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0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1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6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I:\02_Clients\SAMARCO\01_Projeto\697445_Aplicacao_Plano_de_Manejo\02_Tecnico\03_Execucao\08_Relatorio\01_DraftInterno\8. Trechos 1 a 4\Tabelas\"/>
    </mc:Choice>
  </mc:AlternateContent>
  <bookViews>
    <workbookView xWindow="0" yWindow="0" windowWidth="7360" windowHeight="4810" tabRatio="901" firstSheet="4" activeTab="8"/>
  </bookViews>
  <sheets>
    <sheet name="Sondagens " sheetId="9" r:id="rId1"/>
    <sheet name="Amostras" sheetId="3" r:id="rId2"/>
    <sheet name="Espessura do Rejeito" sheetId="31" r:id="rId3"/>
    <sheet name="Gráficos Espessura" sheetId="32" r:id="rId4"/>
    <sheet name="Resultados Granulometria" sheetId="30" r:id="rId5"/>
    <sheet name="Graficos Granulometria" sheetId="35" r:id="rId6"/>
    <sheet name="Resultados de Metais Extracalha" sheetId="33" r:id="rId7"/>
    <sheet name="Resultados de Metais Intracalha" sheetId="34" r:id="rId8"/>
    <sheet name="Fertilidade" sheetId="25" r:id="rId9"/>
  </sheets>
  <definedNames>
    <definedName name="_xlnm._FilterDatabase" localSheetId="1" hidden="1">Amostras!$B$1:$G$47</definedName>
    <definedName name="_xlnm._FilterDatabase" localSheetId="5" hidden="1">'Graficos Granulometria'!$B$2:$Q$28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31" l="1"/>
  <c r="O5" i="31"/>
  <c r="P25" i="31"/>
  <c r="O25" i="31" l="1"/>
  <c r="C6" i="32"/>
  <c r="U50" i="31"/>
  <c r="P50" i="31"/>
  <c r="O50" i="31"/>
  <c r="L50" i="31"/>
  <c r="K50" i="31"/>
  <c r="J50" i="31"/>
  <c r="I41" i="31"/>
  <c r="J41" i="31"/>
  <c r="I50" i="31"/>
  <c r="Q9" i="32"/>
  <c r="Q8" i="32"/>
  <c r="Q6" i="32"/>
  <c r="Q4" i="32"/>
  <c r="Q5" i="32"/>
  <c r="Q3" i="32"/>
  <c r="I5" i="31"/>
  <c r="R9" i="32"/>
  <c r="R8" i="32"/>
  <c r="R6" i="32"/>
  <c r="R4" i="32"/>
  <c r="R5" i="32"/>
  <c r="R3" i="32"/>
  <c r="R33" i="31"/>
  <c r="Q33" i="31"/>
  <c r="F7" i="32"/>
  <c r="Q25" i="31"/>
  <c r="R5" i="31"/>
  <c r="R25" i="31"/>
  <c r="Q5" i="31"/>
  <c r="F6" i="32"/>
  <c r="D7" i="32"/>
  <c r="E6" i="32"/>
  <c r="C4" i="32"/>
  <c r="C5" i="32"/>
  <c r="C8" i="32"/>
  <c r="U10" i="32"/>
  <c r="U9" i="32"/>
  <c r="U8" i="32"/>
  <c r="U7" i="32"/>
  <c r="U6" i="32"/>
  <c r="L25" i="31"/>
  <c r="U4" i="32"/>
  <c r="U5" i="32"/>
  <c r="U3" i="32"/>
  <c r="H4" i="32"/>
  <c r="H5" i="32"/>
  <c r="I10" i="32"/>
  <c r="J10" i="32"/>
  <c r="I9" i="32"/>
  <c r="J9" i="32"/>
  <c r="I8" i="32"/>
  <c r="J8" i="32"/>
  <c r="I7" i="32"/>
  <c r="J7" i="32"/>
  <c r="I6" i="32"/>
  <c r="J6" i="32"/>
  <c r="I3" i="32"/>
  <c r="J3" i="32"/>
  <c r="C10" i="32"/>
  <c r="E10" i="32" s="1"/>
  <c r="C7" i="32"/>
  <c r="D4" i="32"/>
  <c r="E4" i="32" s="1"/>
  <c r="D5" i="32"/>
  <c r="F10" i="32"/>
  <c r="G10" i="32"/>
  <c r="F9" i="32"/>
  <c r="G7" i="32"/>
  <c r="G6" i="32"/>
  <c r="S6" i="32" l="1"/>
  <c r="S3" i="32"/>
  <c r="S8" i="32"/>
  <c r="H7" i="32"/>
  <c r="S4" i="32"/>
  <c r="S5" i="32"/>
  <c r="E5" i="32"/>
  <c r="S9" i="32"/>
  <c r="H6" i="32"/>
  <c r="E3" i="32"/>
  <c r="L5" i="31"/>
  <c r="D9" i="32" l="1"/>
  <c r="N5" i="31"/>
  <c r="L58" i="31"/>
  <c r="L41" i="31"/>
  <c r="K41" i="31"/>
  <c r="L33" i="31"/>
  <c r="K25" i="31"/>
  <c r="J25" i="31"/>
  <c r="I25" i="31"/>
  <c r="K5" i="31"/>
  <c r="J5" i="31"/>
  <c r="H5" i="31" l="1"/>
  <c r="H13" i="31"/>
  <c r="H25" i="31"/>
  <c r="H26" i="31"/>
  <c r="H15" i="31" l="1"/>
  <c r="H16" i="31"/>
  <c r="H17" i="31"/>
  <c r="H18" i="31"/>
  <c r="H14" i="31"/>
  <c r="W4" i="35" l="1"/>
  <c r="V4" i="35"/>
  <c r="U4" i="35"/>
  <c r="T4" i="35"/>
  <c r="W3" i="35"/>
  <c r="V3" i="35"/>
  <c r="U3" i="35"/>
  <c r="T3" i="35"/>
  <c r="E7" i="32" l="1"/>
  <c r="Q31" i="35"/>
  <c r="P31" i="35"/>
  <c r="O31" i="35"/>
  <c r="M31" i="35"/>
  <c r="L31" i="35"/>
  <c r="K31" i="35"/>
  <c r="J31" i="35"/>
  <c r="I31" i="35"/>
  <c r="H31" i="35"/>
  <c r="G31" i="35"/>
  <c r="F31" i="35"/>
  <c r="N4" i="35"/>
  <c r="N5" i="35"/>
  <c r="N6" i="35"/>
  <c r="N34" i="35" s="1"/>
  <c r="N7" i="35"/>
  <c r="N8" i="35"/>
  <c r="N9" i="35"/>
  <c r="N10" i="35"/>
  <c r="N11" i="35"/>
  <c r="N12" i="35"/>
  <c r="N13" i="35"/>
  <c r="N14" i="35"/>
  <c r="N15" i="35"/>
  <c r="N16" i="35"/>
  <c r="N17" i="35"/>
  <c r="N18" i="35"/>
  <c r="N32" i="35" s="1"/>
  <c r="N19" i="35"/>
  <c r="N20" i="35"/>
  <c r="N21" i="35"/>
  <c r="N22" i="35"/>
  <c r="N33" i="35" s="1"/>
  <c r="N23" i="35"/>
  <c r="N24" i="35"/>
  <c r="N31" i="35" s="1"/>
  <c r="N25" i="35"/>
  <c r="N26" i="35"/>
  <c r="N27" i="35"/>
  <c r="N28" i="35"/>
  <c r="N3" i="35"/>
  <c r="G34" i="35"/>
  <c r="H34" i="35"/>
  <c r="I34" i="35"/>
  <c r="J34" i="35"/>
  <c r="K34" i="35"/>
  <c r="L34" i="35"/>
  <c r="M34" i="35"/>
  <c r="O34" i="35"/>
  <c r="P34" i="35"/>
  <c r="Q34" i="35"/>
  <c r="F34" i="35"/>
  <c r="Q33" i="35"/>
  <c r="P33" i="35"/>
  <c r="O33" i="35"/>
  <c r="M33" i="35"/>
  <c r="L33" i="35"/>
  <c r="K33" i="35"/>
  <c r="J33" i="35"/>
  <c r="I33" i="35"/>
  <c r="H33" i="35"/>
  <c r="G33" i="35"/>
  <c r="F33" i="35"/>
  <c r="G32" i="35"/>
  <c r="H32" i="35"/>
  <c r="I32" i="35"/>
  <c r="J32" i="35"/>
  <c r="K32" i="35"/>
  <c r="L32" i="35"/>
  <c r="M32" i="35"/>
  <c r="O32" i="35"/>
  <c r="P32" i="35"/>
  <c r="Q32" i="35"/>
  <c r="F32" i="35"/>
  <c r="H24" i="31" l="1"/>
  <c r="H23" i="31"/>
  <c r="H22" i="31"/>
  <c r="H21" i="31"/>
  <c r="H20" i="31"/>
  <c r="H19" i="31"/>
  <c r="H6" i="31" l="1"/>
  <c r="H7" i="31"/>
  <c r="H8" i="31"/>
  <c r="H9" i="31"/>
  <c r="H10" i="31"/>
  <c r="H11" i="31"/>
  <c r="H12" i="31"/>
  <c r="N25" i="31"/>
  <c r="H27" i="31"/>
  <c r="H28" i="31"/>
  <c r="H29" i="31"/>
  <c r="H31" i="31"/>
  <c r="N31" i="31" s="1"/>
  <c r="H32" i="31"/>
  <c r="H34" i="31"/>
  <c r="H38" i="31"/>
  <c r="H39" i="31"/>
  <c r="H40" i="31"/>
  <c r="H41" i="31"/>
  <c r="N41" i="31" s="1"/>
  <c r="H42" i="31"/>
  <c r="H43" i="31"/>
  <c r="N43" i="31" s="1"/>
  <c r="H44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64" i="31"/>
  <c r="H65" i="31"/>
  <c r="H66" i="31"/>
  <c r="N7" i="31" l="1"/>
  <c r="U5" i="31"/>
  <c r="N55" i="31"/>
  <c r="N38" i="31"/>
  <c r="N50" i="31"/>
  <c r="N33" i="31"/>
  <c r="N64" i="31"/>
  <c r="N46" i="31"/>
  <c r="C9" i="32"/>
  <c r="E9" i="32" s="1"/>
  <c r="N57" i="31"/>
  <c r="N27" i="31"/>
  <c r="U25" i="31"/>
  <c r="N9" i="31"/>
  <c r="G3" i="32"/>
  <c r="F3" i="32"/>
  <c r="H3" i="32" s="1"/>
  <c r="O33" i="31"/>
  <c r="M26" i="31" l="1"/>
  <c r="M33" i="31"/>
  <c r="P33" i="31"/>
  <c r="P41" i="31"/>
  <c r="D8" i="32" s="1"/>
  <c r="E8" i="32" s="1"/>
  <c r="Q41" i="31"/>
  <c r="F8" i="32" s="1"/>
  <c r="R41" i="31"/>
  <c r="G8" i="32" s="1"/>
  <c r="U41" i="31"/>
  <c r="M50" i="31"/>
  <c r="G9" i="32"/>
  <c r="M64" i="31"/>
  <c r="O58" i="31"/>
  <c r="H8" i="32" l="1"/>
  <c r="M41" i="31"/>
</calcChain>
</file>

<file path=xl/comments1.xml><?xml version="1.0" encoding="utf-8"?>
<comments xmlns="http://schemas.openxmlformats.org/spreadsheetml/2006/main">
  <authors>
    <author>Buff, Lucas/SAO</author>
  </authors>
  <commentList>
    <comment ref="G47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tem na ficha</t>
        </r>
      </text>
    </comment>
  </commentList>
</comments>
</file>

<file path=xl/comments2.xml><?xml version="1.0" encoding="utf-8"?>
<comments xmlns="http://schemas.openxmlformats.org/spreadsheetml/2006/main">
  <authors>
    <author>Buff, Lucas/SAO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Conslusão baseada no Google Earth Pro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Conclusão baseada no Google Earth Pro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Conclusão baseada no Google Earth Pro</t>
        </r>
      </text>
    </comment>
    <comment ref="G3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40cm de "aparente rejeito" segundo a ficha</t>
        </r>
      </text>
    </comment>
  </commentList>
</comments>
</file>

<file path=xl/comments3.xml><?xml version="1.0" encoding="utf-8"?>
<comments xmlns="http://schemas.openxmlformats.org/spreadsheetml/2006/main">
  <authors>
    <author>Buff, Lucas/SAO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</commentList>
</comments>
</file>

<file path=xl/comments4.xml><?xml version="1.0" encoding="utf-8"?>
<comments xmlns="http://schemas.openxmlformats.org/spreadsheetml/2006/main">
  <authors>
    <author>Buff, Lucas/SAO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CoC: Fertilidade</t>
        </r>
      </text>
    </comment>
  </commentList>
</comments>
</file>

<file path=xl/sharedStrings.xml><?xml version="1.0" encoding="utf-8"?>
<sst xmlns="http://schemas.openxmlformats.org/spreadsheetml/2006/main" count="1753" uniqueCount="540">
  <si>
    <t xml:space="preserve">Coordenadas Geográficas </t>
  </si>
  <si>
    <t>Fuso</t>
  </si>
  <si>
    <t>Leste</t>
  </si>
  <si>
    <t>Norte</t>
  </si>
  <si>
    <t>-</t>
  </si>
  <si>
    <t xml:space="preserve">Identificação das Sondagens </t>
  </si>
  <si>
    <t>Identificação dos Transectos</t>
  </si>
  <si>
    <t>Identificação da Amostra</t>
  </si>
  <si>
    <t>Camada Selecionada</t>
  </si>
  <si>
    <t>Argila</t>
  </si>
  <si>
    <t>Silte</t>
  </si>
  <si>
    <t>Calha</t>
  </si>
  <si>
    <t>23 K</t>
  </si>
  <si>
    <t xml:space="preserve">Identificação dos Transectos  </t>
  </si>
  <si>
    <t>Granulometria</t>
  </si>
  <si>
    <t>Metais</t>
  </si>
  <si>
    <t>Alumínio</t>
  </si>
  <si>
    <t>mg/kg</t>
  </si>
  <si>
    <t xml:space="preserve">Espessura Média do Rejeito Lavado </t>
  </si>
  <si>
    <t xml:space="preserve">Espessura Média do Rejeito Inconsolidado Intracalha  </t>
  </si>
  <si>
    <t>Enxofre</t>
  </si>
  <si>
    <t>Porosidade Total</t>
  </si>
  <si>
    <t>Potássio</t>
  </si>
  <si>
    <t>Cálcio</t>
  </si>
  <si>
    <t>Magnésio</t>
  </si>
  <si>
    <t>Soma de Bases</t>
  </si>
  <si>
    <t>CTC</t>
  </si>
  <si>
    <t>Saturação de Bases</t>
  </si>
  <si>
    <t>Saturação Al</t>
  </si>
  <si>
    <t>%</t>
  </si>
  <si>
    <t>Parâmetros Analisados</t>
  </si>
  <si>
    <t>Fertilidade</t>
  </si>
  <si>
    <t xml:space="preserve">Identificação dos Trechos  </t>
  </si>
  <si>
    <t>Fósforo</t>
  </si>
  <si>
    <t>Alumínio Total</t>
  </si>
  <si>
    <t>Antimônio Total</t>
  </si>
  <si>
    <t>Arsênio Total</t>
  </si>
  <si>
    <t>Bário Total</t>
  </si>
  <si>
    <t>Boro Total</t>
  </si>
  <si>
    <t>Cádmio Total</t>
  </si>
  <si>
    <t>Chumbo Total</t>
  </si>
  <si>
    <t>Cobalto Total</t>
  </si>
  <si>
    <t>Cobre Total</t>
  </si>
  <si>
    <t>Cromo Total</t>
  </si>
  <si>
    <t>Ferro Total</t>
  </si>
  <si>
    <t>Manganês Total</t>
  </si>
  <si>
    <t>Mercúrio Total</t>
  </si>
  <si>
    <t>Molibdênio Total</t>
  </si>
  <si>
    <t>Níquel Total</t>
  </si>
  <si>
    <t>Prata Total</t>
  </si>
  <si>
    <t>Selênio Total</t>
  </si>
  <si>
    <t>Vanádio Total</t>
  </si>
  <si>
    <t>Zinco Total</t>
  </si>
  <si>
    <t>pH(CaCl2)</t>
  </si>
  <si>
    <t>Densidade Aparente</t>
  </si>
  <si>
    <t>Macroporosidade (Porosidade Efetiva)</t>
  </si>
  <si>
    <t>Umidade</t>
  </si>
  <si>
    <t>Matéria Orgânica Total</t>
  </si>
  <si>
    <t>Carbono Orgânico Total</t>
  </si>
  <si>
    <t>H+Al</t>
  </si>
  <si>
    <t>g/cm³</t>
  </si>
  <si>
    <t>&lt; 1,15</t>
  </si>
  <si>
    <t>&lt; 1,73</t>
  </si>
  <si>
    <t xml:space="preserve">Identificação do Ponto </t>
  </si>
  <si>
    <t>Areia muito fina</t>
  </si>
  <si>
    <t>Areia fina</t>
  </si>
  <si>
    <t>Areia média</t>
  </si>
  <si>
    <t>Areia grossa</t>
  </si>
  <si>
    <t>Areia muito grossa</t>
  </si>
  <si>
    <t>Fração (2,0 - 4,8mm)</t>
  </si>
  <si>
    <t>Fração (4,8 - 19,1mm)</t>
  </si>
  <si>
    <t>Camada</t>
  </si>
  <si>
    <t>Areia Total</t>
  </si>
  <si>
    <t>Fração (&gt; 19,1mm)</t>
  </si>
  <si>
    <t>Fósforo Remanescente (CaCl2+60 mg P/L)</t>
  </si>
  <si>
    <t>mg/L</t>
  </si>
  <si>
    <t>Nitrogênio Total</t>
  </si>
  <si>
    <t>pH</t>
  </si>
  <si>
    <t>Fosforo Resina</t>
  </si>
  <si>
    <t>mg/dm3</t>
  </si>
  <si>
    <t>Seção do Rio</t>
  </si>
  <si>
    <t xml:space="preserve">Espessura Total das Médias do Rejeito Intracalha </t>
  </si>
  <si>
    <t>Espessura Média Total de Rejeito</t>
  </si>
  <si>
    <t xml:space="preserve">Espessura Média do Rejeito Extracalha </t>
  </si>
  <si>
    <t>Espessura do Rejeito Lavado Intracalha</t>
  </si>
  <si>
    <t>Espessura do Rejeito Inconsolidado Intracalha</t>
  </si>
  <si>
    <t>Espessura do Rejeito extracalha</t>
  </si>
  <si>
    <t>Localização da Sondagem</t>
  </si>
  <si>
    <t>Encosta Esquerda</t>
  </si>
  <si>
    <t>Planície Esquerda</t>
  </si>
  <si>
    <t>Margem Esquerda</t>
  </si>
  <si>
    <t>Margem Direita</t>
  </si>
  <si>
    <t>Planície Direita</t>
  </si>
  <si>
    <t>Encosta Direita</t>
  </si>
  <si>
    <t>Esquerda</t>
  </si>
  <si>
    <t>Direita</t>
  </si>
  <si>
    <t>Margem</t>
  </si>
  <si>
    <t>Planície</t>
  </si>
  <si>
    <t>Encosta</t>
  </si>
  <si>
    <t>Espessura Média por Contexto</t>
  </si>
  <si>
    <t>Espessura Total do Rejeito</t>
  </si>
  <si>
    <t>Baixo</t>
  </si>
  <si>
    <t>Médio</t>
  </si>
  <si>
    <t>6,0 - 7,0</t>
  </si>
  <si>
    <t>5,6 - 6,0</t>
  </si>
  <si>
    <t>5,1 - 5,5</t>
  </si>
  <si>
    <t xml:space="preserve">4,4 - 5,0 </t>
  </si>
  <si>
    <t>&lt; 4,3</t>
  </si>
  <si>
    <t>1***</t>
  </si>
  <si>
    <t>dag/kg</t>
  </si>
  <si>
    <t>&lt; 0,70</t>
  </si>
  <si>
    <t>0,71 - 2,00</t>
  </si>
  <si>
    <t>2,01 - 4,00</t>
  </si>
  <si>
    <t>4,01 - 7,00</t>
  </si>
  <si>
    <t>&gt; 7,00</t>
  </si>
  <si>
    <t>&lt; 0,40</t>
  </si>
  <si>
    <t>0,41 - 1,16</t>
  </si>
  <si>
    <t>1,17 - 2,32</t>
  </si>
  <si>
    <t>2,33 - 4,06</t>
  </si>
  <si>
    <t>&gt; 4,06</t>
  </si>
  <si>
    <t>cmolc/dm3</t>
  </si>
  <si>
    <t>&lt; 0,60</t>
  </si>
  <si>
    <t xml:space="preserve">0,61 - 1,80 </t>
  </si>
  <si>
    <t>1,81 - 3,60</t>
  </si>
  <si>
    <t>3,61 - 6,00*</t>
  </si>
  <si>
    <t>&gt; 6,00*</t>
  </si>
  <si>
    <t>V %</t>
  </si>
  <si>
    <t>&lt; 20,0</t>
  </si>
  <si>
    <t xml:space="preserve">20,1 - 40,0 </t>
  </si>
  <si>
    <t>40,1 - 60,0</t>
  </si>
  <si>
    <t xml:space="preserve">60,1 - 80,0* </t>
  </si>
  <si>
    <t>&gt; 80,0*</t>
  </si>
  <si>
    <t>m %</t>
  </si>
  <si>
    <t>&lt; 15,0</t>
  </si>
  <si>
    <t xml:space="preserve">15,1 - 30,0 </t>
  </si>
  <si>
    <t xml:space="preserve">30,1 - 50,0 </t>
  </si>
  <si>
    <t>50,1 - 75,0</t>
  </si>
  <si>
    <t>&gt; 75,0</t>
  </si>
  <si>
    <t>&lt; 1,00</t>
  </si>
  <si>
    <t>1,01 - 2,50</t>
  </si>
  <si>
    <t>2,51 - 5,00</t>
  </si>
  <si>
    <t>5,01 - 9,00</t>
  </si>
  <si>
    <t>&gt; 9,00</t>
  </si>
  <si>
    <t xml:space="preserve">&lt; 1,60 </t>
  </si>
  <si>
    <t>1,61 - 4,30</t>
  </si>
  <si>
    <t xml:space="preserve">4,31 - 8,60 </t>
  </si>
  <si>
    <t>8,61 - 15,00*</t>
  </si>
  <si>
    <t>&gt; 15,00*</t>
  </si>
  <si>
    <t>0 - 4</t>
  </si>
  <si>
    <t>&lt; 3,0</t>
  </si>
  <si>
    <t>3,1 - 4,3</t>
  </si>
  <si>
    <t xml:space="preserve"> 4,4 - 6,0</t>
  </si>
  <si>
    <t>6,1 - 9,0</t>
  </si>
  <si>
    <t>&gt; 9,0</t>
  </si>
  <si>
    <t>4 - 10</t>
  </si>
  <si>
    <t>&lt; 4,0</t>
  </si>
  <si>
    <t>4,1 - 6,0</t>
  </si>
  <si>
    <t>6,1 - 8,3</t>
  </si>
  <si>
    <t xml:space="preserve"> 8,4 - 12,5</t>
  </si>
  <si>
    <t>&gt; 12,5</t>
  </si>
  <si>
    <t>10 - 19</t>
  </si>
  <si>
    <t>&lt; 6,0</t>
  </si>
  <si>
    <t>8,4 - 11,4</t>
  </si>
  <si>
    <t>11,5 - 17,5</t>
  </si>
  <si>
    <t>&gt; 17,5</t>
  </si>
  <si>
    <t>19 - 30</t>
  </si>
  <si>
    <t>&lt; 8,0</t>
  </si>
  <si>
    <t>8,1 - 11,4</t>
  </si>
  <si>
    <t>11,5 - 15,8</t>
  </si>
  <si>
    <t>15,9 - 24,0</t>
  </si>
  <si>
    <t>&gt; 24,0</t>
  </si>
  <si>
    <t>30 - 44</t>
  </si>
  <si>
    <t>&lt; 11,0</t>
  </si>
  <si>
    <t>11,1 - 15,8</t>
  </si>
  <si>
    <t>15,9 - 21,8</t>
  </si>
  <si>
    <t>21,9 - 33,0</t>
  </si>
  <si>
    <t>&gt; 33,0</t>
  </si>
  <si>
    <t>44 -60</t>
  </si>
  <si>
    <t>15,1 - 21,8</t>
  </si>
  <si>
    <t>21,9 - 30,0</t>
  </si>
  <si>
    <t>30,1 - 45,0</t>
  </si>
  <si>
    <t>&gt; 45,0</t>
  </si>
  <si>
    <t>16 - 40</t>
  </si>
  <si>
    <t>41 - 70</t>
  </si>
  <si>
    <t>71 - 120</t>
  </si>
  <si>
    <t>&gt; 120</t>
  </si>
  <si>
    <t>&lt; 0,4</t>
  </si>
  <si>
    <t>0,41 - 1,20</t>
  </si>
  <si>
    <t>1,21 - 2,40</t>
  </si>
  <si>
    <t>2,41 - 4,00*</t>
  </si>
  <si>
    <t>&gt; 4,00*</t>
  </si>
  <si>
    <t>&lt; 0,15</t>
  </si>
  <si>
    <t>0,16 - 0,45</t>
  </si>
  <si>
    <t>0,46 - 0,90</t>
  </si>
  <si>
    <t>0,91 - 1,50*</t>
  </si>
  <si>
    <t>&gt; 1,50*</t>
  </si>
  <si>
    <t>&lt; 1,7</t>
  </si>
  <si>
    <t>1,8 - 2,5</t>
  </si>
  <si>
    <t>2,6 - 3,6</t>
  </si>
  <si>
    <t xml:space="preserve"> 3,7 - 5,4</t>
  </si>
  <si>
    <t>&gt; 5,4</t>
  </si>
  <si>
    <t>&lt; 2,4</t>
  </si>
  <si>
    <t xml:space="preserve"> 2,5 - 3,6</t>
  </si>
  <si>
    <t xml:space="preserve"> 3,7 - 5,0</t>
  </si>
  <si>
    <t>5,1 - 7,5</t>
  </si>
  <si>
    <t>&gt; 7,5</t>
  </si>
  <si>
    <t>&lt; 3,3</t>
  </si>
  <si>
    <t>3,4 - 5,0</t>
  </si>
  <si>
    <t>5,1 - 6,9</t>
  </si>
  <si>
    <t xml:space="preserve"> 7,0 - 10,3</t>
  </si>
  <si>
    <t>&gt; 10,3</t>
  </si>
  <si>
    <t>&lt; 4,6</t>
  </si>
  <si>
    <t>4,7 - 6,9</t>
  </si>
  <si>
    <t xml:space="preserve"> 7,0 - 9,4</t>
  </si>
  <si>
    <t xml:space="preserve"> 9,5 - 14,2</t>
  </si>
  <si>
    <t>&gt; 14,2</t>
  </si>
  <si>
    <t>&lt; 6,4</t>
  </si>
  <si>
    <t>6,5 - 9,4</t>
  </si>
  <si>
    <t>9,5 - 13,0</t>
  </si>
  <si>
    <t>13,1 - 19,6</t>
  </si>
  <si>
    <t>&gt; 19,6</t>
  </si>
  <si>
    <t>&lt; 8,9</t>
  </si>
  <si>
    <t>9,0 -13,0</t>
  </si>
  <si>
    <t>13,1 - 18,0</t>
  </si>
  <si>
    <t>18,1 - 27,0</t>
  </si>
  <si>
    <t>&gt; 27,0</t>
  </si>
  <si>
    <t xml:space="preserve">&lt; 0,20 </t>
  </si>
  <si>
    <t>0,21 - 0,50</t>
  </si>
  <si>
    <t>0,51 - 1,00</t>
  </si>
  <si>
    <t>1,01 - 2,00</t>
  </si>
  <si>
    <t>&gt; 2,00</t>
  </si>
  <si>
    <t>30,1 - 60</t>
  </si>
  <si>
    <t>19,1 - 30</t>
  </si>
  <si>
    <t>0 - 19</t>
  </si>
  <si>
    <t>&lt; 4,5</t>
  </si>
  <si>
    <t>4,5 - 5,4</t>
  </si>
  <si>
    <t>5,5 - 6,0</t>
  </si>
  <si>
    <t>6,1 - 7,0</t>
  </si>
  <si>
    <t>&gt; 7,0</t>
  </si>
  <si>
    <t>mg/dm³</t>
  </si>
  <si>
    <t xml:space="preserve">&lt; 10,0 </t>
  </si>
  <si>
    <t>10,1 - 20,0</t>
  </si>
  <si>
    <t xml:space="preserve">20,1 - 30,0 </t>
  </si>
  <si>
    <t>30,1 - 45,0*</t>
  </si>
  <si>
    <t>&gt; 45,0*</t>
  </si>
  <si>
    <t>2**</t>
  </si>
  <si>
    <t>1- Manual de Adubação para o Estado do Rio de Janeiro (De-Polli, 1988)</t>
  </si>
  <si>
    <t xml:space="preserve">2 - Reocmentações para o uso de corretivos e fertilizantes em Minas Gerais - 5a Aproximação (CFSEMG, 1999) </t>
  </si>
  <si>
    <t>* - a interpretação destas caracteristicas deve ser bom a muito bom em lugar de alta a muito alta.</t>
  </si>
  <si>
    <t>** - Com base no teor de argila de 0 - 15%</t>
  </si>
  <si>
    <t xml:space="preserve">*** - Valores referentes a acidez </t>
  </si>
  <si>
    <t>dag/kg = % (m/m);</t>
  </si>
  <si>
    <t>4 - Ribeiro, Guimarães e Alvarez V. (1999)</t>
  </si>
  <si>
    <t>**** Classes de interpretação da disponibilidade para o fósforo e enxofre de acordo
com o valor de fósforo remanescente (P-rem)</t>
  </si>
  <si>
    <t>Profundidade da Sondagem</t>
  </si>
  <si>
    <t>Data da Sondagem</t>
  </si>
  <si>
    <t>Planíce Esquerda</t>
  </si>
  <si>
    <t>&lt; 1,12</t>
  </si>
  <si>
    <t>&lt; 4,47</t>
  </si>
  <si>
    <t>&lt; 0,384*J</t>
  </si>
  <si>
    <t>&lt; 2,30</t>
  </si>
  <si>
    <t>&lt; 2,24</t>
  </si>
  <si>
    <t>&lt; 1,68</t>
  </si>
  <si>
    <t>T1T1</t>
  </si>
  <si>
    <t>T1T1-02</t>
  </si>
  <si>
    <t>T1T1-03</t>
  </si>
  <si>
    <t>T1T1-04</t>
  </si>
  <si>
    <t>T1T1-05A</t>
  </si>
  <si>
    <t>T1T1-05B</t>
  </si>
  <si>
    <t>T1T1-06</t>
  </si>
  <si>
    <t>T1T1-07</t>
  </si>
  <si>
    <t>T2T1</t>
  </si>
  <si>
    <t>T2T1-02</t>
  </si>
  <si>
    <t>T2T1-03</t>
  </si>
  <si>
    <t>T2T1-04</t>
  </si>
  <si>
    <t>T2T1-05</t>
  </si>
  <si>
    <t>T2T1-07</t>
  </si>
  <si>
    <t>T2T1-08</t>
  </si>
  <si>
    <t>T2T2</t>
  </si>
  <si>
    <t>T2T2-01</t>
  </si>
  <si>
    <t>T2T2-02</t>
  </si>
  <si>
    <t>T2T2-06</t>
  </si>
  <si>
    <t>T2T2-07</t>
  </si>
  <si>
    <t>T2T2-08</t>
  </si>
  <si>
    <t>T3T1</t>
  </si>
  <si>
    <t>T3T1-01</t>
  </si>
  <si>
    <t>T3T1-02</t>
  </si>
  <si>
    <t>T3T1-03</t>
  </si>
  <si>
    <t>T3T1-04</t>
  </si>
  <si>
    <t>T3T1-05</t>
  </si>
  <si>
    <t>T3T1-06</t>
  </si>
  <si>
    <t>T3T1-07</t>
  </si>
  <si>
    <t>T3T1-08</t>
  </si>
  <si>
    <t>T3T1-09</t>
  </si>
  <si>
    <t>T4T1</t>
  </si>
  <si>
    <t>T4T1-01</t>
  </si>
  <si>
    <t>T4T1-02</t>
  </si>
  <si>
    <t>T4T1-03</t>
  </si>
  <si>
    <t>T4T1-04</t>
  </si>
  <si>
    <t>T4T1-05</t>
  </si>
  <si>
    <t>T4T1-06</t>
  </si>
  <si>
    <t>T4T1-07</t>
  </si>
  <si>
    <t>T4T1-08</t>
  </si>
  <si>
    <t>T4T2</t>
  </si>
  <si>
    <t>T4T2-07</t>
  </si>
  <si>
    <t>T4T2-08</t>
  </si>
  <si>
    <t>T4T2-09</t>
  </si>
  <si>
    <t>0101-EC-RE</t>
  </si>
  <si>
    <t>Rejeito Extracalha</t>
  </si>
  <si>
    <t>0101-EC-SN</t>
  </si>
  <si>
    <t>Sedimento Natural</t>
  </si>
  <si>
    <t>0101-IC-RL</t>
  </si>
  <si>
    <t>Rejeito Lavado</t>
  </si>
  <si>
    <t>0101-IC-RI</t>
  </si>
  <si>
    <t>0103-EC-RE</t>
  </si>
  <si>
    <t>0104-EC-RE</t>
  </si>
  <si>
    <t>0301-IC-RI</t>
  </si>
  <si>
    <t>0301-EC-RE</t>
  </si>
  <si>
    <t>0301-EC-SN</t>
  </si>
  <si>
    <t>0401-EC-RL</t>
  </si>
  <si>
    <t>Rejeito Inconsolidado</t>
  </si>
  <si>
    <t>0401-IC-RI</t>
  </si>
  <si>
    <t>0401-EC-SN</t>
  </si>
  <si>
    <t>0401-EC-RE</t>
  </si>
  <si>
    <t>0402-EC-RE</t>
  </si>
  <si>
    <t>0402-EC-SN</t>
  </si>
  <si>
    <t>T1T3</t>
  </si>
  <si>
    <t>T1T4</t>
  </si>
  <si>
    <t>&lt; 1,05</t>
  </si>
  <si>
    <t>&lt; 1,58</t>
  </si>
  <si>
    <t>&lt; 2,11</t>
  </si>
  <si>
    <t>&lt; 4,21</t>
  </si>
  <si>
    <t>&lt; 0,351*J</t>
  </si>
  <si>
    <t>&lt; 4,74</t>
  </si>
  <si>
    <t>&lt; 0,011</t>
  </si>
  <si>
    <t>&lt; 5,26</t>
  </si>
  <si>
    <t>&lt; 1,17</t>
  </si>
  <si>
    <t>&lt; 1,76</t>
  </si>
  <si>
    <t>&lt; 4,68</t>
  </si>
  <si>
    <t>&lt; 0,390*J</t>
  </si>
  <si>
    <t>&lt; 2,34</t>
  </si>
  <si>
    <t>&lt; 5,27</t>
  </si>
  <si>
    <t>168649 / 0301-EC-RE</t>
  </si>
  <si>
    <t>168647 / 0301-IC-RI</t>
  </si>
  <si>
    <t>&lt; 4,60</t>
  </si>
  <si>
    <t>&lt; 5,18</t>
  </si>
  <si>
    <t>&lt; 4,69</t>
  </si>
  <si>
    <t>&lt; 0,391*J</t>
  </si>
  <si>
    <t>&lt; 5,28</t>
  </si>
  <si>
    <t>&lt; 1,22</t>
  </si>
  <si>
    <t>&lt; 1,83</t>
  </si>
  <si>
    <t>&lt; 4,87</t>
  </si>
  <si>
    <t>&lt; 2,44</t>
  </si>
  <si>
    <t>&lt; 0,122</t>
  </si>
  <si>
    <t>&lt; 0,740</t>
  </si>
  <si>
    <t>&lt; 1118,6</t>
  </si>
  <si>
    <t>&lt; 1,25</t>
  </si>
  <si>
    <t>&lt; 1,87</t>
  </si>
  <si>
    <t>&lt; 4,99</t>
  </si>
  <si>
    <t>&lt; 0,112</t>
  </si>
  <si>
    <t>&lt; 0,125</t>
  </si>
  <si>
    <t>&lt; 2,50</t>
  </si>
  <si>
    <t>&lt; 1,16</t>
  </si>
  <si>
    <t>&lt; 1,72</t>
  </si>
  <si>
    <t>&lt; 4,62</t>
  </si>
  <si>
    <t>&lt; 4,59</t>
  </si>
  <si>
    <t>&lt; 2,31</t>
  </si>
  <si>
    <t>&lt; 5,20</t>
  </si>
  <si>
    <t>&lt; 5,17</t>
  </si>
  <si>
    <t>&lt; 0,116</t>
  </si>
  <si>
    <t>&lt; 0,115</t>
  </si>
  <si>
    <t>&lt; 5,78</t>
  </si>
  <si>
    <t>&lt; 5,74</t>
  </si>
  <si>
    <t>&lt; 1,34</t>
  </si>
  <si>
    <t>&lt; 2,01</t>
  </si>
  <si>
    <t>&lt; 5,35</t>
  </si>
  <si>
    <t>&lt; 2,68</t>
  </si>
  <si>
    <t>&lt; 0,134</t>
  </si>
  <si>
    <t>&lt; 0,117</t>
  </si>
  <si>
    <t>&lt; 2,35</t>
  </si>
  <si>
    <t>&lt; 6,69</t>
  </si>
  <si>
    <t>&lt; 5,87</t>
  </si>
  <si>
    <t>&lt; 1</t>
  </si>
  <si>
    <t>&lt;9</t>
  </si>
  <si>
    <t>&lt; 1,29</t>
  </si>
  <si>
    <t>&lt; 1,75</t>
  </si>
  <si>
    <t>&lt; 1,93</t>
  </si>
  <si>
    <t>&lt; 4,66</t>
  </si>
  <si>
    <t>&lt; 5,15</t>
  </si>
  <si>
    <t>&lt; 4,98</t>
  </si>
  <si>
    <t>&lt; 0,389*J</t>
  </si>
  <si>
    <t>&lt; 0,429*J</t>
  </si>
  <si>
    <t>&lt; 0,415*J</t>
  </si>
  <si>
    <t>&lt; 2,33</t>
  </si>
  <si>
    <t>&lt; 2,49</t>
  </si>
  <si>
    <t>&lt; 2,57</t>
  </si>
  <si>
    <t>0201-EC-RE</t>
  </si>
  <si>
    <t>0202-EC-RE</t>
  </si>
  <si>
    <t>0201-IC-RL</t>
  </si>
  <si>
    <t>0201-IC-RI</t>
  </si>
  <si>
    <t>0202-EC-SN</t>
  </si>
  <si>
    <t>Data e Hora da Coleta (COC)</t>
  </si>
  <si>
    <t>T1T1-01</t>
  </si>
  <si>
    <t>T1T1-08</t>
  </si>
  <si>
    <t>T2T1-01</t>
  </si>
  <si>
    <t>T2T2-03</t>
  </si>
  <si>
    <t>T2T2-04</t>
  </si>
  <si>
    <t>T2T2-05</t>
  </si>
  <si>
    <t>T4T2-03</t>
  </si>
  <si>
    <t>T4T2-04</t>
  </si>
  <si>
    <t>T4T2-05</t>
  </si>
  <si>
    <t>T4T2-06</t>
  </si>
  <si>
    <t>T4T2-01</t>
  </si>
  <si>
    <t>T4T2-02</t>
  </si>
  <si>
    <t>Trecho</t>
  </si>
  <si>
    <t>² Deliberação Normativa COPAM n° 166. Valores de Referência de Qualidade dos Solos para o Estado de Minas Gerais.</t>
  </si>
  <si>
    <t>¹ Resolução CONAMA 420. Critérios e valores orientadores de qualidade do solo.</t>
  </si>
  <si>
    <t>VALOR DE INVESTIGAÇÃO INDUSTRIAL ¹</t>
  </si>
  <si>
    <t>VALOR DE INVESTIGAÇÃO AGRÍCOLA ¹</t>
  </si>
  <si>
    <t>VALOR DE PREVENÇÃO ¹</t>
  </si>
  <si>
    <t>VALOR DE REFERÊNCIA DE QUALIDADE ²</t>
  </si>
  <si>
    <t>UNIDADE</t>
  </si>
  <si>
    <t>PARÂMETROS</t>
  </si>
  <si>
    <t>¹ Resolução CONAMA Nº 454. Níveis de classificação do material a ser dragado.</t>
  </si>
  <si>
    <t>NÍVEL 2 PARA ÁGUA DOCE ¹</t>
  </si>
  <si>
    <t>NÍVEL 1 PARA ÁGUA DOCE ¹</t>
  </si>
  <si>
    <t>&lt; 11,4</t>
  </si>
  <si>
    <t>&lt; 1,14</t>
  </si>
  <si>
    <t>&lt; 4,58</t>
  </si>
  <si>
    <t>&lt; 2,29</t>
  </si>
  <si>
    <t>&lt; 0,114</t>
  </si>
  <si>
    <t>&lt; 5,72</t>
  </si>
  <si>
    <t>&lt; 1270,6</t>
  </si>
  <si>
    <t>&lt; 1,27</t>
  </si>
  <si>
    <t>&lt; 1,91</t>
  </si>
  <si>
    <t>&lt; 5,08</t>
  </si>
  <si>
    <t>&lt; 2,54</t>
  </si>
  <si>
    <t>&lt; 0,127</t>
  </si>
  <si>
    <t>168686 / 0202-EC-RE</t>
  </si>
  <si>
    <t>168688 / 0202-EC-SN</t>
  </si>
  <si>
    <t>168690 / 0202-EC-RE</t>
  </si>
  <si>
    <t>&lt; 1,13</t>
  </si>
  <si>
    <t>&lt; 1,69</t>
  </si>
  <si>
    <t>&lt; 4,51</t>
  </si>
  <si>
    <t>&lt; 2,25</t>
  </si>
  <si>
    <t>&lt; 0,113</t>
  </si>
  <si>
    <t>&lt; 5,64</t>
  </si>
  <si>
    <t>&lt;0,2</t>
  </si>
  <si>
    <t>&lt;1</t>
  </si>
  <si>
    <t>&lt; 1,26</t>
  </si>
  <si>
    <t>&lt; 1,89</t>
  </si>
  <si>
    <t>&lt; 5,04</t>
  </si>
  <si>
    <t>&lt; 2,52</t>
  </si>
  <si>
    <t>&lt; 0,126</t>
  </si>
  <si>
    <t>&lt; 6,31</t>
  </si>
  <si>
    <t>&lt; 0,2</t>
  </si>
  <si>
    <t>168651 / 0301-EC-SN</t>
  </si>
  <si>
    <t>168653 / 0301-EC-RE</t>
  </si>
  <si>
    <t>168679 / 0201-EC-RE</t>
  </si>
  <si>
    <t>&lt; 0,1100</t>
  </si>
  <si>
    <t>168681 / 0201-EC-RE</t>
  </si>
  <si>
    <t>168682 / 0201-IC-RL</t>
  </si>
  <si>
    <t>168684 / 0201-IC-RI</t>
  </si>
  <si>
    <t>168674 / 0103-EC-RE</t>
  </si>
  <si>
    <t>168675 / 0104-EC-RE</t>
  </si>
  <si>
    <t>168711 / 0101-EC-RE</t>
  </si>
  <si>
    <t>168713 / 0101-EC-SN</t>
  </si>
  <si>
    <t>168715 / 0101-EC-RE</t>
  </si>
  <si>
    <t>168716 / 0101-IC-RL</t>
  </si>
  <si>
    <t>168718 / 0101-IC-RI</t>
  </si>
  <si>
    <t>168704 / 0402-EC-RE</t>
  </si>
  <si>
    <t>168706 / 0402-EC-SN</t>
  </si>
  <si>
    <t>168708 / 0402-EC-RE</t>
  </si>
  <si>
    <t>168693 / 0401-EC-RL</t>
  </si>
  <si>
    <t>168695 / 0401-EC-RI</t>
  </si>
  <si>
    <t>168697 / 0401-IC-RI</t>
  </si>
  <si>
    <t>168699 / 0401-EC-SN</t>
  </si>
  <si>
    <t>168703 / 0401-EC-RE</t>
  </si>
  <si>
    <t>T1T3-01</t>
  </si>
  <si>
    <t>T1T3-02</t>
  </si>
  <si>
    <t>T1T3-03</t>
  </si>
  <si>
    <t>Espessura Média do Rejeito Lavado Intracalha</t>
  </si>
  <si>
    <t>T1T4-01</t>
  </si>
  <si>
    <t>T1T4-02</t>
  </si>
  <si>
    <t>T1T4-03</t>
  </si>
  <si>
    <t>T2T1-06</t>
  </si>
  <si>
    <t>Extracalha</t>
  </si>
  <si>
    <t>Espessura Média (Esquerda, Calha e Direita)</t>
  </si>
  <si>
    <t>Muito baixo</t>
  </si>
  <si>
    <t xml:space="preserve">Alto </t>
  </si>
  <si>
    <t>Muito alto</t>
  </si>
  <si>
    <t>UNIDADE REF</t>
  </si>
  <si>
    <t>P-REM ****</t>
  </si>
  <si>
    <t>VALORES DE REFERÊNCIA</t>
  </si>
  <si>
    <t>MUITO BAIXO</t>
  </si>
  <si>
    <t>BAIXO</t>
  </si>
  <si>
    <t>MÉDIO</t>
  </si>
  <si>
    <t>ALTO</t>
  </si>
  <si>
    <t>MUITO ALTO</t>
  </si>
  <si>
    <t>REFERÊNCIA</t>
  </si>
  <si>
    <t>UNIDADE LAB</t>
  </si>
  <si>
    <t>&gt; 2mm</t>
  </si>
  <si>
    <t>IDENTIFICAÇÃO DO PONTO</t>
  </si>
  <si>
    <t>CAMADA</t>
  </si>
  <si>
    <t>SEÇÃO DO RIO</t>
  </si>
  <si>
    <t>PERCENTAGEM DE SÓLIDOS (%)</t>
  </si>
  <si>
    <t xml:space="preserve"> GRANULOMETRIA (%)</t>
  </si>
  <si>
    <t>ARGILA</t>
  </si>
  <si>
    <t>SILTE</t>
  </si>
  <si>
    <t>AREIA MUITO FINA</t>
  </si>
  <si>
    <t>AREIA FINA</t>
  </si>
  <si>
    <t>AREIA MÉDIA</t>
  </si>
  <si>
    <t>AREIA GROSSA</t>
  </si>
  <si>
    <t>AREIA MUITO GROSSA</t>
  </si>
  <si>
    <t>AREIA TOTAL</t>
  </si>
  <si>
    <t>CASCALHO</t>
  </si>
  <si>
    <t>FRAÇÃO (2,0 - 4,8mm)</t>
  </si>
  <si>
    <t>FRAÇÃO (4,8 - 19,1mm)</t>
  </si>
  <si>
    <t>FRAÇÃO (&gt; 19,1mm)</t>
  </si>
  <si>
    <t>Cascalho Total</t>
  </si>
  <si>
    <t>Intracalha</t>
  </si>
  <si>
    <t xml:space="preserve">Substrato Natural </t>
  </si>
  <si>
    <t>Substrato Natural</t>
  </si>
  <si>
    <t>Média Intracalha</t>
  </si>
  <si>
    <t>Média Extracalha</t>
  </si>
  <si>
    <t>T1T2-01</t>
  </si>
  <si>
    <t>T1T2-02</t>
  </si>
  <si>
    <t>T1T2-03</t>
  </si>
  <si>
    <t>T1T2-04</t>
  </si>
  <si>
    <t>T1T2-05</t>
  </si>
  <si>
    <t>T1T2</t>
  </si>
  <si>
    <t>mmolc/dm3</t>
  </si>
  <si>
    <t>Sondagem não realizada: não encontrado depósito de rejeito neste local</t>
  </si>
  <si>
    <t>Sondagem não realizada: condição insegura para a realização da amostragem</t>
  </si>
  <si>
    <t>Sondagem não realizada: ponto muito próximo ao T3T1-06</t>
  </si>
  <si>
    <t>0401-IC-RL</t>
  </si>
  <si>
    <t>Espessura Mínima (Extracalha)</t>
  </si>
  <si>
    <t>Espessura Máxima (Extracalha)</t>
  </si>
  <si>
    <t>Espessura Média de Rejeito</t>
  </si>
  <si>
    <t>Sondagens realizadas na Barragem de Fundão (apenas extracalha obviamente)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</si>
</sst>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0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65219A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3192"/>
        <bgColor indexed="64"/>
      </patternFill>
    </fill>
    <fill>
      <patternFill patternType="solid">
        <fgColor rgb="FFD4B7E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331">
    <xf numFmtId="0" fontId="0" fillId="0" borderId="0" xfId="0"/>
    <xf numFmtId="0" fontId="1" fillId="0" borderId="0" xfId="0" applyFont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quotePrefix="1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3" xfId="0" quotePrefix="1" applyNumberFormat="1" applyFont="1" applyFill="1" applyBorder="1" applyAlignment="1">
      <alignment horizontal="center" vertical="center"/>
    </xf>
    <xf numFmtId="2" fontId="3" fillId="0" borderId="8" xfId="0" quotePrefix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6" fillId="0" borderId="0" xfId="1"/>
    <xf numFmtId="0" fontId="5" fillId="2" borderId="13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2" fontId="3" fillId="7" borderId="8" xfId="0" applyNumberFormat="1" applyFont="1" applyFill="1" applyBorder="1" applyAlignment="1">
      <alignment horizontal="center" vertical="center"/>
    </xf>
    <xf numFmtId="164" fontId="3" fillId="7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7" borderId="8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2" fontId="3" fillId="0" borderId="13" xfId="0" quotePrefix="1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8" borderId="0" xfId="0" applyFill="1"/>
    <xf numFmtId="0" fontId="11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/>
    </xf>
    <xf numFmtId="0" fontId="12" fillId="9" borderId="0" xfId="0" quotePrefix="1" applyFont="1" applyFill="1" applyBorder="1" applyAlignment="1">
      <alignment horizontal="center"/>
    </xf>
    <xf numFmtId="0" fontId="12" fillId="10" borderId="0" xfId="0" quotePrefix="1" applyFont="1" applyFill="1" applyBorder="1" applyAlignment="1">
      <alignment horizontal="center"/>
    </xf>
    <xf numFmtId="0" fontId="12" fillId="11" borderId="0" xfId="0" quotePrefix="1" applyFont="1" applyFill="1" applyBorder="1" applyAlignment="1">
      <alignment horizontal="center"/>
    </xf>
    <xf numFmtId="0" fontId="12" fillId="12" borderId="0" xfId="0" quotePrefix="1" applyFont="1" applyFill="1" applyBorder="1" applyAlignment="1">
      <alignment horizontal="center"/>
    </xf>
    <xf numFmtId="0" fontId="12" fillId="11" borderId="0" xfId="0" applyFont="1" applyFill="1" applyBorder="1" applyAlignment="1">
      <alignment horizontal="center"/>
    </xf>
    <xf numFmtId="0" fontId="12" fillId="12" borderId="0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12" fillId="10" borderId="0" xfId="0" applyFont="1" applyFill="1" applyBorder="1" applyAlignment="1">
      <alignment horizontal="center"/>
    </xf>
    <xf numFmtId="0" fontId="11" fillId="11" borderId="0" xfId="0" quotePrefix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/>
    </xf>
    <xf numFmtId="165" fontId="12" fillId="7" borderId="0" xfId="0" applyNumberFormat="1" applyFont="1" applyFill="1" applyBorder="1" applyAlignment="1">
      <alignment horizontal="center" vertical="center"/>
    </xf>
    <xf numFmtId="0" fontId="12" fillId="5" borderId="0" xfId="0" quotePrefix="1" applyFont="1" applyFill="1" applyBorder="1" applyAlignment="1">
      <alignment horizontal="center"/>
    </xf>
    <xf numFmtId="0" fontId="12" fillId="6" borderId="0" xfId="0" quotePrefix="1" applyFont="1" applyFill="1" applyBorder="1" applyAlignment="1">
      <alignment horizontal="center"/>
    </xf>
    <xf numFmtId="0" fontId="12" fillId="7" borderId="0" xfId="0" applyNumberFormat="1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/>
    </xf>
    <xf numFmtId="0" fontId="12" fillId="6" borderId="0" xfId="0" applyFont="1" applyFill="1" applyBorder="1" applyAlignment="1">
      <alignment horizontal="center"/>
    </xf>
    <xf numFmtId="0" fontId="12" fillId="7" borderId="0" xfId="0" applyNumberFormat="1" applyFont="1" applyFill="1" applyBorder="1" applyAlignment="1">
      <alignment horizontal="center" vertical="center"/>
    </xf>
    <xf numFmtId="165" fontId="12" fillId="7" borderId="0" xfId="0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/>
    </xf>
    <xf numFmtId="0" fontId="6" fillId="0" borderId="0" xfId="1"/>
    <xf numFmtId="0" fontId="11" fillId="7" borderId="0" xfId="0" applyNumberFormat="1" applyFont="1" applyFill="1" applyBorder="1" applyAlignment="1">
      <alignment horizontal="center"/>
    </xf>
    <xf numFmtId="165" fontId="11" fillId="7" borderId="0" xfId="0" applyNumberFormat="1" applyFont="1" applyFill="1" applyBorder="1" applyAlignment="1">
      <alignment horizontal="center"/>
    </xf>
    <xf numFmtId="0" fontId="11" fillId="7" borderId="0" xfId="0" applyNumberFormat="1" applyFont="1" applyFill="1" applyBorder="1" applyAlignment="1">
      <alignment horizontal="center" vertical="center"/>
    </xf>
    <xf numFmtId="165" fontId="11" fillId="7" borderId="0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22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22" fontId="3" fillId="0" borderId="3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22" fontId="3" fillId="0" borderId="8" xfId="0" applyNumberFormat="1" applyFont="1" applyFill="1" applyBorder="1" applyAlignment="1">
      <alignment horizontal="center" vertical="center" wrapText="1"/>
    </xf>
    <xf numFmtId="22" fontId="3" fillId="0" borderId="1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164" fontId="3" fillId="0" borderId="6" xfId="0" quotePrefix="1" applyNumberFormat="1" applyFont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0" fontId="12" fillId="0" borderId="0" xfId="0" applyFont="1" applyBorder="1"/>
    <xf numFmtId="0" fontId="12" fillId="7" borderId="0" xfId="0" applyFont="1" applyFill="1" applyBorder="1"/>
    <xf numFmtId="0" fontId="12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2" fillId="4" borderId="0" xfId="0" applyFont="1" applyFill="1" applyBorder="1"/>
    <xf numFmtId="0" fontId="12" fillId="14" borderId="0" xfId="0" applyFont="1" applyFill="1" applyBorder="1"/>
    <xf numFmtId="0" fontId="12" fillId="15" borderId="0" xfId="0" applyFont="1" applyFill="1" applyBorder="1"/>
    <xf numFmtId="0" fontId="12" fillId="16" borderId="0" xfId="0" applyFont="1" applyFill="1" applyBorder="1"/>
    <xf numFmtId="0" fontId="12" fillId="13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1" applyBorder="1"/>
    <xf numFmtId="0" fontId="16" fillId="0" borderId="0" xfId="0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8" xfId="0" quotePrefix="1" applyNumberFormat="1" applyFont="1" applyFill="1" applyBorder="1" applyAlignment="1">
      <alignment horizontal="center" vertical="center"/>
    </xf>
    <xf numFmtId="2" fontId="3" fillId="0" borderId="18" xfId="0" quotePrefix="1" applyNumberFormat="1" applyFont="1" applyFill="1" applyBorder="1" applyAlignment="1">
      <alignment horizontal="center" vertical="center"/>
    </xf>
    <xf numFmtId="2" fontId="3" fillId="0" borderId="27" xfId="0" quotePrefix="1" applyNumberFormat="1" applyFont="1" applyFill="1" applyBorder="1" applyAlignment="1">
      <alignment horizontal="center" vertical="center"/>
    </xf>
    <xf numFmtId="2" fontId="3" fillId="0" borderId="15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3" fillId="0" borderId="35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0" fillId="17" borderId="0" xfId="0" applyFont="1" applyFill="1" applyBorder="1" applyAlignment="1">
      <alignment horizontal="center" vertical="center" wrapText="1"/>
    </xf>
    <xf numFmtId="0" fontId="11" fillId="17" borderId="0" xfId="0" applyNumberFormat="1" applyFont="1" applyFill="1" applyBorder="1" applyAlignment="1">
      <alignment horizontal="center" vertical="center"/>
    </xf>
    <xf numFmtId="165" fontId="11" fillId="17" borderId="0" xfId="0" applyNumberFormat="1" applyFont="1" applyFill="1" applyBorder="1" applyAlignment="1">
      <alignment horizontal="center" vertical="center"/>
    </xf>
    <xf numFmtId="0" fontId="11" fillId="17" borderId="0" xfId="0" applyFont="1" applyFill="1" applyBorder="1" applyAlignment="1">
      <alignment horizontal="center" vertical="center"/>
    </xf>
    <xf numFmtId="0" fontId="10" fillId="17" borderId="0" xfId="0" applyFont="1" applyFill="1" applyBorder="1" applyAlignment="1">
      <alignment horizontal="center" vertical="center"/>
    </xf>
    <xf numFmtId="0" fontId="0" fillId="17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2" fontId="3" fillId="7" borderId="27" xfId="0" applyNumberFormat="1" applyFont="1" applyFill="1" applyBorder="1" applyAlignment="1">
      <alignment horizontal="center" vertical="center"/>
    </xf>
    <xf numFmtId="2" fontId="3" fillId="7" borderId="28" xfId="0" applyNumberFormat="1" applyFont="1" applyFill="1" applyBorder="1" applyAlignment="1">
      <alignment horizontal="center" vertical="center"/>
    </xf>
    <xf numFmtId="2" fontId="3" fillId="7" borderId="26" xfId="0" applyNumberFormat="1" applyFont="1" applyFill="1" applyBorder="1" applyAlignment="1">
      <alignment horizontal="center" vertical="center"/>
    </xf>
    <xf numFmtId="2" fontId="3" fillId="7" borderId="25" xfId="0" applyNumberFormat="1" applyFont="1" applyFill="1" applyBorder="1" applyAlignment="1">
      <alignment horizontal="center" vertical="center"/>
    </xf>
    <xf numFmtId="2" fontId="3" fillId="7" borderId="42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2" fontId="4" fillId="0" borderId="28" xfId="0" applyNumberFormat="1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2" fontId="1" fillId="7" borderId="26" xfId="0" applyNumberFormat="1" applyFont="1" applyFill="1" applyBorder="1" applyAlignment="1">
      <alignment horizontal="center" vertical="center"/>
    </xf>
    <xf numFmtId="2" fontId="1" fillId="7" borderId="25" xfId="0" applyNumberFormat="1" applyFont="1" applyFill="1" applyBorder="1" applyAlignment="1">
      <alignment horizontal="center" vertical="center"/>
    </xf>
    <xf numFmtId="2" fontId="1" fillId="7" borderId="42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1" fillId="7" borderId="4" xfId="0" applyNumberFormat="1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2" fontId="1" fillId="7" borderId="3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165" fontId="1" fillId="7" borderId="3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2" fontId="1" fillId="7" borderId="18" xfId="0" applyNumberFormat="1" applyFont="1" applyFill="1" applyBorder="1" applyAlignment="1">
      <alignment horizontal="center" vertical="center"/>
    </xf>
    <xf numFmtId="2" fontId="1" fillId="7" borderId="27" xfId="0" applyNumberFormat="1" applyFont="1" applyFill="1" applyBorder="1" applyAlignment="1">
      <alignment horizontal="center" vertical="center"/>
    </xf>
    <xf numFmtId="2" fontId="1" fillId="7" borderId="28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6"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BDD7EE"/>
        </patternFill>
      </fill>
    </dxf>
    <dxf>
      <font>
        <b/>
        <i val="0"/>
      </font>
      <fill>
        <patternFill>
          <bgColor rgb="FFC6E0B4"/>
        </patternFill>
      </fill>
    </dxf>
    <dxf>
      <font>
        <b/>
        <i val="0"/>
      </font>
      <fill>
        <patternFill>
          <bgColor rgb="FFD4B7EF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BDD7EE"/>
        </patternFill>
      </fill>
    </dxf>
    <dxf>
      <font>
        <b/>
        <i val="0"/>
      </font>
      <fill>
        <patternFill>
          <bgColor rgb="FFC6E0B4"/>
        </patternFill>
      </fill>
    </dxf>
    <dxf>
      <font>
        <b/>
        <i val="0"/>
      </font>
      <fill>
        <patternFill>
          <bgColor rgb="FFD4B7EF"/>
        </patternFill>
      </fill>
    </dxf>
    <dxf>
      <font>
        <color theme="2" tint="-0.24994659260841701"/>
      </font>
    </dxf>
  </dxfs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T1T2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Rejeito'!$C$5:$C$13</c:f>
              <c:strCache>
                <c:ptCount val="9"/>
                <c:pt idx="0">
                  <c:v>T1T1-01</c:v>
                </c:pt>
                <c:pt idx="1">
                  <c:v>T1T1-02</c:v>
                </c:pt>
                <c:pt idx="2">
                  <c:v>T1T1-03</c:v>
                </c:pt>
                <c:pt idx="3">
                  <c:v>T1T1-04</c:v>
                </c:pt>
                <c:pt idx="4">
                  <c:v>T1T1-05A</c:v>
                </c:pt>
                <c:pt idx="5">
                  <c:v>T1T1-05B</c:v>
                </c:pt>
                <c:pt idx="6">
                  <c:v>T1T1-06</c:v>
                </c:pt>
                <c:pt idx="7">
                  <c:v>T1T1-07</c:v>
                </c:pt>
                <c:pt idx="8">
                  <c:v>T1T1-08</c:v>
                </c:pt>
              </c:strCache>
            </c:strRef>
          </c:cat>
          <c:val>
            <c:numRef>
              <c:f>'Espessura do Rejeito'!$F$5:$F$13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1.8</c:v>
                </c:pt>
                <c:pt idx="3">
                  <c:v>0.8</c:v>
                </c:pt>
                <c:pt idx="4">
                  <c:v>0</c:v>
                </c:pt>
                <c:pt idx="5">
                  <c:v>0</c:v>
                </c:pt>
                <c:pt idx="6">
                  <c:v>1.48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DBA-48C0-8C80-5C86DA060921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Rejeito'!$C$5:$C$13</c:f>
              <c:strCache>
                <c:ptCount val="9"/>
                <c:pt idx="0">
                  <c:v>T1T1-01</c:v>
                </c:pt>
                <c:pt idx="1">
                  <c:v>T1T1-02</c:v>
                </c:pt>
                <c:pt idx="2">
                  <c:v>T1T1-03</c:v>
                </c:pt>
                <c:pt idx="3">
                  <c:v>T1T1-04</c:v>
                </c:pt>
                <c:pt idx="4">
                  <c:v>T1T1-05A</c:v>
                </c:pt>
                <c:pt idx="5">
                  <c:v>T1T1-05B</c:v>
                </c:pt>
                <c:pt idx="6">
                  <c:v>T1T1-06</c:v>
                </c:pt>
                <c:pt idx="7">
                  <c:v>T1T1-07</c:v>
                </c:pt>
                <c:pt idx="8">
                  <c:v>T1T1-08</c:v>
                </c:pt>
              </c:strCache>
            </c:strRef>
          </c:cat>
          <c:val>
            <c:numRef>
              <c:f>'Espessura do Rejeito'!$E$5:$E$13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BA-48C0-8C80-5C86DA060921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'Espessura do Rejeito'!$C$5:$C$13</c:f>
              <c:strCache>
                <c:ptCount val="9"/>
                <c:pt idx="0">
                  <c:v>T1T1-01</c:v>
                </c:pt>
                <c:pt idx="1">
                  <c:v>T1T1-02</c:v>
                </c:pt>
                <c:pt idx="2">
                  <c:v>T1T1-03</c:v>
                </c:pt>
                <c:pt idx="3">
                  <c:v>T1T1-04</c:v>
                </c:pt>
                <c:pt idx="4">
                  <c:v>T1T1-05A</c:v>
                </c:pt>
                <c:pt idx="5">
                  <c:v>T1T1-05B</c:v>
                </c:pt>
                <c:pt idx="6">
                  <c:v>T1T1-06</c:v>
                </c:pt>
                <c:pt idx="7">
                  <c:v>T1T1-07</c:v>
                </c:pt>
                <c:pt idx="8">
                  <c:v>T1T1-08</c:v>
                </c:pt>
              </c:strCache>
            </c:strRef>
          </c:cat>
          <c:val>
            <c:numRef>
              <c:f>'Espessura do Rejeito'!$G$5:$G$13</c:f>
              <c:numCache>
                <c:formatCode>0.00</c:formatCode>
                <c:ptCount val="9"/>
                <c:pt idx="0">
                  <c:v>0</c:v>
                </c:pt>
                <c:pt idx="1">
                  <c:v>6.43</c:v>
                </c:pt>
                <c:pt idx="2">
                  <c:v>0</c:v>
                </c:pt>
                <c:pt idx="3">
                  <c:v>0</c:v>
                </c:pt>
                <c:pt idx="4">
                  <c:v>4.2</c:v>
                </c:pt>
                <c:pt idx="5">
                  <c:v>5.8</c:v>
                </c:pt>
                <c:pt idx="6">
                  <c:v>0</c:v>
                </c:pt>
                <c:pt idx="7">
                  <c:v>7.6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DBA-48C0-8C80-5C86DA060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T1T3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cat>
            <c:multiLvlStrRef>
              <c:f>'Espessura do Rejeito'!$C$19:$C$21</c:f>
            </c:multiLvlStrRef>
          </c:cat>
          <c:val>
            <c:numRef>
              <c:f>'Espessura do Rejeito'!$F$19:$F$21</c:f>
            </c:numRef>
          </c:val>
          <c:extLst>
            <c:ext xmlns:c16="http://schemas.microsoft.com/office/drawing/2014/chart" uri="{C3380CC4-5D6E-409C-BE32-E72D297353CC}">
              <c16:uniqueId val="{00000000-9883-4A16-A09A-E8814F8057D8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cat>
            <c:multiLvlStrRef>
              <c:f>'Espessura do Rejeito'!$C$19:$C$21</c:f>
            </c:multiLvlStrRef>
          </c:cat>
          <c:val>
            <c:numRef>
              <c:f>'Espessura do Rejeito'!$E$19:$E$21</c:f>
            </c:numRef>
          </c:val>
          <c:extLst>
            <c:ext xmlns:c16="http://schemas.microsoft.com/office/drawing/2014/chart" uri="{C3380CC4-5D6E-409C-BE32-E72D297353CC}">
              <c16:uniqueId val="{00000001-9883-4A16-A09A-E8814F8057D8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cat>
            <c:multiLvlStrRef>
              <c:f>'Espessura do Rejeito'!$C$19:$C$21</c:f>
            </c:multiLvlStrRef>
          </c:cat>
          <c:val>
            <c:numRef>
              <c:f>'Espessura do Rejeito'!$G$19:$G$21</c:f>
            </c:numRef>
          </c:val>
          <c:extLst>
            <c:ext xmlns:c16="http://schemas.microsoft.com/office/drawing/2014/chart" uri="{C3380CC4-5D6E-409C-BE32-E72D297353CC}">
              <c16:uniqueId val="{00000002-9883-4A16-A09A-E8814F805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T1T4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cat>
            <c:multiLvlStrRef>
              <c:f>'Espessura do Rejeito'!$C$22:$C$24</c:f>
            </c:multiLvlStrRef>
          </c:cat>
          <c:val>
            <c:numRef>
              <c:f>'Espessura do Rejeito'!$F$22:$F$24</c:f>
            </c:numRef>
          </c:val>
          <c:extLst>
            <c:ext xmlns:c16="http://schemas.microsoft.com/office/drawing/2014/chart" uri="{C3380CC4-5D6E-409C-BE32-E72D297353CC}">
              <c16:uniqueId val="{00000000-2610-467E-A2B2-E8F1705E6B8E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cat>
            <c:multiLvlStrRef>
              <c:f>'Espessura do Rejeito'!$C$22:$C$24</c:f>
            </c:multiLvlStrRef>
          </c:cat>
          <c:val>
            <c:numRef>
              <c:f>'Espessura do Rejeito'!$E$22:$E$24</c:f>
            </c:numRef>
          </c:val>
          <c:extLst>
            <c:ext xmlns:c16="http://schemas.microsoft.com/office/drawing/2014/chart" uri="{C3380CC4-5D6E-409C-BE32-E72D297353CC}">
              <c16:uniqueId val="{00000001-2610-467E-A2B2-E8F1705E6B8E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cat>
            <c:multiLvlStrRef>
              <c:f>'Espessura do Rejeito'!$C$22:$C$24</c:f>
            </c:multiLvlStrRef>
          </c:cat>
          <c:val>
            <c:numRef>
              <c:f>'Espessura do Rejeito'!$G$22:$G$24</c:f>
            </c:numRef>
          </c:val>
          <c:extLst>
            <c:ext xmlns:c16="http://schemas.microsoft.com/office/drawing/2014/chart" uri="{C3380CC4-5D6E-409C-BE32-E72D297353CC}">
              <c16:uniqueId val="{00000002-2610-467E-A2B2-E8F1705E6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T2T1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Rejeito'!$C$25:$C$32</c:f>
              <c:strCache>
                <c:ptCount val="8"/>
                <c:pt idx="0">
                  <c:v>T2T1-01</c:v>
                </c:pt>
                <c:pt idx="1">
                  <c:v>T2T1-02</c:v>
                </c:pt>
                <c:pt idx="2">
                  <c:v>T2T1-03</c:v>
                </c:pt>
                <c:pt idx="3">
                  <c:v>T2T1-04</c:v>
                </c:pt>
                <c:pt idx="4">
                  <c:v>T2T1-05</c:v>
                </c:pt>
                <c:pt idx="5">
                  <c:v>T2T1-06</c:v>
                </c:pt>
                <c:pt idx="6">
                  <c:v>T2T1-07</c:v>
                </c:pt>
                <c:pt idx="7">
                  <c:v>T2T1-08</c:v>
                </c:pt>
              </c:strCache>
            </c:strRef>
          </c:cat>
          <c:val>
            <c:numRef>
              <c:f>'Espessura do Rejeito'!$F$25:$F$32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1.9</c:v>
                </c:pt>
                <c:pt idx="3">
                  <c:v>0.65</c:v>
                </c:pt>
                <c:pt idx="4">
                  <c:v>1.77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08-45BB-A33F-03F4669BFE08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Rejeito'!$C$25:$C$32</c:f>
              <c:strCache>
                <c:ptCount val="8"/>
                <c:pt idx="0">
                  <c:v>T2T1-01</c:v>
                </c:pt>
                <c:pt idx="1">
                  <c:v>T2T1-02</c:v>
                </c:pt>
                <c:pt idx="2">
                  <c:v>T2T1-03</c:v>
                </c:pt>
                <c:pt idx="3">
                  <c:v>T2T1-04</c:v>
                </c:pt>
                <c:pt idx="4">
                  <c:v>T2T1-05</c:v>
                </c:pt>
                <c:pt idx="5">
                  <c:v>T2T1-06</c:v>
                </c:pt>
                <c:pt idx="6">
                  <c:v>T2T1-07</c:v>
                </c:pt>
                <c:pt idx="7">
                  <c:v>T2T1-08</c:v>
                </c:pt>
              </c:strCache>
            </c:strRef>
          </c:cat>
          <c:val>
            <c:numRef>
              <c:f>'Espessura do Rejeito'!$E$25:$E$32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08-45BB-A33F-03F4669BFE08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Rejeito'!$C$25:$C$32</c:f>
              <c:strCache>
                <c:ptCount val="8"/>
                <c:pt idx="0">
                  <c:v>T2T1-01</c:v>
                </c:pt>
                <c:pt idx="1">
                  <c:v>T2T1-02</c:v>
                </c:pt>
                <c:pt idx="2">
                  <c:v>T2T1-03</c:v>
                </c:pt>
                <c:pt idx="3">
                  <c:v>T2T1-04</c:v>
                </c:pt>
                <c:pt idx="4">
                  <c:v>T2T1-05</c:v>
                </c:pt>
                <c:pt idx="5">
                  <c:v>T2T1-06</c:v>
                </c:pt>
                <c:pt idx="6">
                  <c:v>T2T1-07</c:v>
                </c:pt>
                <c:pt idx="7">
                  <c:v>T2T1-08</c:v>
                </c:pt>
              </c:strCache>
            </c:strRef>
          </c:cat>
          <c:val>
            <c:numRef>
              <c:f>'Espessura do Rejeito'!$G$25:$G$32</c:f>
              <c:numCache>
                <c:formatCode>0.00</c:formatCode>
                <c:ptCount val="8"/>
                <c:pt idx="0">
                  <c:v>0</c:v>
                </c:pt>
                <c:pt idx="1">
                  <c:v>6.2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7.47</c:v>
                </c:pt>
                <c:pt idx="7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08-45BB-A33F-03F4669BF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T3T1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Rejeito'!$C$41:$C$49</c:f>
              <c:strCache>
                <c:ptCount val="9"/>
                <c:pt idx="0">
                  <c:v>T3T1-01</c:v>
                </c:pt>
                <c:pt idx="1">
                  <c:v>T3T1-02</c:v>
                </c:pt>
                <c:pt idx="2">
                  <c:v>T3T1-03</c:v>
                </c:pt>
                <c:pt idx="3">
                  <c:v>T3T1-04</c:v>
                </c:pt>
                <c:pt idx="4">
                  <c:v>T3T1-05</c:v>
                </c:pt>
                <c:pt idx="5">
                  <c:v>T3T1-06</c:v>
                </c:pt>
                <c:pt idx="6">
                  <c:v>T3T1-07</c:v>
                </c:pt>
                <c:pt idx="7">
                  <c:v>T3T1-08</c:v>
                </c:pt>
                <c:pt idx="8">
                  <c:v>T3T1-09</c:v>
                </c:pt>
              </c:strCache>
            </c:strRef>
          </c:cat>
          <c:val>
            <c:numRef>
              <c:f>'Espessura do Rejeito'!$F$41:$F$49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1.7</c:v>
                </c:pt>
                <c:pt idx="3">
                  <c:v>1.7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C0-4C5A-9B2C-1FC90E8502FA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Rejeito'!$C$41:$C$49</c:f>
              <c:strCache>
                <c:ptCount val="9"/>
                <c:pt idx="0">
                  <c:v>T3T1-01</c:v>
                </c:pt>
                <c:pt idx="1">
                  <c:v>T3T1-02</c:v>
                </c:pt>
                <c:pt idx="2">
                  <c:v>T3T1-03</c:v>
                </c:pt>
                <c:pt idx="3">
                  <c:v>T3T1-04</c:v>
                </c:pt>
                <c:pt idx="4">
                  <c:v>T3T1-05</c:v>
                </c:pt>
                <c:pt idx="5">
                  <c:v>T3T1-06</c:v>
                </c:pt>
                <c:pt idx="6">
                  <c:v>T3T1-07</c:v>
                </c:pt>
                <c:pt idx="7">
                  <c:v>T3T1-08</c:v>
                </c:pt>
                <c:pt idx="8">
                  <c:v>T3T1-09</c:v>
                </c:pt>
              </c:strCache>
            </c:strRef>
          </c:cat>
          <c:val>
            <c:numRef>
              <c:f>'Espessura do Rejeito'!$E$41:$E$49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C0-4C5A-9B2C-1FC90E8502FA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Rejeito'!$C$41:$C$49</c:f>
              <c:strCache>
                <c:ptCount val="9"/>
                <c:pt idx="0">
                  <c:v>T3T1-01</c:v>
                </c:pt>
                <c:pt idx="1">
                  <c:v>T3T1-02</c:v>
                </c:pt>
                <c:pt idx="2">
                  <c:v>T3T1-03</c:v>
                </c:pt>
                <c:pt idx="3">
                  <c:v>T3T1-04</c:v>
                </c:pt>
                <c:pt idx="4">
                  <c:v>T3T1-05</c:v>
                </c:pt>
                <c:pt idx="5">
                  <c:v>T3T1-06</c:v>
                </c:pt>
                <c:pt idx="6">
                  <c:v>T3T1-07</c:v>
                </c:pt>
                <c:pt idx="7">
                  <c:v>T3T1-08</c:v>
                </c:pt>
                <c:pt idx="8">
                  <c:v>T3T1-09</c:v>
                </c:pt>
              </c:strCache>
            </c:strRef>
          </c:cat>
          <c:val>
            <c:numRef>
              <c:f>'Espessura do Rejeito'!$G$41:$G$49</c:f>
              <c:numCache>
                <c:formatCode>0.00</c:formatCode>
                <c:ptCount val="9"/>
                <c:pt idx="0">
                  <c:v>0.73</c:v>
                </c:pt>
                <c:pt idx="1">
                  <c:v>2.6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3.1</c:v>
                </c:pt>
                <c:pt idx="6">
                  <c:v>4.5999999999999996</c:v>
                </c:pt>
                <c:pt idx="7">
                  <c:v>2.25</c:v>
                </c:pt>
                <c:pt idx="8">
                  <c:v>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C0-4C5A-9B2C-1FC90E850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T4T1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Rejeito'!$C$50:$C$57</c:f>
              <c:strCache>
                <c:ptCount val="8"/>
                <c:pt idx="0">
                  <c:v>T4T1-01</c:v>
                </c:pt>
                <c:pt idx="1">
                  <c:v>T4T1-02</c:v>
                </c:pt>
                <c:pt idx="2">
                  <c:v>T4T1-03</c:v>
                </c:pt>
                <c:pt idx="3">
                  <c:v>T4T1-04</c:v>
                </c:pt>
                <c:pt idx="4">
                  <c:v>T4T1-05</c:v>
                </c:pt>
                <c:pt idx="5">
                  <c:v>T4T1-06</c:v>
                </c:pt>
                <c:pt idx="6">
                  <c:v>T4T1-07</c:v>
                </c:pt>
                <c:pt idx="7">
                  <c:v>T4T1-08</c:v>
                </c:pt>
              </c:strCache>
            </c:strRef>
          </c:cat>
          <c:val>
            <c:numRef>
              <c:f>'Espessura do Rejeito'!$F$50:$F$57</c:f>
              <c:numCache>
                <c:formatCode>0.00</c:formatCode>
                <c:ptCount val="8"/>
                <c:pt idx="0">
                  <c:v>0</c:v>
                </c:pt>
                <c:pt idx="1">
                  <c:v>0.38</c:v>
                </c:pt>
                <c:pt idx="2">
                  <c:v>5.56</c:v>
                </c:pt>
                <c:pt idx="3">
                  <c:v>5.0199999999999996</c:v>
                </c:pt>
                <c:pt idx="4">
                  <c:v>5.36</c:v>
                </c:pt>
                <c:pt idx="5">
                  <c:v>1.51</c:v>
                </c:pt>
                <c:pt idx="6">
                  <c:v>0.78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FC-4D6A-8870-CA3DB3E5550B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Rejeito'!$C$50:$C$57</c:f>
              <c:strCache>
                <c:ptCount val="8"/>
                <c:pt idx="0">
                  <c:v>T4T1-01</c:v>
                </c:pt>
                <c:pt idx="1">
                  <c:v>T4T1-02</c:v>
                </c:pt>
                <c:pt idx="2">
                  <c:v>T4T1-03</c:v>
                </c:pt>
                <c:pt idx="3">
                  <c:v>T4T1-04</c:v>
                </c:pt>
                <c:pt idx="4">
                  <c:v>T4T1-05</c:v>
                </c:pt>
                <c:pt idx="5">
                  <c:v>T4T1-06</c:v>
                </c:pt>
                <c:pt idx="6">
                  <c:v>T4T1-07</c:v>
                </c:pt>
                <c:pt idx="7">
                  <c:v>T4T1-08</c:v>
                </c:pt>
              </c:strCache>
            </c:strRef>
          </c:cat>
          <c:val>
            <c:numRef>
              <c:f>'Espessura do Rejeito'!$E$50:$E$57</c:f>
              <c:numCache>
                <c:formatCode>0.00</c:formatCode>
                <c:ptCount val="8"/>
                <c:pt idx="0">
                  <c:v>0</c:v>
                </c:pt>
                <c:pt idx="1">
                  <c:v>2.9</c:v>
                </c:pt>
                <c:pt idx="2">
                  <c:v>0.32</c:v>
                </c:pt>
                <c:pt idx="3">
                  <c:v>0.28000000000000003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FC-4D6A-8870-CA3DB3E5550B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Rejeito'!$C$50:$C$57</c:f>
              <c:strCache>
                <c:ptCount val="8"/>
                <c:pt idx="0">
                  <c:v>T4T1-01</c:v>
                </c:pt>
                <c:pt idx="1">
                  <c:v>T4T1-02</c:v>
                </c:pt>
                <c:pt idx="2">
                  <c:v>T4T1-03</c:v>
                </c:pt>
                <c:pt idx="3">
                  <c:v>T4T1-04</c:v>
                </c:pt>
                <c:pt idx="4">
                  <c:v>T4T1-05</c:v>
                </c:pt>
                <c:pt idx="5">
                  <c:v>T4T1-06</c:v>
                </c:pt>
                <c:pt idx="6">
                  <c:v>T4T1-07</c:v>
                </c:pt>
                <c:pt idx="7">
                  <c:v>T4T1-08</c:v>
                </c:pt>
              </c:strCache>
            </c:strRef>
          </c:cat>
          <c:val>
            <c:numRef>
              <c:f>'Espessura do Rejeito'!$G$50:$G$57</c:f>
              <c:numCache>
                <c:formatCode>0.00</c:formatCode>
                <c:ptCount val="8"/>
                <c:pt idx="0">
                  <c:v>0.36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FC-4D6A-8870-CA3DB3E55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T4T2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Rejeito'!$C$58:$C$66</c:f>
              <c:strCache>
                <c:ptCount val="9"/>
                <c:pt idx="0">
                  <c:v>T4T2-01</c:v>
                </c:pt>
                <c:pt idx="1">
                  <c:v>T4T2-02</c:v>
                </c:pt>
                <c:pt idx="2">
                  <c:v>T4T2-03</c:v>
                </c:pt>
                <c:pt idx="3">
                  <c:v>T4T2-04</c:v>
                </c:pt>
                <c:pt idx="4">
                  <c:v>T4T2-05</c:v>
                </c:pt>
                <c:pt idx="5">
                  <c:v>T4T2-06</c:v>
                </c:pt>
                <c:pt idx="6">
                  <c:v>T4T2-07</c:v>
                </c:pt>
                <c:pt idx="7">
                  <c:v>T4T2-08</c:v>
                </c:pt>
                <c:pt idx="8">
                  <c:v>T4T2-09</c:v>
                </c:pt>
              </c:strCache>
            </c:strRef>
          </c:cat>
          <c:val>
            <c:numRef>
              <c:f>'Espessura do Rejeito'!$F$58:$F$66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36-4E24-B29E-2B3C4F6E3588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Rejeito'!$C$58:$C$66</c:f>
              <c:strCache>
                <c:ptCount val="9"/>
                <c:pt idx="0">
                  <c:v>T4T2-01</c:v>
                </c:pt>
                <c:pt idx="1">
                  <c:v>T4T2-02</c:v>
                </c:pt>
                <c:pt idx="2">
                  <c:v>T4T2-03</c:v>
                </c:pt>
                <c:pt idx="3">
                  <c:v>T4T2-04</c:v>
                </c:pt>
                <c:pt idx="4">
                  <c:v>T4T2-05</c:v>
                </c:pt>
                <c:pt idx="5">
                  <c:v>T4T2-06</c:v>
                </c:pt>
                <c:pt idx="6">
                  <c:v>T4T2-07</c:v>
                </c:pt>
                <c:pt idx="7">
                  <c:v>T4T2-08</c:v>
                </c:pt>
                <c:pt idx="8">
                  <c:v>T4T2-09</c:v>
                </c:pt>
              </c:strCache>
            </c:strRef>
          </c:cat>
          <c:val>
            <c:numRef>
              <c:f>'Espessura do Rejeito'!$E$58:$E$66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36-4E24-B29E-2B3C4F6E3588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Rejeito'!$C$58:$C$66</c:f>
              <c:strCache>
                <c:ptCount val="9"/>
                <c:pt idx="0">
                  <c:v>T4T2-01</c:v>
                </c:pt>
                <c:pt idx="1">
                  <c:v>T4T2-02</c:v>
                </c:pt>
                <c:pt idx="2">
                  <c:v>T4T2-03</c:v>
                </c:pt>
                <c:pt idx="3">
                  <c:v>T4T2-04</c:v>
                </c:pt>
                <c:pt idx="4">
                  <c:v>T4T2-05</c:v>
                </c:pt>
                <c:pt idx="5">
                  <c:v>T4T2-06</c:v>
                </c:pt>
                <c:pt idx="6">
                  <c:v>T4T2-07</c:v>
                </c:pt>
                <c:pt idx="7">
                  <c:v>T4T2-08</c:v>
                </c:pt>
                <c:pt idx="8">
                  <c:v>T4T2-09</c:v>
                </c:pt>
              </c:strCache>
            </c:strRef>
          </c:cat>
          <c:val>
            <c:numRef>
              <c:f>'Espessura do Rejeito'!$G$58:$G$66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0.23</c:v>
                </c:pt>
                <c:pt idx="7">
                  <c:v>0.19</c:v>
                </c:pt>
                <c:pt idx="8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36-4E24-B29E-2B3C4F6E3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Espessura Total do Rejeito nos Diferentes Pontos de Sondagem do T2T2</a:t>
            </a:r>
            <a:endParaRPr lang="en-US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Rejeito'!$C$33:$C$40</c:f>
              <c:strCache>
                <c:ptCount val="8"/>
                <c:pt idx="0">
                  <c:v>T2T2-01</c:v>
                </c:pt>
                <c:pt idx="1">
                  <c:v>T2T2-02</c:v>
                </c:pt>
                <c:pt idx="2">
                  <c:v>T2T2-03</c:v>
                </c:pt>
                <c:pt idx="3">
                  <c:v>T2T2-04</c:v>
                </c:pt>
                <c:pt idx="4">
                  <c:v>T2T2-05</c:v>
                </c:pt>
                <c:pt idx="5">
                  <c:v>T2T2-06</c:v>
                </c:pt>
                <c:pt idx="6">
                  <c:v>T2T2-07</c:v>
                </c:pt>
                <c:pt idx="7">
                  <c:v>T2T2-08</c:v>
                </c:pt>
              </c:strCache>
            </c:strRef>
          </c:cat>
          <c:val>
            <c:numRef>
              <c:f>'Espessura do Rejeito'!$F$33:$F$40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5-4321-BBB1-41213AF652BD}"/>
            </c:ext>
          </c:extLst>
        </c:ser>
        <c:ser>
          <c:idx val="1"/>
          <c:order val="1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Rejeito'!$C$33:$C$40</c:f>
              <c:strCache>
                <c:ptCount val="8"/>
                <c:pt idx="0">
                  <c:v>T2T2-01</c:v>
                </c:pt>
                <c:pt idx="1">
                  <c:v>T2T2-02</c:v>
                </c:pt>
                <c:pt idx="2">
                  <c:v>T2T2-03</c:v>
                </c:pt>
                <c:pt idx="3">
                  <c:v>T2T2-04</c:v>
                </c:pt>
                <c:pt idx="4">
                  <c:v>T2T2-05</c:v>
                </c:pt>
                <c:pt idx="5">
                  <c:v>T2T2-06</c:v>
                </c:pt>
                <c:pt idx="6">
                  <c:v>T2T2-07</c:v>
                </c:pt>
                <c:pt idx="7">
                  <c:v>T2T2-08</c:v>
                </c:pt>
              </c:strCache>
            </c:strRef>
          </c:cat>
          <c:val>
            <c:numRef>
              <c:f>'Espessura do Rejeito'!$E$33:$E$40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5-4321-BBB1-41213AF652BD}"/>
            </c:ext>
          </c:extLst>
        </c:ser>
        <c:ser>
          <c:idx val="0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ln w="25400">
              <a:noFill/>
            </a:ln>
          </c:spPr>
          <c:cat>
            <c:strRef>
              <c:f>'Espessura do Rejeito'!$C$33:$C$40</c:f>
              <c:strCache>
                <c:ptCount val="8"/>
                <c:pt idx="0">
                  <c:v>T2T2-01</c:v>
                </c:pt>
                <c:pt idx="1">
                  <c:v>T2T2-02</c:v>
                </c:pt>
                <c:pt idx="2">
                  <c:v>T2T2-03</c:v>
                </c:pt>
                <c:pt idx="3">
                  <c:v>T2T2-04</c:v>
                </c:pt>
                <c:pt idx="4">
                  <c:v>T2T2-05</c:v>
                </c:pt>
                <c:pt idx="5">
                  <c:v>T2T2-06</c:v>
                </c:pt>
                <c:pt idx="6">
                  <c:v>T2T2-07</c:v>
                </c:pt>
                <c:pt idx="7">
                  <c:v>T2T2-08</c:v>
                </c:pt>
              </c:strCache>
            </c:strRef>
          </c:cat>
          <c:val>
            <c:numRef>
              <c:f>'Espessura do Rejeito'!$G$33:$G$40</c:f>
              <c:numCache>
                <c:formatCode>0.00</c:formatCode>
                <c:ptCount val="8"/>
                <c:pt idx="0">
                  <c:v>0</c:v>
                </c:pt>
                <c:pt idx="1">
                  <c:v>5.85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7.4</c:v>
                </c:pt>
                <c:pt idx="6">
                  <c:v>9.6</c:v>
                </c:pt>
                <c:pt idx="7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75-4321-BBB1-41213AF65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943712"/>
        <c:axId val="702944040"/>
      </c:areaChart>
      <c:catAx>
        <c:axId val="70294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Pontos de Sondagem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4040"/>
        <c:crosses val="autoZero"/>
        <c:auto val="1"/>
        <c:lblAlgn val="ctr"/>
        <c:lblOffset val="100"/>
        <c:noMultiLvlLbl val="0"/>
      </c:catAx>
      <c:valAx>
        <c:axId val="7029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Metros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2943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Espessura'!$C$2</c:f>
              <c:strCache>
                <c:ptCount val="1"/>
                <c:pt idx="0">
                  <c:v>Encosta Direita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Espessura'!$C$3:$C$10</c:f>
              <c:numCache>
                <c:formatCode>0.00</c:formatCode>
                <c:ptCount val="6"/>
                <c:pt idx="0">
                  <c:v>0</c:v>
                </c:pt>
                <c:pt idx="1">
                  <c:v>7.0000000000000007E-2</c:v>
                </c:pt>
                <c:pt idx="2">
                  <c:v>0.1</c:v>
                </c:pt>
                <c:pt idx="3">
                  <c:v>0</c:v>
                </c:pt>
                <c:pt idx="4">
                  <c:v>0.22</c:v>
                </c:pt>
                <c:pt idx="5">
                  <c:v>0.19333333333333336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1-4290-A2A3-C222C42458E2}"/>
            </c:ext>
          </c:extLst>
        </c:ser>
        <c:ser>
          <c:idx val="1"/>
          <c:order val="1"/>
          <c:tx>
            <c:strRef>
              <c:f>'Gráficos Espessura'!$D$2</c:f>
              <c:strCache>
                <c:ptCount val="1"/>
                <c:pt idx="0">
                  <c:v>Encosta Esquerda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Espessura'!$D$3:$D$10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0.73</c:v>
                </c:pt>
                <c:pt idx="4">
                  <c:v>0.36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E1-4290-A2A3-C222C4245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Espessura'!$F$2</c:f>
              <c:strCache>
                <c:ptCount val="1"/>
                <c:pt idx="0">
                  <c:v>Planície Direita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Espessura'!$F$3:$F$10</c:f>
              <c:numCache>
                <c:formatCode>0.00</c:formatCode>
                <c:ptCount val="6"/>
                <c:pt idx="0">
                  <c:v>5.8666666666666671</c:v>
                </c:pt>
                <c:pt idx="1">
                  <c:v>7.47</c:v>
                </c:pt>
                <c:pt idx="2">
                  <c:v>8.5</c:v>
                </c:pt>
                <c:pt idx="3">
                  <c:v>3.1324999999999998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C-49A0-9FC0-6BDADF96C4D5}"/>
            </c:ext>
          </c:extLst>
        </c:ser>
        <c:ser>
          <c:idx val="1"/>
          <c:order val="1"/>
          <c:tx>
            <c:strRef>
              <c:f>'Gráficos Espessura'!$G$2</c:f>
              <c:strCache>
                <c:ptCount val="1"/>
                <c:pt idx="0">
                  <c:v>Planície Esquerda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Espessura'!$G$3:$G$10</c:f>
              <c:numCache>
                <c:formatCode>0.00</c:formatCode>
                <c:ptCount val="6"/>
                <c:pt idx="0">
                  <c:v>6.43</c:v>
                </c:pt>
                <c:pt idx="1">
                  <c:v>6.2</c:v>
                </c:pt>
                <c:pt idx="2">
                  <c:v>5.85</c:v>
                </c:pt>
                <c:pt idx="3">
                  <c:v>2.6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DC-49A0-9FC0-6BDADF96C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Espessura'!$I$2</c:f>
              <c:strCache>
                <c:ptCount val="1"/>
                <c:pt idx="0">
                  <c:v>Margem Direita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Espessura'!$I$3:$I$10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44-4F94-BA40-B7C951C482C5}"/>
            </c:ext>
          </c:extLst>
        </c:ser>
        <c:ser>
          <c:idx val="1"/>
          <c:order val="1"/>
          <c:tx>
            <c:strRef>
              <c:f>'Gráficos Espessura'!$J$2</c:f>
              <c:strCache>
                <c:ptCount val="1"/>
                <c:pt idx="0">
                  <c:v>Margem Esquerda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Espessura'!$J$3:$J$10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44-4F94-BA40-B7C951C48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pt-BR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 de Rejeito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pt-BR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pt-BR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Espessura'!$L$2</c:f>
              <c:strCache>
                <c:ptCount val="1"/>
                <c:pt idx="0">
                  <c:v>Calha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Espessura'!$L$3:$L$10</c:f>
              <c:numCache>
                <c:formatCode>0.00</c:formatCode>
                <c:ptCount val="6"/>
                <c:pt idx="0">
                  <c:v>1.63</c:v>
                </c:pt>
                <c:pt idx="1">
                  <c:v>1.4833333333333332</c:v>
                </c:pt>
                <c:pt idx="2">
                  <c:v>0</c:v>
                </c:pt>
                <c:pt idx="3">
                  <c:v>1.7</c:v>
                </c:pt>
                <c:pt idx="4">
                  <c:v>3.69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B-456D-81C8-06B754FD1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Espessura'!$Q$2</c:f>
              <c:strCache>
                <c:ptCount val="1"/>
                <c:pt idx="0">
                  <c:v>Espessura Média do Rejeito Lavado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Espessura'!$Q$3:$Q$10</c:f>
              <c:numCache>
                <c:formatCode>0.00</c:formatCode>
                <c:ptCount val="6"/>
                <c:pt idx="0">
                  <c:v>0.26666666666666666</c:v>
                </c:pt>
                <c:pt idx="1">
                  <c:v>4.3333333333333335E-2</c:v>
                </c:pt>
                <c:pt idx="2">
                  <c:v>0</c:v>
                </c:pt>
                <c:pt idx="3">
                  <c:v>0</c:v>
                </c:pt>
                <c:pt idx="4">
                  <c:v>0.58333333333333337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9-4E50-85C8-A1D21115A494}"/>
            </c:ext>
          </c:extLst>
        </c:ser>
        <c:ser>
          <c:idx val="1"/>
          <c:order val="1"/>
          <c:tx>
            <c:strRef>
              <c:f>'Gráficos Espessura'!$R$2</c:f>
              <c:strCache>
                <c:ptCount val="1"/>
                <c:pt idx="0">
                  <c:v>Espessura Média do Rejeito Inconsolidado Intracalha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Espessura'!$R$3:$R$10</c:f>
              <c:numCache>
                <c:formatCode>0.00</c:formatCode>
                <c:ptCount val="6"/>
                <c:pt idx="0">
                  <c:v>1.36</c:v>
                </c:pt>
                <c:pt idx="1">
                  <c:v>1.4400000000000002</c:v>
                </c:pt>
                <c:pt idx="2">
                  <c:v>0</c:v>
                </c:pt>
                <c:pt idx="3">
                  <c:v>1.7</c:v>
                </c:pt>
                <c:pt idx="4">
                  <c:v>3.101666666666667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9-4E50-85C8-A1D21115A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4978184"/>
        <c:axId val="804980480"/>
      </c:barChart>
      <c:catAx>
        <c:axId val="80497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80480"/>
        <c:crosses val="autoZero"/>
        <c:auto val="1"/>
        <c:lblAlgn val="ctr"/>
        <c:lblOffset val="100"/>
        <c:noMultiLvlLbl val="0"/>
      </c:catAx>
      <c:valAx>
        <c:axId val="80498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78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Espessura'!$S$2</c:f>
              <c:strCache>
                <c:ptCount val="1"/>
                <c:pt idx="0">
                  <c:v>Espessura Total das Médias do Rejeito Intracalha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Espessura'!$S$3:$S$10</c:f>
              <c:numCache>
                <c:formatCode>0.00</c:formatCode>
                <c:ptCount val="6"/>
                <c:pt idx="0">
                  <c:v>1.6266666666666667</c:v>
                </c:pt>
                <c:pt idx="1">
                  <c:v>1.4833333333333334</c:v>
                </c:pt>
                <c:pt idx="2">
                  <c:v>0</c:v>
                </c:pt>
                <c:pt idx="3">
                  <c:v>1.7</c:v>
                </c:pt>
                <c:pt idx="4">
                  <c:v>3.6850000000000005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1F-4E24-A2B1-E1DDA36D1EE0}"/>
            </c:ext>
          </c:extLst>
        </c:ser>
        <c:ser>
          <c:idx val="1"/>
          <c:order val="1"/>
          <c:tx>
            <c:strRef>
              <c:f>'Gráficos Espessura'!$U$2</c:f>
              <c:strCache>
                <c:ptCount val="1"/>
                <c:pt idx="0">
                  <c:v>Espessura Média do Rejeito Extracalha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Espessura'!$U$3:$U$10</c:f>
              <c:numCache>
                <c:formatCode>0.00</c:formatCode>
                <c:ptCount val="6"/>
                <c:pt idx="0">
                  <c:v>4.0049999999999999</c:v>
                </c:pt>
                <c:pt idx="1">
                  <c:v>3.4350000000000001</c:v>
                </c:pt>
                <c:pt idx="2">
                  <c:v>4.5900000000000007</c:v>
                </c:pt>
                <c:pt idx="3">
                  <c:v>2.6433333333333331</c:v>
                </c:pt>
                <c:pt idx="4">
                  <c:v>0.28999999999999998</c:v>
                </c:pt>
                <c:pt idx="5">
                  <c:v>0.19333333333333336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1F-4E24-A2B1-E1DDA36D1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4978184"/>
        <c:axId val="804980480"/>
      </c:barChart>
      <c:catAx>
        <c:axId val="80497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80480"/>
        <c:crosses val="autoZero"/>
        <c:auto val="1"/>
        <c:lblAlgn val="ctr"/>
        <c:lblOffset val="100"/>
        <c:noMultiLvlLbl val="0"/>
      </c:catAx>
      <c:valAx>
        <c:axId val="80498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 de Rejeito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78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Espessura'!$T$2</c:f>
              <c:strCache>
                <c:ptCount val="1"/>
                <c:pt idx="0">
                  <c:v>Espessura Mínima (Extracalha)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Espessura'!$T$3:$T$10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0.73</c:v>
                </c:pt>
                <c:pt idx="4">
                  <c:v>0.22</c:v>
                </c:pt>
                <c:pt idx="5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1-4586-BDE4-50ED57D8EBC5}"/>
            </c:ext>
          </c:extLst>
        </c:ser>
        <c:ser>
          <c:idx val="2"/>
          <c:order val="1"/>
          <c:tx>
            <c:strRef>
              <c:f>'Gráficos Espessura'!$U$2</c:f>
              <c:strCache>
                <c:ptCount val="1"/>
                <c:pt idx="0">
                  <c:v>Espessura Média do Rejeito Extracalha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Espessura'!$U$3:$U$10</c:f>
              <c:numCache>
                <c:formatCode>0.00</c:formatCode>
                <c:ptCount val="6"/>
                <c:pt idx="0">
                  <c:v>4.0049999999999999</c:v>
                </c:pt>
                <c:pt idx="1">
                  <c:v>3.4350000000000001</c:v>
                </c:pt>
                <c:pt idx="2">
                  <c:v>4.5900000000000007</c:v>
                </c:pt>
                <c:pt idx="3">
                  <c:v>2.6433333333333331</c:v>
                </c:pt>
                <c:pt idx="4">
                  <c:v>0.28999999999999998</c:v>
                </c:pt>
                <c:pt idx="5">
                  <c:v>0.19333333333333336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6E-4520-BC38-C4BFDB55AD2D}"/>
            </c:ext>
          </c:extLst>
        </c:ser>
        <c:ser>
          <c:idx val="1"/>
          <c:order val="2"/>
          <c:tx>
            <c:strRef>
              <c:f>'Gráficos Espessura'!$V$2</c:f>
              <c:strCache>
                <c:ptCount val="1"/>
                <c:pt idx="0">
                  <c:v>Espessura Máxima (Extracalha)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Espessura'!$P$3:$P$10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Espessura'!$V$3:$V$10</c:f>
              <c:numCache>
                <c:formatCode>0.00</c:formatCode>
                <c:ptCount val="6"/>
                <c:pt idx="0">
                  <c:v>7.6</c:v>
                </c:pt>
                <c:pt idx="1">
                  <c:v>7.47</c:v>
                </c:pt>
                <c:pt idx="2">
                  <c:v>9.6</c:v>
                </c:pt>
                <c:pt idx="3">
                  <c:v>4.5999999999999996</c:v>
                </c:pt>
                <c:pt idx="4">
                  <c:v>0.36</c:v>
                </c:pt>
                <c:pt idx="5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E-4520-BC38-C4BFDB55A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Espessura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'Gráficos Espessura'!$E$2</c:f>
              <c:strCache>
                <c:ptCount val="1"/>
                <c:pt idx="0">
                  <c:v>Encosta</c:v>
                </c:pt>
              </c:strCache>
            </c:strRef>
          </c:tx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Espessura'!$E$3:$E$10</c:f>
              <c:numCache>
                <c:formatCode>0.00</c:formatCode>
                <c:ptCount val="6"/>
                <c:pt idx="0">
                  <c:v>0</c:v>
                </c:pt>
                <c:pt idx="1">
                  <c:v>3.5000000000000003E-2</c:v>
                </c:pt>
                <c:pt idx="2">
                  <c:v>0.05</c:v>
                </c:pt>
                <c:pt idx="3">
                  <c:v>0.73</c:v>
                </c:pt>
                <c:pt idx="4">
                  <c:v>0.28999999999999998</c:v>
                </c:pt>
                <c:pt idx="5">
                  <c:v>0.19333333333333336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12-46C5-A736-77F804162840}"/>
            </c:ext>
          </c:extLst>
        </c:ser>
        <c:ser>
          <c:idx val="1"/>
          <c:order val="1"/>
          <c:tx>
            <c:strRef>
              <c:f>'Gráficos Espessura'!$H$2</c:f>
              <c:strCache>
                <c:ptCount val="1"/>
                <c:pt idx="0">
                  <c:v>Planície</c:v>
                </c:pt>
              </c:strCache>
            </c:strRef>
          </c:tx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Espessura'!$H$3:$H$10</c:f>
              <c:numCache>
                <c:formatCode>0.00</c:formatCode>
                <c:ptCount val="6"/>
                <c:pt idx="0">
                  <c:v>6.1483333333333334</c:v>
                </c:pt>
                <c:pt idx="1">
                  <c:v>6.835</c:v>
                </c:pt>
                <c:pt idx="2">
                  <c:v>7.1749999999999998</c:v>
                </c:pt>
                <c:pt idx="3">
                  <c:v>2.86625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12-46C5-A736-77F804162840}"/>
            </c:ext>
          </c:extLst>
        </c:ser>
        <c:ser>
          <c:idx val="0"/>
          <c:order val="2"/>
          <c:tx>
            <c:strRef>
              <c:f>'Gráficos Espessura'!$K$2</c:f>
              <c:strCache>
                <c:ptCount val="1"/>
                <c:pt idx="0">
                  <c:v>Margem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Espessura'!$B$3:$B$10</c:f>
              <c:strCache>
                <c:ptCount val="6"/>
                <c:pt idx="0">
                  <c:v>T1T1</c:v>
                </c:pt>
                <c:pt idx="1">
                  <c:v>T2T1</c:v>
                </c:pt>
                <c:pt idx="2">
                  <c:v>T2T2</c:v>
                </c:pt>
                <c:pt idx="3">
                  <c:v>T3T1</c:v>
                </c:pt>
                <c:pt idx="4">
                  <c:v>T4T1</c:v>
                </c:pt>
                <c:pt idx="5">
                  <c:v>T4T2</c:v>
                </c:pt>
              </c:strCache>
            </c:strRef>
          </c:cat>
          <c:val>
            <c:numRef>
              <c:f>'Gráficos Espessura'!$K$3:$K$10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2-46C5-A736-77F804162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Média dos</a:t>
            </a:r>
            <a:r>
              <a:rPr lang="pt-BR" baseline="0"/>
              <a:t> Resultados de Granulometria</a:t>
            </a:r>
          </a:p>
          <a:p>
            <a:pPr>
              <a:defRPr/>
            </a:pPr>
            <a:r>
              <a:rPr lang="pt-BR" baseline="0"/>
              <a:t>Trecho 1 a 4 </a:t>
            </a:r>
            <a:endParaRPr lang="pt-BR"/>
          </a:p>
        </c:rich>
      </c:tx>
      <c:layout>
        <c:manualLayout>
          <c:xMode val="edge"/>
          <c:yMode val="edge"/>
          <c:x val="0.34430968885056223"/>
          <c:y val="3.022913445895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'Graficos Granulometria'!$F$30</c:f>
              <c:strCache>
                <c:ptCount val="1"/>
                <c:pt idx="0">
                  <c:v>Argila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Granulometria'!$F$31:$F$34</c:f>
              <c:numCache>
                <c:formatCode>General</c:formatCode>
                <c:ptCount val="4"/>
                <c:pt idx="0">
                  <c:v>13.097999999999999</c:v>
                </c:pt>
                <c:pt idx="1">
                  <c:v>8.57</c:v>
                </c:pt>
                <c:pt idx="2">
                  <c:v>3.4766666666666666</c:v>
                </c:pt>
                <c:pt idx="3">
                  <c:v>7.5730769230769237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1E-4C93-B26D-72D1D6D59587}"/>
            </c:ext>
          </c:extLst>
        </c:ser>
        <c:ser>
          <c:idx val="1"/>
          <c:order val="1"/>
          <c:tx>
            <c:strRef>
              <c:f>'Graficos Granulometria'!$G$30</c:f>
              <c:strCache>
                <c:ptCount val="1"/>
                <c:pt idx="0">
                  <c:v>Silte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Granulometria'!$G$31:$G$34</c:f>
              <c:numCache>
                <c:formatCode>General</c:formatCode>
                <c:ptCount val="4"/>
                <c:pt idx="0">
                  <c:v>32.08</c:v>
                </c:pt>
                <c:pt idx="1">
                  <c:v>50.54</c:v>
                </c:pt>
                <c:pt idx="2">
                  <c:v>21.366666666666664</c:v>
                </c:pt>
                <c:pt idx="3">
                  <c:v>42.438461538461539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1E-4C93-B26D-72D1D6D59587}"/>
            </c:ext>
          </c:extLst>
        </c:ser>
        <c:ser>
          <c:idx val="2"/>
          <c:order val="2"/>
          <c:tx>
            <c:strRef>
              <c:f>'Graficos Granulometria'!$M$30</c:f>
              <c:strCache>
                <c:ptCount val="1"/>
                <c:pt idx="0">
                  <c:v>Areia Total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Granulometria'!$M$31:$M$34</c:f>
              <c:numCache>
                <c:formatCode>General</c:formatCode>
                <c:ptCount val="4"/>
                <c:pt idx="0">
                  <c:v>50.183999999999997</c:v>
                </c:pt>
                <c:pt idx="1">
                  <c:v>36.552</c:v>
                </c:pt>
                <c:pt idx="2">
                  <c:v>68.016666666666666</c:v>
                </c:pt>
                <c:pt idx="3">
                  <c:v>49.245384615384609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1E-4C93-B26D-72D1D6D59587}"/>
            </c:ext>
          </c:extLst>
        </c:ser>
        <c:ser>
          <c:idx val="3"/>
          <c:order val="3"/>
          <c:tx>
            <c:strRef>
              <c:f>'Graficos Granulometria'!$N$30</c:f>
              <c:strCache>
                <c:ptCount val="1"/>
                <c:pt idx="0">
                  <c:v>Cascalho 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Granulometria'!$N$31:$N$34</c:f>
              <c:numCache>
                <c:formatCode>General</c:formatCode>
                <c:ptCount val="4"/>
                <c:pt idx="0">
                  <c:v>4.8615200000000005</c:v>
                </c:pt>
                <c:pt idx="1">
                  <c:v>4.5731999999999999</c:v>
                </c:pt>
                <c:pt idx="2">
                  <c:v>7.3666666666666645</c:v>
                </c:pt>
                <c:pt idx="3">
                  <c:v>1.0110384615384616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1E-4C93-B26D-72D1D6D59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246504"/>
        <c:axId val="948233056"/>
      </c:barChart>
      <c:catAx>
        <c:axId val="948246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8233056"/>
        <c:crosses val="autoZero"/>
        <c:auto val="1"/>
        <c:lblAlgn val="ctr"/>
        <c:lblOffset val="100"/>
        <c:noMultiLvlLbl val="0"/>
      </c:catAx>
      <c:valAx>
        <c:axId val="948233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8246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'Graficos Granulometria'!$F$30</c:f>
              <c:strCache>
                <c:ptCount val="1"/>
                <c:pt idx="0">
                  <c:v>Argila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Granulometria'!$F$31:$F$34</c:f>
              <c:numCache>
                <c:formatCode>General</c:formatCode>
                <c:ptCount val="4"/>
                <c:pt idx="0">
                  <c:v>13.097999999999999</c:v>
                </c:pt>
                <c:pt idx="1">
                  <c:v>8.57</c:v>
                </c:pt>
                <c:pt idx="2">
                  <c:v>3.4766666666666666</c:v>
                </c:pt>
                <c:pt idx="3">
                  <c:v>7.5730769230769237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8-4F65-8F14-18E0DE0C2B58}"/>
            </c:ext>
          </c:extLst>
        </c:ser>
        <c:ser>
          <c:idx val="1"/>
          <c:order val="1"/>
          <c:tx>
            <c:strRef>
              <c:f>'Graficos Granulometria'!$G$30</c:f>
              <c:strCache>
                <c:ptCount val="1"/>
                <c:pt idx="0">
                  <c:v>Silte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Granulometria'!$G$31:$G$34</c:f>
              <c:numCache>
                <c:formatCode>General</c:formatCode>
                <c:ptCount val="4"/>
                <c:pt idx="0">
                  <c:v>32.08</c:v>
                </c:pt>
                <c:pt idx="1">
                  <c:v>50.54</c:v>
                </c:pt>
                <c:pt idx="2">
                  <c:v>21.366666666666664</c:v>
                </c:pt>
                <c:pt idx="3">
                  <c:v>42.438461538461539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E8-4F65-8F14-18E0DE0C2B58}"/>
            </c:ext>
          </c:extLst>
        </c:ser>
        <c:ser>
          <c:idx val="2"/>
          <c:order val="2"/>
          <c:tx>
            <c:strRef>
              <c:f>'Graficos Granulometria'!$H$30</c:f>
              <c:strCache>
                <c:ptCount val="1"/>
                <c:pt idx="0">
                  <c:v>Areia muito fina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Granulometria'!$H$31:$H$34</c:f>
              <c:numCache>
                <c:formatCode>General</c:formatCode>
                <c:ptCount val="4"/>
                <c:pt idx="0">
                  <c:v>22.599999999999998</c:v>
                </c:pt>
                <c:pt idx="1">
                  <c:v>15.12</c:v>
                </c:pt>
                <c:pt idx="2">
                  <c:v>39.133333333333333</c:v>
                </c:pt>
                <c:pt idx="3">
                  <c:v>29.03846153846154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8-4F65-8F14-18E0DE0C2B58}"/>
            </c:ext>
          </c:extLst>
        </c:ser>
        <c:ser>
          <c:idx val="3"/>
          <c:order val="3"/>
          <c:tx>
            <c:strRef>
              <c:f>'Graficos Granulometria'!$I$30</c:f>
              <c:strCache>
                <c:ptCount val="1"/>
                <c:pt idx="0">
                  <c:v>Areia fina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Granulometria'!$I$31:$I$34</c:f>
              <c:numCache>
                <c:formatCode>General</c:formatCode>
                <c:ptCount val="4"/>
                <c:pt idx="0">
                  <c:v>17.027999999999999</c:v>
                </c:pt>
                <c:pt idx="1">
                  <c:v>10.690000000000001</c:v>
                </c:pt>
                <c:pt idx="2">
                  <c:v>21.733333333333334</c:v>
                </c:pt>
                <c:pt idx="3">
                  <c:v>15.600769230769231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E8-4F65-8F14-18E0DE0C2B58}"/>
            </c:ext>
          </c:extLst>
        </c:ser>
        <c:ser>
          <c:idx val="4"/>
          <c:order val="4"/>
          <c:tx>
            <c:strRef>
              <c:f>'Graficos Granulometria'!$J$30</c:f>
              <c:strCache>
                <c:ptCount val="1"/>
                <c:pt idx="0">
                  <c:v>Areia média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Granulometria'!$J$31:$J$34</c:f>
              <c:numCache>
                <c:formatCode>General</c:formatCode>
                <c:ptCount val="4"/>
                <c:pt idx="0">
                  <c:v>4.3600000000000003</c:v>
                </c:pt>
                <c:pt idx="1">
                  <c:v>7.394000000000001</c:v>
                </c:pt>
                <c:pt idx="2">
                  <c:v>2.9392</c:v>
                </c:pt>
                <c:pt idx="3">
                  <c:v>2.6520384615384609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E8-4F65-8F14-18E0DE0C2B58}"/>
            </c:ext>
          </c:extLst>
        </c:ser>
        <c:ser>
          <c:idx val="5"/>
          <c:order val="5"/>
          <c:tx>
            <c:strRef>
              <c:f>'Graficos Granulometria'!$K$30</c:f>
              <c:strCache>
                <c:ptCount val="1"/>
                <c:pt idx="0">
                  <c:v>Areia grossa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Granulometria'!$K$31:$K$34</c:f>
              <c:numCache>
                <c:formatCode>General</c:formatCode>
                <c:ptCount val="4"/>
                <c:pt idx="0">
                  <c:v>2.5659999999999998</c:v>
                </c:pt>
                <c:pt idx="1">
                  <c:v>1.86646</c:v>
                </c:pt>
                <c:pt idx="2">
                  <c:v>2.1162333333333332</c:v>
                </c:pt>
                <c:pt idx="3">
                  <c:v>0.9454307692307693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E8-4F65-8F14-18E0DE0C2B58}"/>
            </c:ext>
          </c:extLst>
        </c:ser>
        <c:ser>
          <c:idx val="6"/>
          <c:order val="6"/>
          <c:tx>
            <c:strRef>
              <c:f>'Graficos Granulometria'!$L$30</c:f>
              <c:strCache>
                <c:ptCount val="1"/>
                <c:pt idx="0">
                  <c:v>Areia muito grossa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Granulometria'!$L$31:$L$34</c:f>
              <c:numCache>
                <c:formatCode>General</c:formatCode>
                <c:ptCount val="4"/>
                <c:pt idx="0">
                  <c:v>3.6440000000000006</c:v>
                </c:pt>
                <c:pt idx="1">
                  <c:v>1.5219999999999998</c:v>
                </c:pt>
                <c:pt idx="2">
                  <c:v>2.1433333333333331</c:v>
                </c:pt>
                <c:pt idx="3">
                  <c:v>1.0350307692307694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E8-4F65-8F14-18E0DE0C2B58}"/>
            </c:ext>
          </c:extLst>
        </c:ser>
        <c:ser>
          <c:idx val="7"/>
          <c:order val="7"/>
          <c:tx>
            <c:strRef>
              <c:f>'Graficos Granulometria'!$O$30</c:f>
              <c:strCache>
                <c:ptCount val="1"/>
                <c:pt idx="0">
                  <c:v>Fração (2,0 - 4,8mm)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Granulometria'!$O$31:$O$34</c:f>
              <c:numCache>
                <c:formatCode>General</c:formatCode>
                <c:ptCount val="4"/>
                <c:pt idx="0">
                  <c:v>1.34352</c:v>
                </c:pt>
                <c:pt idx="1">
                  <c:v>0.16319999999999998</c:v>
                </c:pt>
                <c:pt idx="2">
                  <c:v>3.0166666666666662</c:v>
                </c:pt>
                <c:pt idx="3">
                  <c:v>0.14796153846153851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8E8-4F65-8F14-18E0DE0C2B58}"/>
            </c:ext>
          </c:extLst>
        </c:ser>
        <c:ser>
          <c:idx val="8"/>
          <c:order val="8"/>
          <c:tx>
            <c:strRef>
              <c:f>'Graficos Granulometria'!$P$30</c:f>
              <c:strCache>
                <c:ptCount val="1"/>
                <c:pt idx="0">
                  <c:v>Fração (4,8 - 19,1mm)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Granulometria'!$P$31:$P$34</c:f>
              <c:numCache>
                <c:formatCode>General</c:formatCode>
                <c:ptCount val="4"/>
                <c:pt idx="0">
                  <c:v>3.4079999999999999</c:v>
                </c:pt>
                <c:pt idx="1">
                  <c:v>1.022</c:v>
                </c:pt>
                <c:pt idx="2">
                  <c:v>4.2399999999999993</c:v>
                </c:pt>
                <c:pt idx="3">
                  <c:v>0.75307692307692287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8E8-4F65-8F14-18E0DE0C2B58}"/>
            </c:ext>
          </c:extLst>
        </c:ser>
        <c:ser>
          <c:idx val="9"/>
          <c:order val="9"/>
          <c:tx>
            <c:strRef>
              <c:f>'Graficos Granulometria'!$Q$30</c:f>
              <c:strCache>
                <c:ptCount val="1"/>
                <c:pt idx="0">
                  <c:v>Fração (&gt; 19,1mm)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Granulometria'!$C$31:$C$34</c:f>
              <c:strCache>
                <c:ptCount val="4"/>
                <c:pt idx="0">
                  <c:v>Substrato Natural </c:v>
                </c:pt>
                <c:pt idx="1">
                  <c:v>Rejeito Inconsolidado</c:v>
                </c:pt>
                <c:pt idx="2">
                  <c:v>Rejeito Lavado</c:v>
                </c:pt>
                <c:pt idx="3">
                  <c:v>Rejeito Extracalha</c:v>
                </c:pt>
              </c:strCache>
            </c:strRef>
          </c:cat>
          <c:val>
            <c:numRef>
              <c:f>'Graficos Granulometria'!$Q$31:$Q$34</c:f>
              <c:numCache>
                <c:formatCode>General</c:formatCode>
                <c:ptCount val="4"/>
                <c:pt idx="0">
                  <c:v>0.11000000000000001</c:v>
                </c:pt>
                <c:pt idx="1">
                  <c:v>3.3879999999999995</c:v>
                </c:pt>
                <c:pt idx="2">
                  <c:v>0.11</c:v>
                </c:pt>
                <c:pt idx="3">
                  <c:v>0.11000000000000003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E8-4F65-8F14-18E0DE0C2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246504"/>
        <c:axId val="948233056"/>
      </c:barChart>
      <c:catAx>
        <c:axId val="948246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8233056"/>
        <c:crosses val="autoZero"/>
        <c:auto val="1"/>
        <c:lblAlgn val="ctr"/>
        <c:lblOffset val="100"/>
        <c:noMultiLvlLbl val="0"/>
      </c:catAx>
      <c:valAx>
        <c:axId val="948233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8246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416873</xdr:colOff>
      <xdr:row>5</xdr:row>
      <xdr:rowOff>92168</xdr:rowOff>
    </xdr:from>
    <xdr:to>
      <xdr:col>31</xdr:col>
      <xdr:colOff>373577</xdr:colOff>
      <xdr:row>28</xdr:row>
      <xdr:rowOff>161429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84941DE-9696-4D0F-8708-908059E338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5</xdr:row>
      <xdr:rowOff>163286</xdr:rowOff>
    </xdr:from>
    <xdr:to>
      <xdr:col>40</xdr:col>
      <xdr:colOff>603041</xdr:colOff>
      <xdr:row>29</xdr:row>
      <xdr:rowOff>48852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821D23-C58D-40FE-82A9-EEA61F536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442231</xdr:colOff>
      <xdr:row>31</xdr:row>
      <xdr:rowOff>0</xdr:rowOff>
    </xdr:from>
    <xdr:to>
      <xdr:col>31</xdr:col>
      <xdr:colOff>398935</xdr:colOff>
      <xdr:row>49</xdr:row>
      <xdr:rowOff>69261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5181964-4B74-47ED-92DD-2F47291DC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40822</xdr:colOff>
      <xdr:row>31</xdr:row>
      <xdr:rowOff>20411</xdr:rowOff>
    </xdr:from>
    <xdr:to>
      <xdr:col>40</xdr:col>
      <xdr:colOff>643863</xdr:colOff>
      <xdr:row>49</xdr:row>
      <xdr:rowOff>89672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93D1D70-2FD7-4162-8CFF-BD26CFFC2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20410</xdr:colOff>
      <xdr:row>51</xdr:row>
      <xdr:rowOff>61232</xdr:rowOff>
    </xdr:from>
    <xdr:to>
      <xdr:col>40</xdr:col>
      <xdr:colOff>623451</xdr:colOff>
      <xdr:row>69</xdr:row>
      <xdr:rowOff>130494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D896A26-5124-4B87-A8D1-D3B81F758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523874</xdr:colOff>
      <xdr:row>71</xdr:row>
      <xdr:rowOff>122464</xdr:rowOff>
    </xdr:from>
    <xdr:to>
      <xdr:col>31</xdr:col>
      <xdr:colOff>480578</xdr:colOff>
      <xdr:row>90</xdr:row>
      <xdr:rowOff>8028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43A532-A570-43B2-825F-852A8BAA5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170089</xdr:colOff>
      <xdr:row>71</xdr:row>
      <xdr:rowOff>149678</xdr:rowOff>
    </xdr:from>
    <xdr:to>
      <xdr:col>41</xdr:col>
      <xdr:colOff>126792</xdr:colOff>
      <xdr:row>90</xdr:row>
      <xdr:rowOff>35242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E0B084A-7E7C-432D-B6BF-90C403AB44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415017</xdr:colOff>
      <xdr:row>50</xdr:row>
      <xdr:rowOff>142875</xdr:rowOff>
    </xdr:from>
    <xdr:to>
      <xdr:col>31</xdr:col>
      <xdr:colOff>371721</xdr:colOff>
      <xdr:row>69</xdr:row>
      <xdr:rowOff>28441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D788AFC-0992-41F9-A54E-5BFB197D8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495826</xdr:colOff>
      <xdr:row>46</xdr:row>
      <xdr:rowOff>-1</xdr:rowOff>
    </xdr:from>
    <xdr:to>
      <xdr:col>5</xdr:col>
      <xdr:colOff>646545</xdr:colOff>
      <xdr:row>62</xdr:row>
      <xdr:rowOff>115454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25FB6D-E49D-4157-8919-2A4D8914C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496536</xdr:colOff>
      <xdr:row>81</xdr:row>
      <xdr:rowOff>11546</xdr:rowOff>
    </xdr:from>
    <xdr:to>
      <xdr:col>5</xdr:col>
      <xdr:colOff>646736</xdr:colOff>
      <xdr:row>97</xdr:row>
      <xdr:rowOff>126709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79E898-4205-441B-B559-85B4FF51D6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507462</xdr:colOff>
      <xdr:row>63</xdr:row>
      <xdr:rowOff>66799</xdr:rowOff>
    </xdr:from>
    <xdr:to>
      <xdr:col>5</xdr:col>
      <xdr:colOff>657662</xdr:colOff>
      <xdr:row>79</xdr:row>
      <xdr:rowOff>181962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931F717-CA87-412A-A399-3452B9100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600156</xdr:colOff>
      <xdr:row>29</xdr:row>
      <xdr:rowOff>23505</xdr:rowOff>
    </xdr:from>
    <xdr:to>
      <xdr:col>10</xdr:col>
      <xdr:colOff>369356</xdr:colOff>
      <xdr:row>45</xdr:row>
      <xdr:rowOff>138669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41C93C5-9A0A-4280-82F8-CBAE74469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599281</xdr:colOff>
      <xdr:row>10</xdr:row>
      <xdr:rowOff>138546</xdr:rowOff>
    </xdr:from>
    <xdr:to>
      <xdr:col>10</xdr:col>
      <xdr:colOff>368481</xdr:colOff>
      <xdr:row>27</xdr:row>
      <xdr:rowOff>53832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77A9BC-0B29-4B0B-971C-A8D4AC5E0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664482</xdr:colOff>
      <xdr:row>49</xdr:row>
      <xdr:rowOff>45357</xdr:rowOff>
    </xdr:from>
    <xdr:to>
      <xdr:col>10</xdr:col>
      <xdr:colOff>435240</xdr:colOff>
      <xdr:row>65</xdr:row>
      <xdr:rowOff>162460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2D4E927-7708-485F-B890-DC75ADC129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480509</xdr:colOff>
      <xdr:row>10</xdr:row>
      <xdr:rowOff>135752</xdr:rowOff>
    </xdr:from>
    <xdr:to>
      <xdr:col>5</xdr:col>
      <xdr:colOff>630709</xdr:colOff>
      <xdr:row>27</xdr:row>
      <xdr:rowOff>68664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368850A-15DC-4648-98B0-C629723AA7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484082</xdr:colOff>
      <xdr:row>28</xdr:row>
      <xdr:rowOff>100816</xdr:rowOff>
    </xdr:from>
    <xdr:to>
      <xdr:col>5</xdr:col>
      <xdr:colOff>634999</xdr:colOff>
      <xdr:row>45</xdr:row>
      <xdr:rowOff>31253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6D06BE8-5840-4B13-AA0F-E82C311C2C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322729</xdr:colOff>
      <xdr:row>35</xdr:row>
      <xdr:rowOff>2563</xdr:rowOff>
    </xdr:from>
    <xdr:to>
      <xdr:col>16</xdr:col>
      <xdr:colOff>76200</xdr:colOff>
      <xdr:row>60</xdr:row>
      <xdr:rowOff>65314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95EBAE-9FEA-4335-8254-8391204E6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35</xdr:row>
      <xdr:rowOff>0</xdr:rowOff>
    </xdr:from>
    <xdr:to>
      <xdr:col>31</xdr:col>
      <xdr:colOff>141804</xdr:colOff>
      <xdr:row>57</xdr:row>
      <xdr:rowOff>129988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85481F-445D-4C2C-885E-B2606A14AE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5"/>
  <sheetViews>
    <sheetView zoomScale="70" zoomScaleNormal="70" workbookViewId="0">
      <selection activeCell="H26" sqref="H26"/>
    </sheetView>
  </sheetViews>
  <sheetFormatPr defaultRowHeight="14.5" x14ac:dyDescent="0.35"/>
  <cols>
    <col min="1" max="1" width="4.36328125" customWidth="1"/>
    <col min="2" max="3" width="12.81640625" customWidth="1"/>
    <col min="4" max="4" width="14.81640625" customWidth="1"/>
    <col min="5" max="7" width="8.81640625" customWidth="1"/>
    <col min="8" max="9" width="15.1796875" customWidth="1"/>
  </cols>
  <sheetData>
    <row r="1" spans="1:9" ht="15" thickBot="1" x14ac:dyDescent="0.4"/>
    <row r="2" spans="1:9" ht="15" customHeight="1" x14ac:dyDescent="0.35">
      <c r="B2" s="236" t="s">
        <v>6</v>
      </c>
      <c r="C2" s="232" t="s">
        <v>5</v>
      </c>
      <c r="D2" s="232" t="s">
        <v>87</v>
      </c>
      <c r="E2" s="238" t="s">
        <v>0</v>
      </c>
      <c r="F2" s="239"/>
      <c r="G2" s="240"/>
      <c r="H2" s="232" t="s">
        <v>254</v>
      </c>
      <c r="I2" s="234" t="s">
        <v>255</v>
      </c>
    </row>
    <row r="3" spans="1:9" ht="15" thickBot="1" x14ac:dyDescent="0.4">
      <c r="A3" s="191"/>
      <c r="B3" s="237"/>
      <c r="C3" s="233"/>
      <c r="D3" s="233"/>
      <c r="E3" s="182" t="s">
        <v>1</v>
      </c>
      <c r="F3" s="182" t="s">
        <v>2</v>
      </c>
      <c r="G3" s="35" t="s">
        <v>3</v>
      </c>
      <c r="H3" s="233"/>
      <c r="I3" s="235"/>
    </row>
    <row r="4" spans="1:9" ht="14.4" customHeight="1" x14ac:dyDescent="0.35">
      <c r="A4" s="191"/>
      <c r="B4" s="241" t="s">
        <v>263</v>
      </c>
      <c r="C4" s="9" t="s">
        <v>402</v>
      </c>
      <c r="D4" s="6" t="s">
        <v>88</v>
      </c>
      <c r="E4" s="248" t="s">
        <v>532</v>
      </c>
      <c r="F4" s="248"/>
      <c r="G4" s="248"/>
      <c r="H4" s="248"/>
      <c r="I4" s="249"/>
    </row>
    <row r="5" spans="1:9" x14ac:dyDescent="0.35">
      <c r="A5" s="191"/>
      <c r="B5" s="242"/>
      <c r="C5" s="16" t="s">
        <v>264</v>
      </c>
      <c r="D5" s="3" t="s">
        <v>97</v>
      </c>
      <c r="E5" s="34" t="s">
        <v>12</v>
      </c>
      <c r="F5" s="37">
        <v>661083</v>
      </c>
      <c r="G5" s="37">
        <v>7763637</v>
      </c>
      <c r="H5" s="2">
        <v>6.5</v>
      </c>
      <c r="I5" s="12">
        <v>43087</v>
      </c>
    </row>
    <row r="6" spans="1:9" x14ac:dyDescent="0.35">
      <c r="A6" s="191"/>
      <c r="B6" s="242"/>
      <c r="C6" s="16" t="s">
        <v>265</v>
      </c>
      <c r="D6" s="3" t="s">
        <v>11</v>
      </c>
      <c r="E6" s="34" t="s">
        <v>12</v>
      </c>
      <c r="F6" s="37">
        <v>661053</v>
      </c>
      <c r="G6" s="37">
        <v>7763637</v>
      </c>
      <c r="H6" s="2">
        <v>2.2000000000000002</v>
      </c>
      <c r="I6" s="12">
        <v>43087</v>
      </c>
    </row>
    <row r="7" spans="1:9" x14ac:dyDescent="0.35">
      <c r="A7" s="191"/>
      <c r="B7" s="242"/>
      <c r="C7" s="16" t="s">
        <v>266</v>
      </c>
      <c r="D7" s="3" t="s">
        <v>11</v>
      </c>
      <c r="E7" s="34" t="s">
        <v>12</v>
      </c>
      <c r="F7" s="37">
        <v>661051</v>
      </c>
      <c r="G7" s="37">
        <v>7763632</v>
      </c>
      <c r="H7" s="2">
        <v>1.2</v>
      </c>
      <c r="I7" s="12">
        <v>43087</v>
      </c>
    </row>
    <row r="8" spans="1:9" x14ac:dyDescent="0.35">
      <c r="A8" s="191"/>
      <c r="B8" s="242"/>
      <c r="C8" s="16" t="s">
        <v>267</v>
      </c>
      <c r="D8" s="3" t="s">
        <v>97</v>
      </c>
      <c r="E8" s="34" t="s">
        <v>12</v>
      </c>
      <c r="F8" s="37">
        <v>661053</v>
      </c>
      <c r="G8" s="37">
        <v>7763007</v>
      </c>
      <c r="H8" s="2">
        <v>4.5</v>
      </c>
      <c r="I8" s="12">
        <v>43087</v>
      </c>
    </row>
    <row r="9" spans="1:9" x14ac:dyDescent="0.35">
      <c r="A9" s="191"/>
      <c r="B9" s="242"/>
      <c r="C9" s="16" t="s">
        <v>268</v>
      </c>
      <c r="D9" s="3" t="s">
        <v>97</v>
      </c>
      <c r="E9" s="34" t="s">
        <v>12</v>
      </c>
      <c r="F9" s="37">
        <v>661042</v>
      </c>
      <c r="G9" s="37">
        <v>7763615</v>
      </c>
      <c r="H9" s="2">
        <v>6</v>
      </c>
      <c r="I9" s="12">
        <v>43087</v>
      </c>
    </row>
    <row r="10" spans="1:9" x14ac:dyDescent="0.35">
      <c r="A10" s="191"/>
      <c r="B10" s="242"/>
      <c r="C10" s="16" t="s">
        <v>269</v>
      </c>
      <c r="D10" s="3" t="s">
        <v>11</v>
      </c>
      <c r="E10" s="34" t="s">
        <v>12</v>
      </c>
      <c r="F10" s="37">
        <v>661038</v>
      </c>
      <c r="G10" s="37">
        <v>7763615</v>
      </c>
      <c r="H10" s="2">
        <v>1.48</v>
      </c>
      <c r="I10" s="12">
        <v>43087</v>
      </c>
    </row>
    <row r="11" spans="1:9" x14ac:dyDescent="0.35">
      <c r="A11" s="191"/>
      <c r="B11" s="242"/>
      <c r="C11" s="16" t="s">
        <v>270</v>
      </c>
      <c r="D11" s="3" t="s">
        <v>92</v>
      </c>
      <c r="E11" s="34" t="s">
        <v>12</v>
      </c>
      <c r="F11" s="37">
        <v>660997</v>
      </c>
      <c r="G11" s="37">
        <v>7763581</v>
      </c>
      <c r="H11" s="2">
        <v>7.89</v>
      </c>
      <c r="I11" s="12">
        <v>43087</v>
      </c>
    </row>
    <row r="12" spans="1:9" ht="15" customHeight="1" thickBot="1" x14ac:dyDescent="0.4">
      <c r="A12" s="191"/>
      <c r="B12" s="243"/>
      <c r="C12" s="10" t="s">
        <v>403</v>
      </c>
      <c r="D12" s="5" t="s">
        <v>93</v>
      </c>
      <c r="E12" s="246" t="s">
        <v>532</v>
      </c>
      <c r="F12" s="246"/>
      <c r="G12" s="246"/>
      <c r="H12" s="246"/>
      <c r="I12" s="247"/>
    </row>
    <row r="13" spans="1:9" s="25" customFormat="1" x14ac:dyDescent="0.35">
      <c r="A13" s="228"/>
      <c r="B13" s="241" t="s">
        <v>530</v>
      </c>
      <c r="C13" s="6" t="s">
        <v>525</v>
      </c>
      <c r="D13" s="6" t="s">
        <v>96</v>
      </c>
      <c r="E13" s="39" t="s">
        <v>12</v>
      </c>
      <c r="F13" s="39">
        <v>660694</v>
      </c>
      <c r="G13" s="39">
        <v>7764738</v>
      </c>
      <c r="H13" s="225">
        <v>0.45</v>
      </c>
      <c r="I13" s="328">
        <v>43089</v>
      </c>
    </row>
    <row r="14" spans="1:9" s="25" customFormat="1" x14ac:dyDescent="0.35">
      <c r="A14" s="228"/>
      <c r="B14" s="242"/>
      <c r="C14" s="221" t="s">
        <v>526</v>
      </c>
      <c r="D14" s="221" t="s">
        <v>96</v>
      </c>
      <c r="E14" s="220" t="s">
        <v>12</v>
      </c>
      <c r="F14" s="37">
        <v>660694</v>
      </c>
      <c r="G14" s="37">
        <v>7764746</v>
      </c>
      <c r="H14" s="226">
        <v>0.36</v>
      </c>
      <c r="I14" s="329">
        <v>43089</v>
      </c>
    </row>
    <row r="15" spans="1:9" s="25" customFormat="1" x14ac:dyDescent="0.35">
      <c r="A15" s="228"/>
      <c r="B15" s="242"/>
      <c r="C15" s="221" t="s">
        <v>527</v>
      </c>
      <c r="D15" s="221" t="s">
        <v>97</v>
      </c>
      <c r="E15" s="220" t="s">
        <v>12</v>
      </c>
      <c r="F15" s="37">
        <v>660695</v>
      </c>
      <c r="G15" s="37">
        <v>7764779</v>
      </c>
      <c r="H15" s="226">
        <v>0.78</v>
      </c>
      <c r="I15" s="329">
        <v>43089</v>
      </c>
    </row>
    <row r="16" spans="1:9" s="25" customFormat="1" x14ac:dyDescent="0.35">
      <c r="A16" s="228"/>
      <c r="B16" s="242"/>
      <c r="C16" s="221" t="s">
        <v>528</v>
      </c>
      <c r="D16" s="221" t="s">
        <v>96</v>
      </c>
      <c r="E16" s="220" t="s">
        <v>12</v>
      </c>
      <c r="F16" s="37">
        <v>660707</v>
      </c>
      <c r="G16" s="37">
        <v>7764804</v>
      </c>
      <c r="H16" s="226">
        <v>0.5</v>
      </c>
      <c r="I16" s="329">
        <v>43089</v>
      </c>
    </row>
    <row r="17" spans="1:9" s="25" customFormat="1" ht="15" thickBot="1" x14ac:dyDescent="0.4">
      <c r="A17" s="228"/>
      <c r="B17" s="243"/>
      <c r="C17" s="5" t="s">
        <v>529</v>
      </c>
      <c r="D17" s="5" t="s">
        <v>98</v>
      </c>
      <c r="E17" s="117" t="s">
        <v>12</v>
      </c>
      <c r="F17" s="121">
        <v>660715</v>
      </c>
      <c r="G17" s="121">
        <v>7764807</v>
      </c>
      <c r="H17" s="227">
        <v>0.57999999999999996</v>
      </c>
      <c r="I17" s="330">
        <v>43089</v>
      </c>
    </row>
    <row r="18" spans="1:9" x14ac:dyDescent="0.35">
      <c r="A18" s="191"/>
      <c r="B18" s="241" t="s">
        <v>326</v>
      </c>
      <c r="C18" s="9" t="s">
        <v>478</v>
      </c>
      <c r="D18" s="6" t="s">
        <v>98</v>
      </c>
      <c r="E18" s="38" t="s">
        <v>12</v>
      </c>
      <c r="F18" s="39">
        <v>660454</v>
      </c>
      <c r="G18" s="39">
        <v>7764551</v>
      </c>
      <c r="H18" s="20">
        <v>0.3</v>
      </c>
      <c r="I18" s="21">
        <v>43089</v>
      </c>
    </row>
    <row r="19" spans="1:9" x14ac:dyDescent="0.35">
      <c r="A19" s="191"/>
      <c r="B19" s="242"/>
      <c r="C19" s="16" t="s">
        <v>479</v>
      </c>
      <c r="D19" s="3" t="s">
        <v>98</v>
      </c>
      <c r="E19" s="34" t="s">
        <v>12</v>
      </c>
      <c r="F19" s="37">
        <v>660447</v>
      </c>
      <c r="G19" s="37">
        <v>7764541</v>
      </c>
      <c r="H19" s="2">
        <v>0.21</v>
      </c>
      <c r="I19" s="12">
        <v>43089</v>
      </c>
    </row>
    <row r="20" spans="1:9" ht="15" thickBot="1" x14ac:dyDescent="0.4">
      <c r="A20" s="191"/>
      <c r="B20" s="243"/>
      <c r="C20" s="10" t="s">
        <v>480</v>
      </c>
      <c r="D20" s="5" t="s">
        <v>98</v>
      </c>
      <c r="E20" s="117" t="s">
        <v>12</v>
      </c>
      <c r="F20" s="121">
        <v>660426</v>
      </c>
      <c r="G20" s="121">
        <v>7764535</v>
      </c>
      <c r="H20" s="22">
        <v>0.42</v>
      </c>
      <c r="I20" s="23">
        <v>43089</v>
      </c>
    </row>
    <row r="21" spans="1:9" x14ac:dyDescent="0.35">
      <c r="A21" s="191"/>
      <c r="B21" s="241" t="s">
        <v>327</v>
      </c>
      <c r="C21" s="9" t="s">
        <v>482</v>
      </c>
      <c r="D21" s="6" t="s">
        <v>98</v>
      </c>
      <c r="E21" s="38" t="s">
        <v>12</v>
      </c>
      <c r="F21" s="39">
        <v>659938</v>
      </c>
      <c r="G21" s="39">
        <v>7764632</v>
      </c>
      <c r="H21" s="20">
        <v>0.33</v>
      </c>
      <c r="I21" s="21">
        <v>43089</v>
      </c>
    </row>
    <row r="22" spans="1:9" x14ac:dyDescent="0.35">
      <c r="A22" s="191"/>
      <c r="B22" s="242"/>
      <c r="C22" s="16" t="s">
        <v>483</v>
      </c>
      <c r="D22" s="3" t="s">
        <v>98</v>
      </c>
      <c r="E22" s="34" t="s">
        <v>12</v>
      </c>
      <c r="F22" s="37">
        <v>659949</v>
      </c>
      <c r="G22" s="37">
        <v>7764645</v>
      </c>
      <c r="H22" s="2">
        <v>0.42</v>
      </c>
      <c r="I22" s="126">
        <v>43089</v>
      </c>
    </row>
    <row r="23" spans="1:9" ht="15" thickBot="1" x14ac:dyDescent="0.4">
      <c r="A23" s="191"/>
      <c r="B23" s="243"/>
      <c r="C23" s="10" t="s">
        <v>484</v>
      </c>
      <c r="D23" s="5" t="s">
        <v>98</v>
      </c>
      <c r="E23" s="117" t="s">
        <v>12</v>
      </c>
      <c r="F23" s="121">
        <v>659922</v>
      </c>
      <c r="G23" s="121">
        <v>7764607</v>
      </c>
      <c r="H23" s="22">
        <v>0.51</v>
      </c>
      <c r="I23" s="23">
        <v>43089</v>
      </c>
    </row>
    <row r="24" spans="1:9" ht="14.4" customHeight="1" x14ac:dyDescent="0.35">
      <c r="A24" s="191"/>
      <c r="B24" s="241" t="s">
        <v>271</v>
      </c>
      <c r="C24" s="9" t="s">
        <v>404</v>
      </c>
      <c r="D24" s="6" t="s">
        <v>88</v>
      </c>
      <c r="E24" s="248" t="s">
        <v>532</v>
      </c>
      <c r="F24" s="248"/>
      <c r="G24" s="248"/>
      <c r="H24" s="248"/>
      <c r="I24" s="249"/>
    </row>
    <row r="25" spans="1:9" x14ac:dyDescent="0.35">
      <c r="A25" s="191"/>
      <c r="B25" s="242"/>
      <c r="C25" s="16" t="s">
        <v>272</v>
      </c>
      <c r="D25" s="3" t="s">
        <v>89</v>
      </c>
      <c r="E25" s="34" t="s">
        <v>12</v>
      </c>
      <c r="F25" s="37">
        <v>661575</v>
      </c>
      <c r="G25" s="37">
        <v>7763318</v>
      </c>
      <c r="H25" s="2">
        <v>6</v>
      </c>
      <c r="I25" s="12">
        <v>43088</v>
      </c>
    </row>
    <row r="26" spans="1:9" x14ac:dyDescent="0.35">
      <c r="A26" s="191"/>
      <c r="B26" s="242"/>
      <c r="C26" s="16" t="s">
        <v>273</v>
      </c>
      <c r="D26" s="3" t="s">
        <v>11</v>
      </c>
      <c r="E26" s="34" t="s">
        <v>12</v>
      </c>
      <c r="F26" s="37">
        <v>661546</v>
      </c>
      <c r="G26" s="37">
        <v>7763252</v>
      </c>
      <c r="H26" s="2">
        <v>3</v>
      </c>
      <c r="I26" s="12">
        <v>43088</v>
      </c>
    </row>
    <row r="27" spans="1:9" x14ac:dyDescent="0.35">
      <c r="A27" s="191"/>
      <c r="B27" s="242"/>
      <c r="C27" s="16" t="s">
        <v>274</v>
      </c>
      <c r="D27" s="3" t="s">
        <v>11</v>
      </c>
      <c r="E27" s="34" t="s">
        <v>12</v>
      </c>
      <c r="F27" s="37">
        <v>661544</v>
      </c>
      <c r="G27" s="37">
        <v>7763236</v>
      </c>
      <c r="H27" s="2">
        <v>1</v>
      </c>
      <c r="I27" s="12">
        <v>43088</v>
      </c>
    </row>
    <row r="28" spans="1:9" x14ac:dyDescent="0.35">
      <c r="A28" s="191"/>
      <c r="B28" s="242"/>
      <c r="C28" s="16" t="s">
        <v>275</v>
      </c>
      <c r="D28" s="3" t="s">
        <v>11</v>
      </c>
      <c r="E28" s="34" t="s">
        <v>12</v>
      </c>
      <c r="F28" s="37">
        <v>661540</v>
      </c>
      <c r="G28" s="37">
        <v>7763222</v>
      </c>
      <c r="H28" s="2">
        <v>2</v>
      </c>
      <c r="I28" s="12">
        <v>43088</v>
      </c>
    </row>
    <row r="29" spans="1:9" x14ac:dyDescent="0.35">
      <c r="A29" s="191"/>
      <c r="B29" s="242"/>
      <c r="C29" s="33" t="s">
        <v>485</v>
      </c>
      <c r="D29" s="3" t="s">
        <v>91</v>
      </c>
      <c r="E29" s="244" t="s">
        <v>533</v>
      </c>
      <c r="F29" s="244"/>
      <c r="G29" s="244"/>
      <c r="H29" s="244"/>
      <c r="I29" s="245"/>
    </row>
    <row r="30" spans="1:9" x14ac:dyDescent="0.35">
      <c r="A30" s="191"/>
      <c r="B30" s="242"/>
      <c r="C30" s="16" t="s">
        <v>276</v>
      </c>
      <c r="D30" s="3" t="s">
        <v>92</v>
      </c>
      <c r="E30" s="34" t="s">
        <v>12</v>
      </c>
      <c r="F30" s="37">
        <v>661542</v>
      </c>
      <c r="G30" s="37">
        <v>7763194</v>
      </c>
      <c r="H30" s="2">
        <v>7.47</v>
      </c>
      <c r="I30" s="12">
        <v>43088</v>
      </c>
    </row>
    <row r="31" spans="1:9" ht="15" thickBot="1" x14ac:dyDescent="0.4">
      <c r="A31" s="191"/>
      <c r="B31" s="243"/>
      <c r="C31" s="10" t="s">
        <v>277</v>
      </c>
      <c r="D31" s="5" t="s">
        <v>93</v>
      </c>
      <c r="E31" s="117" t="s">
        <v>12</v>
      </c>
      <c r="F31" s="121">
        <v>661539</v>
      </c>
      <c r="G31" s="121">
        <v>7763164</v>
      </c>
      <c r="H31" s="22">
        <v>0.25</v>
      </c>
      <c r="I31" s="23">
        <v>43088</v>
      </c>
    </row>
    <row r="32" spans="1:9" x14ac:dyDescent="0.35">
      <c r="A32" s="191"/>
      <c r="B32" s="241" t="s">
        <v>278</v>
      </c>
      <c r="C32" s="9" t="s">
        <v>279</v>
      </c>
      <c r="D32" s="6" t="s">
        <v>88</v>
      </c>
      <c r="E32" s="38" t="s">
        <v>12</v>
      </c>
      <c r="F32" s="39">
        <v>661965</v>
      </c>
      <c r="G32" s="39">
        <v>7763039</v>
      </c>
      <c r="H32" s="20">
        <v>1</v>
      </c>
      <c r="I32" s="21">
        <v>43089</v>
      </c>
    </row>
    <row r="33" spans="1:9" x14ac:dyDescent="0.35">
      <c r="A33" s="191"/>
      <c r="B33" s="242"/>
      <c r="C33" s="16" t="s">
        <v>280</v>
      </c>
      <c r="D33" s="3" t="s">
        <v>89</v>
      </c>
      <c r="E33" s="34" t="s">
        <v>12</v>
      </c>
      <c r="F33" s="37">
        <v>661924</v>
      </c>
      <c r="G33" s="37">
        <v>7763029</v>
      </c>
      <c r="H33" s="2">
        <v>8.4</v>
      </c>
      <c r="I33" s="12">
        <v>43088</v>
      </c>
    </row>
    <row r="34" spans="1:9" x14ac:dyDescent="0.35">
      <c r="A34" s="191"/>
      <c r="B34" s="242"/>
      <c r="C34" s="16" t="s">
        <v>405</v>
      </c>
      <c r="D34" s="3" t="s">
        <v>11</v>
      </c>
      <c r="E34" s="244" t="s">
        <v>533</v>
      </c>
      <c r="F34" s="244"/>
      <c r="G34" s="244"/>
      <c r="H34" s="244"/>
      <c r="I34" s="245"/>
    </row>
    <row r="35" spans="1:9" x14ac:dyDescent="0.35">
      <c r="A35" s="191"/>
      <c r="B35" s="242"/>
      <c r="C35" s="16" t="s">
        <v>406</v>
      </c>
      <c r="D35" s="3" t="s">
        <v>11</v>
      </c>
      <c r="E35" s="244" t="s">
        <v>533</v>
      </c>
      <c r="F35" s="244"/>
      <c r="G35" s="244"/>
      <c r="H35" s="244"/>
      <c r="I35" s="245"/>
    </row>
    <row r="36" spans="1:9" x14ac:dyDescent="0.35">
      <c r="A36" s="191"/>
      <c r="B36" s="242"/>
      <c r="C36" s="16" t="s">
        <v>407</v>
      </c>
      <c r="D36" s="3" t="s">
        <v>11</v>
      </c>
      <c r="E36" s="244" t="s">
        <v>533</v>
      </c>
      <c r="F36" s="244"/>
      <c r="G36" s="244"/>
      <c r="H36" s="244"/>
      <c r="I36" s="245"/>
    </row>
    <row r="37" spans="1:9" x14ac:dyDescent="0.35">
      <c r="A37" s="191"/>
      <c r="B37" s="242"/>
      <c r="C37" s="16" t="s">
        <v>281</v>
      </c>
      <c r="D37" s="3" t="s">
        <v>91</v>
      </c>
      <c r="E37" s="34" t="s">
        <v>12</v>
      </c>
      <c r="F37" s="37">
        <v>661819</v>
      </c>
      <c r="G37" s="37">
        <v>7762967</v>
      </c>
      <c r="H37" s="2">
        <v>8.1</v>
      </c>
      <c r="I37" s="12">
        <v>43088</v>
      </c>
    </row>
    <row r="38" spans="1:9" x14ac:dyDescent="0.35">
      <c r="A38" s="191"/>
      <c r="B38" s="242"/>
      <c r="C38" s="16" t="s">
        <v>282</v>
      </c>
      <c r="D38" s="3" t="s">
        <v>92</v>
      </c>
      <c r="E38" s="34" t="s">
        <v>12</v>
      </c>
      <c r="F38" s="37">
        <v>661768</v>
      </c>
      <c r="G38" s="37">
        <v>7762940</v>
      </c>
      <c r="H38" s="2">
        <v>10</v>
      </c>
      <c r="I38" s="12">
        <v>43088</v>
      </c>
    </row>
    <row r="39" spans="1:9" ht="15" thickBot="1" x14ac:dyDescent="0.4">
      <c r="A39" s="191"/>
      <c r="B39" s="243"/>
      <c r="C39" s="10" t="s">
        <v>283</v>
      </c>
      <c r="D39" s="5" t="s">
        <v>93</v>
      </c>
      <c r="E39" s="117" t="s">
        <v>12</v>
      </c>
      <c r="F39" s="121">
        <v>661767</v>
      </c>
      <c r="G39" s="121">
        <v>7762919</v>
      </c>
      <c r="H39" s="22">
        <v>0.25</v>
      </c>
      <c r="I39" s="23">
        <v>43088</v>
      </c>
    </row>
    <row r="40" spans="1:9" x14ac:dyDescent="0.35">
      <c r="A40" s="191"/>
      <c r="B40" s="241" t="s">
        <v>284</v>
      </c>
      <c r="C40" s="9" t="s">
        <v>285</v>
      </c>
      <c r="D40" s="6" t="s">
        <v>88</v>
      </c>
      <c r="E40" s="38" t="s">
        <v>12</v>
      </c>
      <c r="F40" s="39">
        <v>663467</v>
      </c>
      <c r="G40" s="39">
        <v>7761759</v>
      </c>
      <c r="H40" s="20">
        <v>0.74</v>
      </c>
      <c r="I40" s="21">
        <v>43089</v>
      </c>
    </row>
    <row r="41" spans="1:9" x14ac:dyDescent="0.35">
      <c r="A41" s="191"/>
      <c r="B41" s="242"/>
      <c r="C41" s="16" t="s">
        <v>286</v>
      </c>
      <c r="D41" s="3" t="s">
        <v>89</v>
      </c>
      <c r="E41" s="34" t="s">
        <v>12</v>
      </c>
      <c r="F41" s="37">
        <v>663485</v>
      </c>
      <c r="G41" s="37">
        <v>7761740</v>
      </c>
      <c r="H41" s="2">
        <v>2.61</v>
      </c>
      <c r="I41" s="12">
        <v>43089</v>
      </c>
    </row>
    <row r="42" spans="1:9" x14ac:dyDescent="0.35">
      <c r="A42" s="191"/>
      <c r="B42" s="242"/>
      <c r="C42" s="16" t="s">
        <v>287</v>
      </c>
      <c r="D42" s="3" t="s">
        <v>11</v>
      </c>
      <c r="E42" s="34" t="s">
        <v>12</v>
      </c>
      <c r="F42" s="37">
        <v>663484</v>
      </c>
      <c r="G42" s="37">
        <v>7761738</v>
      </c>
      <c r="H42" s="2">
        <v>1.7</v>
      </c>
      <c r="I42" s="12">
        <v>43089</v>
      </c>
    </row>
    <row r="43" spans="1:9" x14ac:dyDescent="0.35">
      <c r="A43" s="191"/>
      <c r="B43" s="242"/>
      <c r="C43" s="16" t="s">
        <v>288</v>
      </c>
      <c r="D43" s="3" t="s">
        <v>11</v>
      </c>
      <c r="E43" s="34" t="s">
        <v>12</v>
      </c>
      <c r="F43" s="37">
        <v>663493</v>
      </c>
      <c r="G43" s="37">
        <v>7761737</v>
      </c>
      <c r="H43" s="2">
        <v>1.7</v>
      </c>
      <c r="I43" s="12">
        <v>43089</v>
      </c>
    </row>
    <row r="44" spans="1:9" x14ac:dyDescent="0.35">
      <c r="A44" s="191"/>
      <c r="B44" s="242"/>
      <c r="C44" s="16" t="s">
        <v>289</v>
      </c>
      <c r="D44" s="3" t="s">
        <v>11</v>
      </c>
      <c r="E44" s="244" t="s">
        <v>534</v>
      </c>
      <c r="F44" s="244"/>
      <c r="G44" s="244"/>
      <c r="H44" s="244"/>
      <c r="I44" s="245"/>
    </row>
    <row r="45" spans="1:9" x14ac:dyDescent="0.35">
      <c r="A45" s="191"/>
      <c r="B45" s="242"/>
      <c r="C45" s="16" t="s">
        <v>290</v>
      </c>
      <c r="D45" s="3" t="s">
        <v>92</v>
      </c>
      <c r="E45" s="34" t="s">
        <v>12</v>
      </c>
      <c r="F45" s="37">
        <v>663508</v>
      </c>
      <c r="G45" s="37">
        <v>7761728</v>
      </c>
      <c r="H45" s="2">
        <v>3.1</v>
      </c>
      <c r="I45" s="12">
        <v>43089</v>
      </c>
    </row>
    <row r="46" spans="1:9" x14ac:dyDescent="0.35">
      <c r="A46" s="191"/>
      <c r="B46" s="242"/>
      <c r="C46" s="16" t="s">
        <v>291</v>
      </c>
      <c r="D46" s="3" t="s">
        <v>92</v>
      </c>
      <c r="E46" s="34" t="s">
        <v>12</v>
      </c>
      <c r="F46" s="37">
        <v>663527</v>
      </c>
      <c r="G46" s="37">
        <v>7761760</v>
      </c>
      <c r="H46" s="2">
        <v>4.5999999999999996</v>
      </c>
      <c r="I46" s="12">
        <v>43089</v>
      </c>
    </row>
    <row r="47" spans="1:9" x14ac:dyDescent="0.35">
      <c r="A47" s="191"/>
      <c r="B47" s="242"/>
      <c r="C47" s="16" t="s">
        <v>292</v>
      </c>
      <c r="D47" s="3" t="s">
        <v>92</v>
      </c>
      <c r="E47" s="34" t="s">
        <v>12</v>
      </c>
      <c r="F47" s="37">
        <v>663570.66</v>
      </c>
      <c r="G47" s="37">
        <v>7761692.2000000002</v>
      </c>
      <c r="H47" s="2">
        <v>2.46</v>
      </c>
      <c r="I47" s="12">
        <v>43089</v>
      </c>
    </row>
    <row r="48" spans="1:9" ht="15" thickBot="1" x14ac:dyDescent="0.4">
      <c r="A48" s="191"/>
      <c r="B48" s="243"/>
      <c r="C48" s="10" t="s">
        <v>293</v>
      </c>
      <c r="D48" s="5" t="s">
        <v>92</v>
      </c>
      <c r="E48" s="117" t="s">
        <v>12</v>
      </c>
      <c r="F48" s="121">
        <v>663592</v>
      </c>
      <c r="G48" s="121">
        <v>7761663</v>
      </c>
      <c r="H48" s="22">
        <v>2.88</v>
      </c>
      <c r="I48" s="23">
        <v>43089</v>
      </c>
    </row>
    <row r="49" spans="1:9" x14ac:dyDescent="0.35">
      <c r="A49" s="191"/>
      <c r="B49" s="241" t="s">
        <v>294</v>
      </c>
      <c r="C49" s="9" t="s">
        <v>295</v>
      </c>
      <c r="D49" s="6" t="s">
        <v>88</v>
      </c>
      <c r="E49" s="38" t="s">
        <v>12</v>
      </c>
      <c r="F49" s="39">
        <v>663775</v>
      </c>
      <c r="G49" s="39">
        <v>7761789</v>
      </c>
      <c r="H49" s="20">
        <v>0.44</v>
      </c>
      <c r="I49" s="21">
        <v>43090</v>
      </c>
    </row>
    <row r="50" spans="1:9" x14ac:dyDescent="0.35">
      <c r="A50" s="191"/>
      <c r="B50" s="242"/>
      <c r="C50" s="16" t="s">
        <v>296</v>
      </c>
      <c r="D50" s="3" t="s">
        <v>256</v>
      </c>
      <c r="E50" s="34" t="s">
        <v>12</v>
      </c>
      <c r="F50" s="37">
        <v>663780</v>
      </c>
      <c r="G50" s="37">
        <v>7761769</v>
      </c>
      <c r="H50" s="2">
        <v>3.8</v>
      </c>
      <c r="I50" s="12">
        <v>43090</v>
      </c>
    </row>
    <row r="51" spans="1:9" x14ac:dyDescent="0.35">
      <c r="A51" s="191"/>
      <c r="B51" s="242"/>
      <c r="C51" s="16" t="s">
        <v>297</v>
      </c>
      <c r="D51" s="3" t="s">
        <v>256</v>
      </c>
      <c r="E51" s="34" t="s">
        <v>12</v>
      </c>
      <c r="F51" s="37">
        <v>663787</v>
      </c>
      <c r="G51" s="37">
        <v>7761759</v>
      </c>
      <c r="H51" s="2">
        <v>5.91</v>
      </c>
      <c r="I51" s="12">
        <v>43090</v>
      </c>
    </row>
    <row r="52" spans="1:9" x14ac:dyDescent="0.35">
      <c r="A52" s="191"/>
      <c r="B52" s="242"/>
      <c r="C52" s="16" t="s">
        <v>298</v>
      </c>
      <c r="D52" s="3" t="s">
        <v>256</v>
      </c>
      <c r="E52" s="34" t="s">
        <v>12</v>
      </c>
      <c r="F52" s="37">
        <v>663798</v>
      </c>
      <c r="G52" s="37">
        <v>7761735</v>
      </c>
      <c r="H52" s="2">
        <v>5.32</v>
      </c>
      <c r="I52" s="12">
        <v>43090</v>
      </c>
    </row>
    <row r="53" spans="1:9" x14ac:dyDescent="0.35">
      <c r="A53" s="191"/>
      <c r="B53" s="242"/>
      <c r="C53" s="16" t="s">
        <v>299</v>
      </c>
      <c r="D53" s="3" t="s">
        <v>90</v>
      </c>
      <c r="E53" s="34" t="s">
        <v>12</v>
      </c>
      <c r="F53" s="37">
        <v>663804</v>
      </c>
      <c r="G53" s="37">
        <v>7761714</v>
      </c>
      <c r="H53" s="2">
        <v>5.37</v>
      </c>
      <c r="I53" s="12">
        <v>43090</v>
      </c>
    </row>
    <row r="54" spans="1:9" x14ac:dyDescent="0.35">
      <c r="A54" s="191"/>
      <c r="B54" s="242"/>
      <c r="C54" s="16" t="s">
        <v>300</v>
      </c>
      <c r="D54" s="3" t="s">
        <v>11</v>
      </c>
      <c r="E54" s="34" t="s">
        <v>12</v>
      </c>
      <c r="F54" s="37">
        <v>663794</v>
      </c>
      <c r="G54" s="37">
        <v>7761716</v>
      </c>
      <c r="H54" s="2">
        <v>1.51</v>
      </c>
      <c r="I54" s="12">
        <v>43090</v>
      </c>
    </row>
    <row r="55" spans="1:9" x14ac:dyDescent="0.35">
      <c r="A55" s="191"/>
      <c r="B55" s="242"/>
      <c r="C55" s="16" t="s">
        <v>301</v>
      </c>
      <c r="D55" s="3" t="s">
        <v>11</v>
      </c>
      <c r="E55" s="34" t="s">
        <v>12</v>
      </c>
      <c r="F55" s="37">
        <v>663797</v>
      </c>
      <c r="G55" s="37">
        <v>7761708</v>
      </c>
      <c r="H55" s="2">
        <v>0.78</v>
      </c>
      <c r="I55" s="12">
        <v>43090</v>
      </c>
    </row>
    <row r="56" spans="1:9" ht="15" thickBot="1" x14ac:dyDescent="0.4">
      <c r="A56" s="191"/>
      <c r="B56" s="243"/>
      <c r="C56" s="10" t="s">
        <v>302</v>
      </c>
      <c r="D56" s="5" t="s">
        <v>93</v>
      </c>
      <c r="E56" s="117" t="s">
        <v>12</v>
      </c>
      <c r="F56" s="121">
        <v>663807</v>
      </c>
      <c r="G56" s="121">
        <v>7761695</v>
      </c>
      <c r="H56" s="22">
        <v>0.3</v>
      </c>
      <c r="I56" s="23">
        <v>43090</v>
      </c>
    </row>
    <row r="57" spans="1:9" x14ac:dyDescent="0.35">
      <c r="A57" s="191"/>
      <c r="B57" s="229" t="s">
        <v>303</v>
      </c>
      <c r="C57" s="40" t="s">
        <v>412</v>
      </c>
      <c r="D57" s="6" t="s">
        <v>486</v>
      </c>
      <c r="E57" s="252" t="s">
        <v>533</v>
      </c>
      <c r="F57" s="252"/>
      <c r="G57" s="252"/>
      <c r="H57" s="252"/>
      <c r="I57" s="253"/>
    </row>
    <row r="58" spans="1:9" x14ac:dyDescent="0.35">
      <c r="A58" s="191"/>
      <c r="B58" s="230"/>
      <c r="C58" s="33" t="s">
        <v>413</v>
      </c>
      <c r="D58" s="3" t="s">
        <v>486</v>
      </c>
      <c r="E58" s="250" t="s">
        <v>533</v>
      </c>
      <c r="F58" s="250"/>
      <c r="G58" s="250"/>
      <c r="H58" s="250"/>
      <c r="I58" s="251"/>
    </row>
    <row r="59" spans="1:9" x14ac:dyDescent="0.35">
      <c r="A59" s="191"/>
      <c r="B59" s="230"/>
      <c r="C59" s="33" t="s">
        <v>408</v>
      </c>
      <c r="D59" s="3" t="s">
        <v>11</v>
      </c>
      <c r="E59" s="250" t="s">
        <v>533</v>
      </c>
      <c r="F59" s="250"/>
      <c r="G59" s="250"/>
      <c r="H59" s="250"/>
      <c r="I59" s="251"/>
    </row>
    <row r="60" spans="1:9" x14ac:dyDescent="0.35">
      <c r="A60" s="191"/>
      <c r="B60" s="230"/>
      <c r="C60" s="33" t="s">
        <v>409</v>
      </c>
      <c r="D60" s="3" t="s">
        <v>11</v>
      </c>
      <c r="E60" s="250" t="s">
        <v>533</v>
      </c>
      <c r="F60" s="250"/>
      <c r="G60" s="250"/>
      <c r="H60" s="250"/>
      <c r="I60" s="251"/>
    </row>
    <row r="61" spans="1:9" x14ac:dyDescent="0.35">
      <c r="A61" s="191"/>
      <c r="B61" s="230"/>
      <c r="C61" s="33" t="s">
        <v>410</v>
      </c>
      <c r="D61" s="3" t="s">
        <v>11</v>
      </c>
      <c r="E61" s="250" t="s">
        <v>533</v>
      </c>
      <c r="F61" s="250"/>
      <c r="G61" s="250"/>
      <c r="H61" s="250"/>
      <c r="I61" s="251"/>
    </row>
    <row r="62" spans="1:9" x14ac:dyDescent="0.35">
      <c r="A62" s="191"/>
      <c r="B62" s="230"/>
      <c r="C62" s="33" t="s">
        <v>411</v>
      </c>
      <c r="D62" s="3" t="s">
        <v>11</v>
      </c>
      <c r="E62" s="250" t="s">
        <v>533</v>
      </c>
      <c r="F62" s="250"/>
      <c r="G62" s="250"/>
      <c r="H62" s="250"/>
      <c r="I62" s="251"/>
    </row>
    <row r="63" spans="1:9" x14ac:dyDescent="0.35">
      <c r="A63" s="191"/>
      <c r="B63" s="230"/>
      <c r="C63" s="33" t="s">
        <v>304</v>
      </c>
      <c r="D63" s="33" t="s">
        <v>93</v>
      </c>
      <c r="E63" s="183" t="s">
        <v>12</v>
      </c>
      <c r="F63" s="41">
        <v>663876</v>
      </c>
      <c r="G63" s="41">
        <v>7760323</v>
      </c>
      <c r="H63" s="42">
        <v>0.4</v>
      </c>
      <c r="I63" s="43">
        <v>43090</v>
      </c>
    </row>
    <row r="64" spans="1:9" x14ac:dyDescent="0.35">
      <c r="A64" s="191"/>
      <c r="B64" s="230"/>
      <c r="C64" s="33" t="s">
        <v>305</v>
      </c>
      <c r="D64" s="33" t="s">
        <v>93</v>
      </c>
      <c r="E64" s="183" t="s">
        <v>12</v>
      </c>
      <c r="F64" s="41">
        <v>663871</v>
      </c>
      <c r="G64" s="41">
        <v>7760317</v>
      </c>
      <c r="H64" s="42">
        <v>0.41</v>
      </c>
      <c r="I64" s="43">
        <v>43090</v>
      </c>
    </row>
    <row r="65" spans="1:9" ht="15" thickBot="1" x14ac:dyDescent="0.4">
      <c r="A65" s="191"/>
      <c r="B65" s="231"/>
      <c r="C65" s="44" t="s">
        <v>306</v>
      </c>
      <c r="D65" s="44" t="s">
        <v>93</v>
      </c>
      <c r="E65" s="109" t="s">
        <v>12</v>
      </c>
      <c r="F65" s="48">
        <v>663903</v>
      </c>
      <c r="G65" s="48">
        <v>7760338</v>
      </c>
      <c r="H65" s="45">
        <v>0.41</v>
      </c>
      <c r="I65" s="46">
        <v>43090</v>
      </c>
    </row>
  </sheetData>
  <mergeCells count="29">
    <mergeCell ref="E12:I12"/>
    <mergeCell ref="E4:I4"/>
    <mergeCell ref="E61:I61"/>
    <mergeCell ref="E62:I62"/>
    <mergeCell ref="E44:I44"/>
    <mergeCell ref="E34:I34"/>
    <mergeCell ref="E35:I35"/>
    <mergeCell ref="E36:I36"/>
    <mergeCell ref="E57:I57"/>
    <mergeCell ref="E58:I58"/>
    <mergeCell ref="E59:I59"/>
    <mergeCell ref="E60:I60"/>
    <mergeCell ref="E24:I24"/>
    <mergeCell ref="B57:B65"/>
    <mergeCell ref="H2:H3"/>
    <mergeCell ref="I2:I3"/>
    <mergeCell ref="B2:B3"/>
    <mergeCell ref="C2:C3"/>
    <mergeCell ref="D2:D3"/>
    <mergeCell ref="E2:G2"/>
    <mergeCell ref="B32:B39"/>
    <mergeCell ref="B40:B48"/>
    <mergeCell ref="B49:B56"/>
    <mergeCell ref="B24:B31"/>
    <mergeCell ref="B4:B12"/>
    <mergeCell ref="B18:B20"/>
    <mergeCell ref="B21:B23"/>
    <mergeCell ref="B13:B17"/>
    <mergeCell ref="E29:I29"/>
  </mergeCells>
  <pageMargins left="0.7" right="0.7" top="0.75" bottom="0.75" header="0.3" footer="0.3"/>
  <pageSetup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7"/>
  <sheetViews>
    <sheetView zoomScale="85" zoomScaleNormal="85" workbookViewId="0">
      <selection activeCell="H48" sqref="H48"/>
    </sheetView>
  </sheetViews>
  <sheetFormatPr defaultColWidth="9.08984375" defaultRowHeight="12" x14ac:dyDescent="0.35"/>
  <cols>
    <col min="1" max="1" width="9.08984375" style="24"/>
    <col min="2" max="3" width="17.81640625" style="24" customWidth="1"/>
    <col min="4" max="4" width="30.36328125" style="24" bestFit="1" customWidth="1"/>
    <col min="5" max="5" width="27" style="24" bestFit="1" customWidth="1"/>
    <col min="6" max="6" width="33.81640625" style="24" bestFit="1" customWidth="1"/>
    <col min="7" max="7" width="28.54296875" style="24" bestFit="1" customWidth="1"/>
    <col min="8" max="16384" width="9.08984375" style="24"/>
  </cols>
  <sheetData>
    <row r="1" spans="2:7" ht="24" x14ac:dyDescent="0.35">
      <c r="B1" s="17" t="s">
        <v>32</v>
      </c>
      <c r="C1" s="17" t="s">
        <v>13</v>
      </c>
      <c r="D1" s="18" t="s">
        <v>7</v>
      </c>
      <c r="E1" s="18" t="s">
        <v>8</v>
      </c>
      <c r="F1" s="18" t="s">
        <v>401</v>
      </c>
      <c r="G1" s="19" t="s">
        <v>30</v>
      </c>
    </row>
    <row r="2" spans="2:7" x14ac:dyDescent="0.35">
      <c r="B2" s="64">
        <v>1</v>
      </c>
      <c r="C2" s="65">
        <v>1</v>
      </c>
      <c r="D2" s="13" t="s">
        <v>307</v>
      </c>
      <c r="E2" s="11" t="s">
        <v>308</v>
      </c>
      <c r="F2" s="110">
        <v>43087.5</v>
      </c>
      <c r="G2" s="111" t="s">
        <v>14</v>
      </c>
    </row>
    <row r="3" spans="2:7" x14ac:dyDescent="0.35">
      <c r="B3" s="64">
        <v>1</v>
      </c>
      <c r="C3" s="63">
        <v>1</v>
      </c>
      <c r="D3" s="13" t="s">
        <v>307</v>
      </c>
      <c r="E3" s="11" t="s">
        <v>308</v>
      </c>
      <c r="F3" s="110">
        <v>43087.489583333336</v>
      </c>
      <c r="G3" s="111" t="s">
        <v>15</v>
      </c>
    </row>
    <row r="4" spans="2:7" x14ac:dyDescent="0.35">
      <c r="B4" s="64">
        <v>1</v>
      </c>
      <c r="C4" s="63">
        <v>1</v>
      </c>
      <c r="D4" s="13" t="s">
        <v>309</v>
      </c>
      <c r="E4" s="13" t="s">
        <v>310</v>
      </c>
      <c r="F4" s="110">
        <v>43087.493055555555</v>
      </c>
      <c r="G4" s="111" t="s">
        <v>14</v>
      </c>
    </row>
    <row r="5" spans="2:7" x14ac:dyDescent="0.35">
      <c r="B5" s="64">
        <v>1</v>
      </c>
      <c r="C5" s="63">
        <v>1</v>
      </c>
      <c r="D5" s="13" t="s">
        <v>309</v>
      </c>
      <c r="E5" s="13" t="s">
        <v>310</v>
      </c>
      <c r="F5" s="110">
        <v>43087.496527777781</v>
      </c>
      <c r="G5" s="111" t="s">
        <v>15</v>
      </c>
    </row>
    <row r="6" spans="2:7" x14ac:dyDescent="0.35">
      <c r="B6" s="64">
        <v>1</v>
      </c>
      <c r="C6" s="63">
        <v>1</v>
      </c>
      <c r="D6" s="13" t="s">
        <v>307</v>
      </c>
      <c r="E6" s="11" t="s">
        <v>308</v>
      </c>
      <c r="F6" s="110">
        <v>43087.479166666664</v>
      </c>
      <c r="G6" s="111" t="s">
        <v>31</v>
      </c>
    </row>
    <row r="7" spans="2:7" x14ac:dyDescent="0.35">
      <c r="B7" s="64">
        <v>1</v>
      </c>
      <c r="C7" s="63">
        <v>1</v>
      </c>
      <c r="D7" s="13" t="s">
        <v>311</v>
      </c>
      <c r="E7" s="13" t="s">
        <v>312</v>
      </c>
      <c r="F7" s="110">
        <v>43087.607638888891</v>
      </c>
      <c r="G7" s="111" t="s">
        <v>14</v>
      </c>
    </row>
    <row r="8" spans="2:7" x14ac:dyDescent="0.35">
      <c r="B8" s="64">
        <v>1</v>
      </c>
      <c r="C8" s="63">
        <v>1</v>
      </c>
      <c r="D8" s="13" t="s">
        <v>311</v>
      </c>
      <c r="E8" s="13" t="s">
        <v>312</v>
      </c>
      <c r="F8" s="110">
        <v>43087.625</v>
      </c>
      <c r="G8" s="111" t="s">
        <v>15</v>
      </c>
    </row>
    <row r="9" spans="2:7" x14ac:dyDescent="0.35">
      <c r="B9" s="64">
        <v>1</v>
      </c>
      <c r="C9" s="63">
        <v>1</v>
      </c>
      <c r="D9" s="13" t="s">
        <v>313</v>
      </c>
      <c r="E9" s="13" t="s">
        <v>320</v>
      </c>
      <c r="F9" s="110">
        <v>43087.475694444445</v>
      </c>
      <c r="G9" s="111" t="s">
        <v>14</v>
      </c>
    </row>
    <row r="10" spans="2:7" x14ac:dyDescent="0.35">
      <c r="B10" s="64">
        <v>1</v>
      </c>
      <c r="C10" s="63">
        <v>1</v>
      </c>
      <c r="D10" s="13" t="s">
        <v>313</v>
      </c>
      <c r="E10" s="13" t="s">
        <v>320</v>
      </c>
      <c r="F10" s="110">
        <v>43087.472222222219</v>
      </c>
      <c r="G10" s="111" t="s">
        <v>15</v>
      </c>
    </row>
    <row r="11" spans="2:7" x14ac:dyDescent="0.35">
      <c r="B11" s="64">
        <v>1</v>
      </c>
      <c r="C11" s="63">
        <v>3</v>
      </c>
      <c r="D11" s="13" t="s">
        <v>314</v>
      </c>
      <c r="E11" s="11" t="s">
        <v>308</v>
      </c>
      <c r="F11" s="110">
        <v>43089.408333333333</v>
      </c>
      <c r="G11" s="111" t="s">
        <v>15</v>
      </c>
    </row>
    <row r="12" spans="2:7" x14ac:dyDescent="0.35">
      <c r="B12" s="64">
        <v>1</v>
      </c>
      <c r="C12" s="63">
        <v>3</v>
      </c>
      <c r="D12" s="13" t="s">
        <v>314</v>
      </c>
      <c r="E12" s="11" t="s">
        <v>308</v>
      </c>
      <c r="F12" s="110">
        <v>43089.412499999999</v>
      </c>
      <c r="G12" s="111" t="s">
        <v>14</v>
      </c>
    </row>
    <row r="13" spans="2:7" x14ac:dyDescent="0.35">
      <c r="B13" s="64">
        <v>1</v>
      </c>
      <c r="C13" s="63">
        <v>4</v>
      </c>
      <c r="D13" s="13" t="s">
        <v>315</v>
      </c>
      <c r="E13" s="11" t="s">
        <v>308</v>
      </c>
      <c r="F13" s="110">
        <v>43089.418749999997</v>
      </c>
      <c r="G13" s="111" t="s">
        <v>14</v>
      </c>
    </row>
    <row r="14" spans="2:7" ht="12.5" thickBot="1" x14ac:dyDescent="0.4">
      <c r="B14" s="66">
        <v>1</v>
      </c>
      <c r="C14" s="67">
        <v>4</v>
      </c>
      <c r="D14" s="50" t="s">
        <v>315</v>
      </c>
      <c r="E14" s="112" t="s">
        <v>308</v>
      </c>
      <c r="F14" s="113">
        <v>43089.424305555556</v>
      </c>
      <c r="G14" s="114" t="s">
        <v>15</v>
      </c>
    </row>
    <row r="15" spans="2:7" x14ac:dyDescent="0.35">
      <c r="B15" s="57">
        <v>2</v>
      </c>
      <c r="C15" s="6">
        <v>1</v>
      </c>
      <c r="D15" s="54" t="s">
        <v>396</v>
      </c>
      <c r="E15" s="38" t="s">
        <v>308</v>
      </c>
      <c r="F15" s="115">
        <v>43088.402777777781</v>
      </c>
      <c r="G15" s="111" t="s">
        <v>14</v>
      </c>
    </row>
    <row r="16" spans="2:7" x14ac:dyDescent="0.35">
      <c r="B16" s="55">
        <v>2</v>
      </c>
      <c r="C16" s="3">
        <v>1</v>
      </c>
      <c r="D16" s="13" t="s">
        <v>396</v>
      </c>
      <c r="E16" s="34" t="s">
        <v>308</v>
      </c>
      <c r="F16" s="116">
        <v>43088.447916666664</v>
      </c>
      <c r="G16" s="111" t="s">
        <v>15</v>
      </c>
    </row>
    <row r="17" spans="2:7" x14ac:dyDescent="0.35">
      <c r="B17" s="55">
        <v>2</v>
      </c>
      <c r="C17" s="3">
        <v>1</v>
      </c>
      <c r="D17" s="13" t="s">
        <v>396</v>
      </c>
      <c r="E17" s="34" t="s">
        <v>308</v>
      </c>
      <c r="F17" s="116">
        <v>43088.427083333336</v>
      </c>
      <c r="G17" s="111" t="s">
        <v>31</v>
      </c>
    </row>
    <row r="18" spans="2:7" x14ac:dyDescent="0.35">
      <c r="B18" s="55">
        <v>2</v>
      </c>
      <c r="C18" s="3">
        <v>1</v>
      </c>
      <c r="D18" s="13" t="s">
        <v>398</v>
      </c>
      <c r="E18" s="34" t="s">
        <v>312</v>
      </c>
      <c r="F18" s="116">
        <v>43088.423611111109</v>
      </c>
      <c r="G18" s="111" t="s">
        <v>14</v>
      </c>
    </row>
    <row r="19" spans="2:7" x14ac:dyDescent="0.35">
      <c r="B19" s="55">
        <v>2</v>
      </c>
      <c r="C19" s="3">
        <v>1</v>
      </c>
      <c r="D19" s="13" t="s">
        <v>398</v>
      </c>
      <c r="E19" s="34" t="s">
        <v>312</v>
      </c>
      <c r="F19" s="116">
        <v>43088.427083333336</v>
      </c>
      <c r="G19" s="111" t="s">
        <v>15</v>
      </c>
    </row>
    <row r="20" spans="2:7" x14ac:dyDescent="0.35">
      <c r="B20" s="55">
        <v>2</v>
      </c>
      <c r="C20" s="3">
        <v>1</v>
      </c>
      <c r="D20" s="13" t="s">
        <v>399</v>
      </c>
      <c r="E20" s="34" t="s">
        <v>320</v>
      </c>
      <c r="F20" s="116">
        <v>43088.430555555555</v>
      </c>
      <c r="G20" s="111" t="s">
        <v>14</v>
      </c>
    </row>
    <row r="21" spans="2:7" x14ac:dyDescent="0.35">
      <c r="B21" s="55">
        <v>2</v>
      </c>
      <c r="C21" s="3">
        <v>1</v>
      </c>
      <c r="D21" s="13" t="s">
        <v>399</v>
      </c>
      <c r="E21" s="34" t="s">
        <v>320</v>
      </c>
      <c r="F21" s="116">
        <v>43088.434027777781</v>
      </c>
      <c r="G21" s="111" t="s">
        <v>15</v>
      </c>
    </row>
    <row r="22" spans="2:7" x14ac:dyDescent="0.35">
      <c r="B22" s="55">
        <v>2</v>
      </c>
      <c r="C22" s="3">
        <v>2</v>
      </c>
      <c r="D22" s="13" t="s">
        <v>397</v>
      </c>
      <c r="E22" s="34" t="s">
        <v>308</v>
      </c>
      <c r="F22" s="116">
        <v>43088.642361111109</v>
      </c>
      <c r="G22" s="111" t="s">
        <v>14</v>
      </c>
    </row>
    <row r="23" spans="2:7" x14ac:dyDescent="0.35">
      <c r="B23" s="55">
        <v>2</v>
      </c>
      <c r="C23" s="3">
        <v>2</v>
      </c>
      <c r="D23" s="13" t="s">
        <v>397</v>
      </c>
      <c r="E23" s="34" t="s">
        <v>308</v>
      </c>
      <c r="F23" s="116">
        <v>43088.631944444445</v>
      </c>
      <c r="G23" s="111" t="s">
        <v>15</v>
      </c>
    </row>
    <row r="24" spans="2:7" x14ac:dyDescent="0.35">
      <c r="B24" s="55">
        <v>2</v>
      </c>
      <c r="C24" s="3">
        <v>2</v>
      </c>
      <c r="D24" s="13" t="s">
        <v>400</v>
      </c>
      <c r="E24" s="14" t="s">
        <v>310</v>
      </c>
      <c r="F24" s="116">
        <v>43088.666666666664</v>
      </c>
      <c r="G24" s="111" t="s">
        <v>14</v>
      </c>
    </row>
    <row r="25" spans="2:7" x14ac:dyDescent="0.35">
      <c r="B25" s="55">
        <v>2</v>
      </c>
      <c r="C25" s="3">
        <v>2</v>
      </c>
      <c r="D25" s="13" t="s">
        <v>400</v>
      </c>
      <c r="E25" s="14" t="s">
        <v>310</v>
      </c>
      <c r="F25" s="116">
        <v>43088.677083333336</v>
      </c>
      <c r="G25" s="111" t="s">
        <v>15</v>
      </c>
    </row>
    <row r="26" spans="2:7" ht="12.5" thickBot="1" x14ac:dyDescent="0.4">
      <c r="B26" s="56">
        <v>2</v>
      </c>
      <c r="C26" s="5">
        <v>2</v>
      </c>
      <c r="D26" s="50" t="s">
        <v>397</v>
      </c>
      <c r="E26" s="117" t="s">
        <v>308</v>
      </c>
      <c r="F26" s="118">
        <v>43088.694444444445</v>
      </c>
      <c r="G26" s="114" t="s">
        <v>31</v>
      </c>
    </row>
    <row r="27" spans="2:7" x14ac:dyDescent="0.35">
      <c r="B27" s="58">
        <v>3</v>
      </c>
      <c r="C27" s="31">
        <v>1</v>
      </c>
      <c r="D27" s="49" t="s">
        <v>316</v>
      </c>
      <c r="E27" s="53" t="s">
        <v>320</v>
      </c>
      <c r="F27" s="119">
        <v>43089.604166666664</v>
      </c>
      <c r="G27" s="120" t="s">
        <v>14</v>
      </c>
    </row>
    <row r="28" spans="2:7" x14ac:dyDescent="0.35">
      <c r="B28" s="55">
        <v>3</v>
      </c>
      <c r="C28" s="3">
        <v>1</v>
      </c>
      <c r="D28" s="13" t="s">
        <v>316</v>
      </c>
      <c r="E28" s="14" t="s">
        <v>320</v>
      </c>
      <c r="F28" s="116">
        <v>43089.61041666667</v>
      </c>
      <c r="G28" s="111" t="s">
        <v>15</v>
      </c>
    </row>
    <row r="29" spans="2:7" x14ac:dyDescent="0.35">
      <c r="B29" s="55">
        <v>3</v>
      </c>
      <c r="C29" s="3">
        <v>1</v>
      </c>
      <c r="D29" s="13" t="s">
        <v>317</v>
      </c>
      <c r="E29" s="34" t="s">
        <v>308</v>
      </c>
      <c r="F29" s="116">
        <v>43089.541666666664</v>
      </c>
      <c r="G29" s="111" t="s">
        <v>14</v>
      </c>
    </row>
    <row r="30" spans="2:7" x14ac:dyDescent="0.35">
      <c r="B30" s="55">
        <v>3</v>
      </c>
      <c r="C30" s="3">
        <v>1</v>
      </c>
      <c r="D30" s="13" t="s">
        <v>317</v>
      </c>
      <c r="E30" s="34" t="s">
        <v>308</v>
      </c>
      <c r="F30" s="116">
        <v>43089.583333333336</v>
      </c>
      <c r="G30" s="111" t="s">
        <v>15</v>
      </c>
    </row>
    <row r="31" spans="2:7" x14ac:dyDescent="0.35">
      <c r="B31" s="55">
        <v>3</v>
      </c>
      <c r="C31" s="3">
        <v>1</v>
      </c>
      <c r="D31" s="13" t="s">
        <v>318</v>
      </c>
      <c r="E31" s="14" t="s">
        <v>310</v>
      </c>
      <c r="F31" s="116">
        <v>43089.572916666664</v>
      </c>
      <c r="G31" s="111" t="s">
        <v>14</v>
      </c>
    </row>
    <row r="32" spans="2:7" x14ac:dyDescent="0.35">
      <c r="B32" s="55">
        <v>3</v>
      </c>
      <c r="C32" s="3">
        <v>1</v>
      </c>
      <c r="D32" s="13" t="s">
        <v>318</v>
      </c>
      <c r="E32" s="14" t="s">
        <v>310</v>
      </c>
      <c r="F32" s="116">
        <v>43089.588888888888</v>
      </c>
      <c r="G32" s="111" t="s">
        <v>15</v>
      </c>
    </row>
    <row r="33" spans="2:7" x14ac:dyDescent="0.35">
      <c r="B33" s="55">
        <v>3</v>
      </c>
      <c r="C33" s="3">
        <v>1</v>
      </c>
      <c r="D33" s="13" t="s">
        <v>317</v>
      </c>
      <c r="E33" s="34" t="s">
        <v>308</v>
      </c>
      <c r="F33" s="116">
        <v>43089.592361111114</v>
      </c>
      <c r="G33" s="111" t="s">
        <v>31</v>
      </c>
    </row>
    <row r="34" spans="2:7" x14ac:dyDescent="0.35">
      <c r="B34" s="58">
        <v>4</v>
      </c>
      <c r="C34" s="31">
        <v>1</v>
      </c>
      <c r="D34" s="49" t="s">
        <v>319</v>
      </c>
      <c r="E34" s="14" t="s">
        <v>312</v>
      </c>
      <c r="F34" s="119">
        <v>43090.447222222225</v>
      </c>
      <c r="G34" s="111" t="s">
        <v>14</v>
      </c>
    </row>
    <row r="35" spans="2:7" x14ac:dyDescent="0.35">
      <c r="B35" s="55">
        <v>4</v>
      </c>
      <c r="C35" s="3">
        <v>1</v>
      </c>
      <c r="D35" s="49" t="s">
        <v>319</v>
      </c>
      <c r="E35" s="14" t="s">
        <v>312</v>
      </c>
      <c r="F35" s="119">
        <v>43090.548611111109</v>
      </c>
      <c r="G35" s="111" t="s">
        <v>15</v>
      </c>
    </row>
    <row r="36" spans="2:7" x14ac:dyDescent="0.35">
      <c r="B36" s="55">
        <v>4</v>
      </c>
      <c r="C36" s="3">
        <v>1</v>
      </c>
      <c r="D36" s="49" t="s">
        <v>323</v>
      </c>
      <c r="E36" s="14" t="s">
        <v>320</v>
      </c>
      <c r="F36" s="119">
        <v>43090.45</v>
      </c>
      <c r="G36" s="111" t="s">
        <v>14</v>
      </c>
    </row>
    <row r="37" spans="2:7" x14ac:dyDescent="0.35">
      <c r="B37" s="55">
        <v>4</v>
      </c>
      <c r="C37" s="3">
        <v>1</v>
      </c>
      <c r="D37" s="49" t="s">
        <v>323</v>
      </c>
      <c r="E37" s="14" t="s">
        <v>320</v>
      </c>
      <c r="F37" s="119">
        <v>43090.550694444442</v>
      </c>
      <c r="G37" s="111" t="s">
        <v>15</v>
      </c>
    </row>
    <row r="38" spans="2:7" x14ac:dyDescent="0.35">
      <c r="B38" s="55">
        <v>4</v>
      </c>
      <c r="C38" s="3">
        <v>1</v>
      </c>
      <c r="D38" s="49" t="s">
        <v>321</v>
      </c>
      <c r="E38" s="14" t="s">
        <v>320</v>
      </c>
      <c r="F38" s="119">
        <v>43090.555555555555</v>
      </c>
      <c r="G38" s="111" t="s">
        <v>14</v>
      </c>
    </row>
    <row r="39" spans="2:7" x14ac:dyDescent="0.35">
      <c r="B39" s="55">
        <v>4</v>
      </c>
      <c r="C39" s="3">
        <v>1</v>
      </c>
      <c r="D39" s="49" t="s">
        <v>321</v>
      </c>
      <c r="E39" s="14" t="s">
        <v>320</v>
      </c>
      <c r="F39" s="119">
        <v>43090.564583333333</v>
      </c>
      <c r="G39" s="111" t="s">
        <v>15</v>
      </c>
    </row>
    <row r="40" spans="2:7" x14ac:dyDescent="0.35">
      <c r="B40" s="55">
        <v>4</v>
      </c>
      <c r="C40" s="3">
        <v>1</v>
      </c>
      <c r="D40" s="3" t="s">
        <v>322</v>
      </c>
      <c r="E40" s="14" t="s">
        <v>310</v>
      </c>
      <c r="F40" s="119">
        <v>43090.448611111111</v>
      </c>
      <c r="G40" s="111" t="s">
        <v>14</v>
      </c>
    </row>
    <row r="41" spans="2:7" x14ac:dyDescent="0.35">
      <c r="B41" s="55">
        <v>4</v>
      </c>
      <c r="C41" s="3">
        <v>1</v>
      </c>
      <c r="D41" s="3" t="s">
        <v>322</v>
      </c>
      <c r="E41" s="14" t="s">
        <v>310</v>
      </c>
      <c r="F41" s="119">
        <v>43090.54791666667</v>
      </c>
      <c r="G41" s="111" t="s">
        <v>15</v>
      </c>
    </row>
    <row r="42" spans="2:7" x14ac:dyDescent="0.35">
      <c r="B42" s="55">
        <v>4</v>
      </c>
      <c r="C42" s="3">
        <v>1</v>
      </c>
      <c r="D42" s="3" t="s">
        <v>323</v>
      </c>
      <c r="E42" s="34" t="s">
        <v>308</v>
      </c>
      <c r="F42" s="119">
        <v>43090.553472222222</v>
      </c>
      <c r="G42" s="111" t="s">
        <v>31</v>
      </c>
    </row>
    <row r="43" spans="2:7" x14ac:dyDescent="0.35">
      <c r="B43" s="55">
        <v>4</v>
      </c>
      <c r="C43" s="3">
        <v>2</v>
      </c>
      <c r="D43" s="3" t="s">
        <v>324</v>
      </c>
      <c r="E43" s="34" t="s">
        <v>308</v>
      </c>
      <c r="F43" s="119">
        <v>43090.364583333336</v>
      </c>
      <c r="G43" s="111" t="s">
        <v>14</v>
      </c>
    </row>
    <row r="44" spans="2:7" x14ac:dyDescent="0.35">
      <c r="B44" s="55">
        <v>4</v>
      </c>
      <c r="C44" s="3">
        <v>2</v>
      </c>
      <c r="D44" s="3" t="s">
        <v>324</v>
      </c>
      <c r="E44" s="34" t="s">
        <v>308</v>
      </c>
      <c r="F44" s="119">
        <v>43090.361111111109</v>
      </c>
      <c r="G44" s="111" t="s">
        <v>15</v>
      </c>
    </row>
    <row r="45" spans="2:7" x14ac:dyDescent="0.35">
      <c r="B45" s="55">
        <v>4</v>
      </c>
      <c r="C45" s="3">
        <v>2</v>
      </c>
      <c r="D45" s="3" t="s">
        <v>325</v>
      </c>
      <c r="E45" s="14" t="s">
        <v>310</v>
      </c>
      <c r="F45" s="119">
        <v>43090.371527777781</v>
      </c>
      <c r="G45" s="111" t="s">
        <v>14</v>
      </c>
    </row>
    <row r="46" spans="2:7" x14ac:dyDescent="0.35">
      <c r="B46" s="55">
        <v>4</v>
      </c>
      <c r="C46" s="3">
        <v>2</v>
      </c>
      <c r="D46" s="3" t="s">
        <v>325</v>
      </c>
      <c r="E46" s="14" t="s">
        <v>310</v>
      </c>
      <c r="F46" s="119">
        <v>43090.368055555555</v>
      </c>
      <c r="G46" s="111" t="s">
        <v>15</v>
      </c>
    </row>
    <row r="47" spans="2:7" ht="12.5" thickBot="1" x14ac:dyDescent="0.4">
      <c r="B47" s="56">
        <v>4</v>
      </c>
      <c r="C47" s="5">
        <v>2</v>
      </c>
      <c r="D47" s="5" t="s">
        <v>324</v>
      </c>
      <c r="E47" s="47" t="s">
        <v>308</v>
      </c>
      <c r="F47" s="118">
        <v>43090.385416666664</v>
      </c>
      <c r="G47" s="114" t="s">
        <v>31</v>
      </c>
    </row>
  </sheetData>
  <autoFilter ref="B1:G47"/>
  <pageMargins left="0.7" right="0.7" top="0.75" bottom="0.75" header="0.3" footer="0.3"/>
  <pageSetup scale="58" fitToWidth="0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0"/>
  <sheetViews>
    <sheetView zoomScale="70" zoomScaleNormal="70" workbookViewId="0">
      <pane xSplit="8" ySplit="4" topLeftCell="I25" activePane="bottomRight" state="frozen"/>
      <selection sqref="A1:XFD1"/>
      <selection pane="topRight" sqref="A1:XFD1"/>
      <selection pane="bottomLeft" sqref="A1:XFD1"/>
      <selection pane="bottomRight" activeCell="F35" sqref="F35"/>
    </sheetView>
  </sheetViews>
  <sheetFormatPr defaultColWidth="9" defaultRowHeight="14.5" x14ac:dyDescent="0.35"/>
  <cols>
    <col min="1" max="1" width="3" customWidth="1"/>
    <col min="2" max="3" width="15" customWidth="1"/>
    <col min="4" max="4" width="21.1796875" customWidth="1"/>
    <col min="5" max="5" width="13.54296875" customWidth="1"/>
    <col min="6" max="7" width="16.81640625" customWidth="1"/>
    <col min="8" max="8" width="19.54296875" customWidth="1"/>
    <col min="9" max="12" width="18.54296875" customWidth="1"/>
    <col min="13" max="14" width="18.54296875" hidden="1" customWidth="1"/>
    <col min="15" max="15" width="10.453125" style="24" customWidth="1"/>
    <col min="16" max="16" width="11.1796875" style="24" bestFit="1" customWidth="1"/>
    <col min="17" max="17" width="10.453125" style="24" customWidth="1"/>
    <col min="18" max="18" width="11.1796875" style="24" bestFit="1" customWidth="1"/>
    <col min="19" max="19" width="8" style="24" hidden="1" customWidth="1"/>
    <col min="20" max="20" width="11.1796875" style="24" hidden="1" customWidth="1"/>
    <col min="21" max="16384" width="9" style="24"/>
  </cols>
  <sheetData>
    <row r="1" spans="2:21" customFormat="1" ht="15" thickBot="1" x14ac:dyDescent="0.4"/>
    <row r="2" spans="2:21" customFormat="1" ht="20" customHeight="1" x14ac:dyDescent="0.35">
      <c r="B2" s="305" t="s">
        <v>6</v>
      </c>
      <c r="C2" s="307" t="s">
        <v>5</v>
      </c>
      <c r="D2" s="307" t="s">
        <v>87</v>
      </c>
      <c r="E2" s="307" t="s">
        <v>84</v>
      </c>
      <c r="F2" s="307" t="s">
        <v>85</v>
      </c>
      <c r="G2" s="307" t="s">
        <v>86</v>
      </c>
      <c r="H2" s="307" t="s">
        <v>100</v>
      </c>
      <c r="I2" s="307" t="s">
        <v>481</v>
      </c>
      <c r="J2" s="307" t="s">
        <v>19</v>
      </c>
      <c r="K2" s="307" t="s">
        <v>81</v>
      </c>
      <c r="L2" s="307" t="s">
        <v>83</v>
      </c>
      <c r="M2" s="307" t="s">
        <v>82</v>
      </c>
      <c r="N2" s="269" t="s">
        <v>487</v>
      </c>
      <c r="O2" s="281" t="s">
        <v>99</v>
      </c>
      <c r="P2" s="282"/>
      <c r="Q2" s="282"/>
      <c r="R2" s="282"/>
      <c r="S2" s="283"/>
      <c r="T2" s="283"/>
      <c r="U2" s="284"/>
    </row>
    <row r="3" spans="2:21" customFormat="1" ht="20" customHeight="1" x14ac:dyDescent="0.35">
      <c r="B3" s="306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270"/>
      <c r="O3" s="285" t="s">
        <v>98</v>
      </c>
      <c r="P3" s="286"/>
      <c r="Q3" s="287" t="s">
        <v>97</v>
      </c>
      <c r="R3" s="286"/>
      <c r="S3" s="287" t="s">
        <v>96</v>
      </c>
      <c r="T3" s="286"/>
      <c r="U3" s="288" t="s">
        <v>11</v>
      </c>
    </row>
    <row r="4" spans="2:21" customFormat="1" ht="20" customHeight="1" thickBot="1" x14ac:dyDescent="0.4">
      <c r="B4" s="306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271"/>
      <c r="O4" s="51" t="s">
        <v>95</v>
      </c>
      <c r="P4" s="52" t="s">
        <v>94</v>
      </c>
      <c r="Q4" s="51" t="s">
        <v>95</v>
      </c>
      <c r="R4" s="52" t="s">
        <v>94</v>
      </c>
      <c r="S4" s="51" t="s">
        <v>95</v>
      </c>
      <c r="T4" s="52" t="s">
        <v>94</v>
      </c>
      <c r="U4" s="289"/>
    </row>
    <row r="5" spans="2:21" customFormat="1" ht="15" thickBot="1" x14ac:dyDescent="0.4">
      <c r="B5" s="263" t="s">
        <v>263</v>
      </c>
      <c r="C5" s="323" t="s">
        <v>402</v>
      </c>
      <c r="D5" s="6" t="s">
        <v>88</v>
      </c>
      <c r="E5" s="20" t="s">
        <v>4</v>
      </c>
      <c r="F5" s="167" t="s">
        <v>4</v>
      </c>
      <c r="G5" s="20">
        <v>0</v>
      </c>
      <c r="H5" s="4">
        <f>SUM(E5:G5)</f>
        <v>0</v>
      </c>
      <c r="I5" s="266">
        <f>AVERAGE(E5:E24)</f>
        <v>0.26666666666666666</v>
      </c>
      <c r="J5" s="266">
        <f>AVERAGE(F6:F12)</f>
        <v>1.36</v>
      </c>
      <c r="K5" s="266">
        <f>SUM(I5:J13)</f>
        <v>1.6266666666666667</v>
      </c>
      <c r="L5" s="266">
        <f>AVERAGE(G5:G13)</f>
        <v>4.0049999999999999</v>
      </c>
      <c r="M5" s="9"/>
      <c r="N5" s="260">
        <f>AVERAGE(H6)</f>
        <v>6.43</v>
      </c>
      <c r="O5" s="254">
        <f>AVERAGEIF($D$5:$D$13,"=Encosta Direita",$G$5:$G$13)</f>
        <v>0</v>
      </c>
      <c r="P5" s="254">
        <f>AVERAGEIF($D$5:$D$13,"=Encosta Esquerda",$G$5:$G$13)</f>
        <v>0</v>
      </c>
      <c r="Q5" s="254">
        <f>AVERAGEIF(D5:D13,"Planície Direita",H5:H13)</f>
        <v>5.8666666666666671</v>
      </c>
      <c r="R5" s="254">
        <f>AVERAGEIF(D5:D13,"Planície Esquerda",H5:H24)</f>
        <v>6.43</v>
      </c>
      <c r="S5" s="254" t="s">
        <v>4</v>
      </c>
      <c r="T5" s="254" t="s">
        <v>4</v>
      </c>
      <c r="U5" s="257">
        <f>AVERAGEIF(D6:D12,"Calha",H6:H12)</f>
        <v>1.6266666666666669</v>
      </c>
    </row>
    <row r="6" spans="2:21" x14ac:dyDescent="0.35">
      <c r="B6" s="264"/>
      <c r="C6" s="324" t="s">
        <v>264</v>
      </c>
      <c r="D6" s="221" t="s">
        <v>89</v>
      </c>
      <c r="E6" s="4" t="s">
        <v>4</v>
      </c>
      <c r="F6" s="4" t="s">
        <v>4</v>
      </c>
      <c r="G6" s="4">
        <v>6.43</v>
      </c>
      <c r="H6" s="4">
        <f>SUM(E6:G6)</f>
        <v>6.43</v>
      </c>
      <c r="I6" s="267"/>
      <c r="J6" s="267"/>
      <c r="K6" s="267"/>
      <c r="L6" s="267"/>
      <c r="M6" s="266">
        <v>0</v>
      </c>
      <c r="N6" s="276"/>
      <c r="O6" s="255"/>
      <c r="P6" s="255"/>
      <c r="Q6" s="255"/>
      <c r="R6" s="255"/>
      <c r="S6" s="255"/>
      <c r="T6" s="255"/>
      <c r="U6" s="258"/>
    </row>
    <row r="7" spans="2:21" x14ac:dyDescent="0.35">
      <c r="B7" s="264"/>
      <c r="C7" s="324" t="s">
        <v>265</v>
      </c>
      <c r="D7" s="221" t="s">
        <v>11</v>
      </c>
      <c r="E7" s="4">
        <v>0.4</v>
      </c>
      <c r="F7" s="4">
        <v>1.8</v>
      </c>
      <c r="G7" s="4" t="s">
        <v>4</v>
      </c>
      <c r="H7" s="4">
        <f>SUM(E7:G7)</f>
        <v>2.2000000000000002</v>
      </c>
      <c r="I7" s="267"/>
      <c r="J7" s="267"/>
      <c r="K7" s="267"/>
      <c r="L7" s="267"/>
      <c r="M7" s="267"/>
      <c r="N7" s="275">
        <f>AVERAGE(H7:H8,H11)</f>
        <v>1.6266666666666669</v>
      </c>
      <c r="O7" s="255"/>
      <c r="P7" s="255"/>
      <c r="Q7" s="255"/>
      <c r="R7" s="255"/>
      <c r="S7" s="255"/>
      <c r="T7" s="255"/>
      <c r="U7" s="258"/>
    </row>
    <row r="8" spans="2:21" x14ac:dyDescent="0.35">
      <c r="B8" s="264"/>
      <c r="C8" s="324" t="s">
        <v>266</v>
      </c>
      <c r="D8" s="221" t="s">
        <v>11</v>
      </c>
      <c r="E8" s="4">
        <v>0.4</v>
      </c>
      <c r="F8" s="4">
        <v>0.8</v>
      </c>
      <c r="G8" s="4" t="s">
        <v>4</v>
      </c>
      <c r="H8" s="4">
        <f t="shared" ref="H8:H66" si="0">SUM(E8:G8)</f>
        <v>1.2000000000000002</v>
      </c>
      <c r="I8" s="267"/>
      <c r="J8" s="267"/>
      <c r="K8" s="267"/>
      <c r="L8" s="267"/>
      <c r="M8" s="267"/>
      <c r="N8" s="276"/>
      <c r="O8" s="255"/>
      <c r="P8" s="255"/>
      <c r="Q8" s="255"/>
      <c r="R8" s="255"/>
      <c r="S8" s="255"/>
      <c r="T8" s="255"/>
      <c r="U8" s="258"/>
    </row>
    <row r="9" spans="2:21" x14ac:dyDescent="0.35">
      <c r="B9" s="264"/>
      <c r="C9" s="324" t="s">
        <v>267</v>
      </c>
      <c r="D9" s="221" t="s">
        <v>92</v>
      </c>
      <c r="E9" s="4" t="s">
        <v>4</v>
      </c>
      <c r="F9" s="4" t="s">
        <v>4</v>
      </c>
      <c r="G9" s="4">
        <v>4.2</v>
      </c>
      <c r="H9" s="4">
        <f t="shared" si="0"/>
        <v>4.2</v>
      </c>
      <c r="I9" s="267"/>
      <c r="J9" s="267"/>
      <c r="K9" s="267"/>
      <c r="L9" s="267"/>
      <c r="M9" s="267"/>
      <c r="N9" s="275">
        <f>AVERAGE(H12:H13,H10,H9)</f>
        <v>4.3999999999999995</v>
      </c>
      <c r="O9" s="255"/>
      <c r="P9" s="255"/>
      <c r="Q9" s="255"/>
      <c r="R9" s="255"/>
      <c r="S9" s="255"/>
      <c r="T9" s="255"/>
      <c r="U9" s="258"/>
    </row>
    <row r="10" spans="2:21" x14ac:dyDescent="0.35">
      <c r="B10" s="264"/>
      <c r="C10" s="324" t="s">
        <v>268</v>
      </c>
      <c r="D10" s="221" t="s">
        <v>92</v>
      </c>
      <c r="E10" s="4" t="s">
        <v>4</v>
      </c>
      <c r="F10" s="4" t="s">
        <v>4</v>
      </c>
      <c r="G10" s="4">
        <v>5.8</v>
      </c>
      <c r="H10" s="4">
        <f t="shared" si="0"/>
        <v>5.8</v>
      </c>
      <c r="I10" s="267"/>
      <c r="J10" s="267"/>
      <c r="K10" s="267"/>
      <c r="L10" s="267"/>
      <c r="M10" s="267"/>
      <c r="N10" s="261"/>
      <c r="O10" s="255"/>
      <c r="P10" s="255"/>
      <c r="Q10" s="255"/>
      <c r="R10" s="255"/>
      <c r="S10" s="255"/>
      <c r="T10" s="255"/>
      <c r="U10" s="258"/>
    </row>
    <row r="11" spans="2:21" x14ac:dyDescent="0.35">
      <c r="B11" s="264"/>
      <c r="C11" s="324" t="s">
        <v>269</v>
      </c>
      <c r="D11" s="221" t="s">
        <v>11</v>
      </c>
      <c r="E11" s="4">
        <v>0</v>
      </c>
      <c r="F11" s="4">
        <v>1.48</v>
      </c>
      <c r="G11" s="4" t="s">
        <v>4</v>
      </c>
      <c r="H11" s="4">
        <f t="shared" si="0"/>
        <v>1.48</v>
      </c>
      <c r="I11" s="267"/>
      <c r="J11" s="267"/>
      <c r="K11" s="267"/>
      <c r="L11" s="267"/>
      <c r="M11" s="267"/>
      <c r="N11" s="261"/>
      <c r="O11" s="255"/>
      <c r="P11" s="255"/>
      <c r="Q11" s="255"/>
      <c r="R11" s="255"/>
      <c r="S11" s="255"/>
      <c r="T11" s="255"/>
      <c r="U11" s="258"/>
    </row>
    <row r="12" spans="2:21" x14ac:dyDescent="0.35">
      <c r="B12" s="264"/>
      <c r="C12" s="324" t="s">
        <v>270</v>
      </c>
      <c r="D12" s="221" t="s">
        <v>92</v>
      </c>
      <c r="E12" s="4" t="s">
        <v>4</v>
      </c>
      <c r="F12" s="4" t="s">
        <v>4</v>
      </c>
      <c r="G12" s="4">
        <v>7.6</v>
      </c>
      <c r="H12" s="72">
        <f t="shared" si="0"/>
        <v>7.6</v>
      </c>
      <c r="I12" s="267"/>
      <c r="J12" s="267"/>
      <c r="K12" s="267"/>
      <c r="L12" s="267"/>
      <c r="M12" s="267"/>
      <c r="N12" s="261"/>
      <c r="O12" s="255"/>
      <c r="P12" s="255"/>
      <c r="Q12" s="255"/>
      <c r="R12" s="255"/>
      <c r="S12" s="255"/>
      <c r="T12" s="255"/>
      <c r="U12" s="258"/>
    </row>
    <row r="13" spans="2:21" ht="15" thickBot="1" x14ac:dyDescent="0.4">
      <c r="B13" s="265"/>
      <c r="C13" s="325" t="s">
        <v>403</v>
      </c>
      <c r="D13" s="69" t="s">
        <v>93</v>
      </c>
      <c r="E13" s="177" t="s">
        <v>4</v>
      </c>
      <c r="F13" s="177" t="s">
        <v>4</v>
      </c>
      <c r="G13" s="177">
        <v>0</v>
      </c>
      <c r="H13" s="72">
        <f t="shared" si="0"/>
        <v>0</v>
      </c>
      <c r="I13" s="268"/>
      <c r="J13" s="268"/>
      <c r="K13" s="268"/>
      <c r="L13" s="268"/>
      <c r="M13" s="61"/>
      <c r="N13" s="262"/>
      <c r="O13" s="256"/>
      <c r="P13" s="256"/>
      <c r="Q13" s="256"/>
      <c r="R13" s="256"/>
      <c r="S13" s="256"/>
      <c r="T13" s="256"/>
      <c r="U13" s="259"/>
    </row>
    <row r="14" spans="2:21" hidden="1" x14ac:dyDescent="0.35">
      <c r="B14" s="263" t="s">
        <v>530</v>
      </c>
      <c r="C14" s="326" t="s">
        <v>525</v>
      </c>
      <c r="D14" s="70" t="s">
        <v>96</v>
      </c>
      <c r="E14" s="7" t="s">
        <v>4</v>
      </c>
      <c r="F14" s="7" t="s">
        <v>4</v>
      </c>
      <c r="G14" s="7">
        <v>0.45</v>
      </c>
      <c r="H14" s="7">
        <f t="shared" ref="H14:H18" si="1">SUM(E14:G14)</f>
        <v>0.45</v>
      </c>
      <c r="I14" s="266" t="s">
        <v>4</v>
      </c>
      <c r="J14" s="266" t="s">
        <v>4</v>
      </c>
      <c r="K14" s="266" t="s">
        <v>4</v>
      </c>
      <c r="L14" s="266" t="s">
        <v>4</v>
      </c>
      <c r="M14" s="171"/>
      <c r="N14" s="260" t="s">
        <v>4</v>
      </c>
      <c r="O14" s="254" t="s">
        <v>4</v>
      </c>
      <c r="P14" s="254" t="s">
        <v>4</v>
      </c>
      <c r="Q14" s="254" t="s">
        <v>4</v>
      </c>
      <c r="R14" s="254" t="s">
        <v>4</v>
      </c>
      <c r="S14" s="254" t="s">
        <v>4</v>
      </c>
      <c r="T14" s="254" t="s">
        <v>4</v>
      </c>
      <c r="U14" s="257" t="s">
        <v>4</v>
      </c>
    </row>
    <row r="15" spans="2:21" hidden="1" x14ac:dyDescent="0.35">
      <c r="B15" s="264"/>
      <c r="C15" s="221" t="s">
        <v>526</v>
      </c>
      <c r="D15" s="221" t="s">
        <v>96</v>
      </c>
      <c r="E15" s="4" t="s">
        <v>4</v>
      </c>
      <c r="F15" s="4" t="s">
        <v>4</v>
      </c>
      <c r="G15" s="4">
        <v>0.36</v>
      </c>
      <c r="H15" s="4">
        <f t="shared" si="1"/>
        <v>0.36</v>
      </c>
      <c r="I15" s="267"/>
      <c r="J15" s="267"/>
      <c r="K15" s="267"/>
      <c r="L15" s="267"/>
      <c r="M15" s="171"/>
      <c r="N15" s="261"/>
      <c r="O15" s="255"/>
      <c r="P15" s="255"/>
      <c r="Q15" s="255"/>
      <c r="R15" s="255"/>
      <c r="S15" s="255"/>
      <c r="T15" s="255"/>
      <c r="U15" s="258"/>
    </row>
    <row r="16" spans="2:21" hidden="1" x14ac:dyDescent="0.35">
      <c r="B16" s="264"/>
      <c r="C16" s="221" t="s">
        <v>527</v>
      </c>
      <c r="D16" s="221" t="s">
        <v>97</v>
      </c>
      <c r="E16" s="4" t="s">
        <v>4</v>
      </c>
      <c r="F16" s="4" t="s">
        <v>4</v>
      </c>
      <c r="G16" s="4">
        <v>0.78</v>
      </c>
      <c r="H16" s="4">
        <f t="shared" si="1"/>
        <v>0.78</v>
      </c>
      <c r="I16" s="267"/>
      <c r="J16" s="267"/>
      <c r="K16" s="267"/>
      <c r="L16" s="267"/>
      <c r="M16" s="171"/>
      <c r="N16" s="261"/>
      <c r="O16" s="255"/>
      <c r="P16" s="255"/>
      <c r="Q16" s="255"/>
      <c r="R16" s="255"/>
      <c r="S16" s="255"/>
      <c r="T16" s="255"/>
      <c r="U16" s="258"/>
    </row>
    <row r="17" spans="2:21" hidden="1" x14ac:dyDescent="0.35">
      <c r="B17" s="264"/>
      <c r="C17" s="221" t="s">
        <v>528</v>
      </c>
      <c r="D17" s="221" t="s">
        <v>96</v>
      </c>
      <c r="E17" s="4" t="s">
        <v>4</v>
      </c>
      <c r="F17" s="4" t="s">
        <v>4</v>
      </c>
      <c r="G17" s="4">
        <v>0.5</v>
      </c>
      <c r="H17" s="4">
        <f t="shared" si="1"/>
        <v>0.5</v>
      </c>
      <c r="I17" s="267"/>
      <c r="J17" s="267"/>
      <c r="K17" s="267"/>
      <c r="L17" s="267"/>
      <c r="M17" s="171"/>
      <c r="N17" s="261"/>
      <c r="O17" s="255"/>
      <c r="P17" s="255"/>
      <c r="Q17" s="255"/>
      <c r="R17" s="255"/>
      <c r="S17" s="255"/>
      <c r="T17" s="255"/>
      <c r="U17" s="258"/>
    </row>
    <row r="18" spans="2:21" ht="15" hidden="1" thickBot="1" x14ac:dyDescent="0.4">
      <c r="B18" s="265"/>
      <c r="C18" s="326" t="s">
        <v>529</v>
      </c>
      <c r="D18" s="70" t="s">
        <v>98</v>
      </c>
      <c r="E18" s="8" t="s">
        <v>4</v>
      </c>
      <c r="F18" s="8" t="s">
        <v>4</v>
      </c>
      <c r="G18" s="8">
        <v>0.57999999999999996</v>
      </c>
      <c r="H18" s="4">
        <f t="shared" si="1"/>
        <v>0.57999999999999996</v>
      </c>
      <c r="I18" s="268"/>
      <c r="J18" s="268"/>
      <c r="K18" s="268"/>
      <c r="L18" s="268"/>
      <c r="M18" s="171"/>
      <c r="N18" s="262"/>
      <c r="O18" s="256"/>
      <c r="P18" s="256"/>
      <c r="Q18" s="256"/>
      <c r="R18" s="256"/>
      <c r="S18" s="256"/>
      <c r="T18" s="256"/>
      <c r="U18" s="259"/>
    </row>
    <row r="19" spans="2:21" hidden="1" x14ac:dyDescent="0.35">
      <c r="B19" s="263" t="s">
        <v>326</v>
      </c>
      <c r="C19" s="222" t="s">
        <v>478</v>
      </c>
      <c r="D19" s="6" t="s">
        <v>98</v>
      </c>
      <c r="E19" s="7" t="s">
        <v>4</v>
      </c>
      <c r="F19" s="7" t="s">
        <v>4</v>
      </c>
      <c r="G19" s="7">
        <v>0.3</v>
      </c>
      <c r="H19" s="7">
        <f t="shared" ref="H19:H24" si="2">SUM(E19:G19)</f>
        <v>0.3</v>
      </c>
      <c r="I19" s="266" t="s">
        <v>4</v>
      </c>
      <c r="J19" s="266" t="s">
        <v>4</v>
      </c>
      <c r="K19" s="266" t="s">
        <v>4</v>
      </c>
      <c r="L19" s="266" t="s">
        <v>4</v>
      </c>
      <c r="M19" s="106"/>
      <c r="N19" s="260" t="s">
        <v>4</v>
      </c>
      <c r="O19" s="254" t="s">
        <v>4</v>
      </c>
      <c r="P19" s="254" t="s">
        <v>4</v>
      </c>
      <c r="Q19" s="254" t="s">
        <v>4</v>
      </c>
      <c r="R19" s="254" t="s">
        <v>4</v>
      </c>
      <c r="S19" s="254" t="s">
        <v>4</v>
      </c>
      <c r="T19" s="254" t="s">
        <v>4</v>
      </c>
      <c r="U19" s="257" t="s">
        <v>4</v>
      </c>
    </row>
    <row r="20" spans="2:21" hidden="1" x14ac:dyDescent="0.35">
      <c r="B20" s="264"/>
      <c r="C20" s="223" t="s">
        <v>479</v>
      </c>
      <c r="D20" s="221" t="s">
        <v>98</v>
      </c>
      <c r="E20" s="4" t="s">
        <v>4</v>
      </c>
      <c r="F20" s="4" t="s">
        <v>4</v>
      </c>
      <c r="G20" s="4">
        <v>0.21</v>
      </c>
      <c r="H20" s="4">
        <f t="shared" si="2"/>
        <v>0.21</v>
      </c>
      <c r="I20" s="267"/>
      <c r="J20" s="267"/>
      <c r="K20" s="267"/>
      <c r="L20" s="267"/>
      <c r="M20" s="107"/>
      <c r="N20" s="261"/>
      <c r="O20" s="255"/>
      <c r="P20" s="255"/>
      <c r="Q20" s="255"/>
      <c r="R20" s="255"/>
      <c r="S20" s="255"/>
      <c r="T20" s="255"/>
      <c r="U20" s="258"/>
    </row>
    <row r="21" spans="2:21" ht="15" hidden="1" thickBot="1" x14ac:dyDescent="0.4">
      <c r="B21" s="265"/>
      <c r="C21" s="224" t="s">
        <v>480</v>
      </c>
      <c r="D21" s="221" t="s">
        <v>98</v>
      </c>
      <c r="E21" s="8" t="s">
        <v>4</v>
      </c>
      <c r="F21" s="8" t="s">
        <v>4</v>
      </c>
      <c r="G21" s="8">
        <v>0.42</v>
      </c>
      <c r="H21" s="8">
        <f t="shared" si="2"/>
        <v>0.42</v>
      </c>
      <c r="I21" s="268"/>
      <c r="J21" s="268"/>
      <c r="K21" s="268"/>
      <c r="L21" s="268"/>
      <c r="M21" s="108"/>
      <c r="N21" s="262"/>
      <c r="O21" s="256"/>
      <c r="P21" s="256"/>
      <c r="Q21" s="256"/>
      <c r="R21" s="256"/>
      <c r="S21" s="256"/>
      <c r="T21" s="256"/>
      <c r="U21" s="259"/>
    </row>
    <row r="22" spans="2:21" hidden="1" x14ac:dyDescent="0.35">
      <c r="B22" s="263" t="s">
        <v>327</v>
      </c>
      <c r="C22" s="222" t="s">
        <v>482</v>
      </c>
      <c r="D22" s="221" t="s">
        <v>98</v>
      </c>
      <c r="E22" s="178" t="s">
        <v>4</v>
      </c>
      <c r="F22" s="178" t="s">
        <v>4</v>
      </c>
      <c r="G22" s="178">
        <v>0.33</v>
      </c>
      <c r="H22" s="178">
        <f t="shared" si="2"/>
        <v>0.33</v>
      </c>
      <c r="I22" s="266" t="s">
        <v>4</v>
      </c>
      <c r="J22" s="266" t="s">
        <v>4</v>
      </c>
      <c r="K22" s="266" t="s">
        <v>4</v>
      </c>
      <c r="L22" s="266" t="s">
        <v>4</v>
      </c>
      <c r="M22" s="104"/>
      <c r="N22" s="260" t="s">
        <v>4</v>
      </c>
      <c r="O22" s="254" t="s">
        <v>4</v>
      </c>
      <c r="P22" s="254" t="s">
        <v>4</v>
      </c>
      <c r="Q22" s="254" t="s">
        <v>4</v>
      </c>
      <c r="R22" s="295" t="s">
        <v>4</v>
      </c>
      <c r="S22" s="254" t="s">
        <v>4</v>
      </c>
      <c r="T22" s="254" t="s">
        <v>4</v>
      </c>
      <c r="U22" s="257" t="s">
        <v>4</v>
      </c>
    </row>
    <row r="23" spans="2:21" hidden="1" x14ac:dyDescent="0.35">
      <c r="B23" s="264"/>
      <c r="C23" s="223" t="s">
        <v>483</v>
      </c>
      <c r="D23" s="221" t="s">
        <v>98</v>
      </c>
      <c r="E23" s="4" t="s">
        <v>4</v>
      </c>
      <c r="F23" s="4" t="s">
        <v>4</v>
      </c>
      <c r="G23" s="4">
        <v>0.42</v>
      </c>
      <c r="H23" s="4">
        <f t="shared" si="2"/>
        <v>0.42</v>
      </c>
      <c r="I23" s="267"/>
      <c r="J23" s="267"/>
      <c r="K23" s="267"/>
      <c r="L23" s="267"/>
      <c r="M23" s="105"/>
      <c r="N23" s="261"/>
      <c r="O23" s="255"/>
      <c r="P23" s="255"/>
      <c r="Q23" s="255"/>
      <c r="R23" s="296"/>
      <c r="S23" s="255"/>
      <c r="T23" s="255"/>
      <c r="U23" s="258"/>
    </row>
    <row r="24" spans="2:21" ht="15" hidden="1" thickBot="1" x14ac:dyDescent="0.4">
      <c r="B24" s="264"/>
      <c r="C24" s="194" t="s">
        <v>484</v>
      </c>
      <c r="D24" s="71" t="s">
        <v>98</v>
      </c>
      <c r="E24" s="179" t="s">
        <v>4</v>
      </c>
      <c r="F24" s="179" t="s">
        <v>4</v>
      </c>
      <c r="G24" s="179">
        <v>0.51</v>
      </c>
      <c r="H24" s="179">
        <f t="shared" si="2"/>
        <v>0.51</v>
      </c>
      <c r="I24" s="267"/>
      <c r="J24" s="267"/>
      <c r="K24" s="267"/>
      <c r="L24" s="267"/>
      <c r="M24" s="185"/>
      <c r="N24" s="261"/>
      <c r="O24" s="255"/>
      <c r="P24" s="255"/>
      <c r="Q24" s="255"/>
      <c r="R24" s="296"/>
      <c r="S24" s="255"/>
      <c r="T24" s="255"/>
      <c r="U24" s="258"/>
    </row>
    <row r="25" spans="2:21" x14ac:dyDescent="0.35">
      <c r="B25" s="263" t="s">
        <v>271</v>
      </c>
      <c r="C25" s="327" t="s">
        <v>404</v>
      </c>
      <c r="D25" s="195" t="s">
        <v>88</v>
      </c>
      <c r="E25" s="178" t="s">
        <v>4</v>
      </c>
      <c r="F25" s="178" t="s">
        <v>4</v>
      </c>
      <c r="G25" s="178">
        <v>0</v>
      </c>
      <c r="H25" s="7">
        <f>SUM(E25:G25)</f>
        <v>0</v>
      </c>
      <c r="I25" s="266">
        <f>AVERAGE(E25:E32)</f>
        <v>4.3333333333333335E-2</v>
      </c>
      <c r="J25" s="266">
        <f>AVERAGE(F25:F32)</f>
        <v>1.4400000000000002</v>
      </c>
      <c r="K25" s="266">
        <f>SUM(I25:J32)</f>
        <v>1.4833333333333334</v>
      </c>
      <c r="L25" s="266">
        <f>AVERAGE(G25:G32)</f>
        <v>3.4350000000000001</v>
      </c>
      <c r="M25" s="184"/>
      <c r="N25" s="260">
        <f>AVERAGE(H25:H26)</f>
        <v>3.1</v>
      </c>
      <c r="O25" s="292">
        <f>AVERAGEIF($D$25:$D$32,"=Encosta Direita",$G$25:$G$32)</f>
        <v>7.0000000000000007E-2</v>
      </c>
      <c r="P25" s="292">
        <f>AVERAGEIF($D$25:$D$32,"=Encosta Esquerda",$G$25:$G$32)</f>
        <v>0</v>
      </c>
      <c r="Q25" s="292">
        <f>AVERAGEIF($D$25:$D$32,"=Planície Direita",$G$25:$G$32)</f>
        <v>7.47</v>
      </c>
      <c r="R25" s="292">
        <f>AVERAGEIF($D$25:$D$32,"=Planície Esquerda",$G$25:$G$32)</f>
        <v>6.2</v>
      </c>
      <c r="S25" s="292" t="s">
        <v>4</v>
      </c>
      <c r="T25" s="292" t="s">
        <v>4</v>
      </c>
      <c r="U25" s="272">
        <f>AVERAGEIF($D$25:$D$32,"=Calha",$H$25:$H$32)</f>
        <v>1.4833333333333332</v>
      </c>
    </row>
    <row r="26" spans="2:21" x14ac:dyDescent="0.35">
      <c r="B26" s="264"/>
      <c r="C26" s="324" t="s">
        <v>272</v>
      </c>
      <c r="D26" s="221" t="s">
        <v>89</v>
      </c>
      <c r="E26" s="186" t="s">
        <v>4</v>
      </c>
      <c r="F26" s="186" t="s">
        <v>4</v>
      </c>
      <c r="G26" s="186">
        <v>6.2</v>
      </c>
      <c r="H26" s="4">
        <f>SUM(E26:G26)</f>
        <v>6.2</v>
      </c>
      <c r="I26" s="267"/>
      <c r="J26" s="267"/>
      <c r="K26" s="267"/>
      <c r="L26" s="267"/>
      <c r="M26" s="300">
        <f>AVERAGE(H26:H32)</f>
        <v>3.0316666666666667</v>
      </c>
      <c r="N26" s="276"/>
      <c r="O26" s="293"/>
      <c r="P26" s="293"/>
      <c r="Q26" s="293"/>
      <c r="R26" s="293"/>
      <c r="S26" s="293"/>
      <c r="T26" s="293"/>
      <c r="U26" s="273"/>
    </row>
    <row r="27" spans="2:21" x14ac:dyDescent="0.35">
      <c r="B27" s="264"/>
      <c r="C27" s="324" t="s">
        <v>273</v>
      </c>
      <c r="D27" s="221" t="s">
        <v>11</v>
      </c>
      <c r="E27" s="4">
        <v>0</v>
      </c>
      <c r="F27" s="186">
        <v>1.9</v>
      </c>
      <c r="G27" s="186" t="s">
        <v>4</v>
      </c>
      <c r="H27" s="4">
        <f t="shared" si="0"/>
        <v>1.9</v>
      </c>
      <c r="I27" s="267"/>
      <c r="J27" s="267"/>
      <c r="K27" s="267"/>
      <c r="L27" s="267"/>
      <c r="M27" s="267"/>
      <c r="N27" s="311">
        <f>AVERAGE(H27:H30)</f>
        <v>1.4833333333333332</v>
      </c>
      <c r="O27" s="293"/>
      <c r="P27" s="293"/>
      <c r="Q27" s="293"/>
      <c r="R27" s="293"/>
      <c r="S27" s="293"/>
      <c r="T27" s="293"/>
      <c r="U27" s="273"/>
    </row>
    <row r="28" spans="2:21" x14ac:dyDescent="0.35">
      <c r="B28" s="264"/>
      <c r="C28" s="324" t="s">
        <v>274</v>
      </c>
      <c r="D28" s="221" t="s">
        <v>11</v>
      </c>
      <c r="E28" s="4">
        <v>0</v>
      </c>
      <c r="F28" s="186">
        <v>0.65</v>
      </c>
      <c r="G28" s="186" t="s">
        <v>4</v>
      </c>
      <c r="H28" s="4">
        <f t="shared" si="0"/>
        <v>0.65</v>
      </c>
      <c r="I28" s="267"/>
      <c r="J28" s="267"/>
      <c r="K28" s="267"/>
      <c r="L28" s="267"/>
      <c r="M28" s="267"/>
      <c r="N28" s="311"/>
      <c r="O28" s="293"/>
      <c r="P28" s="293"/>
      <c r="Q28" s="293"/>
      <c r="R28" s="293"/>
      <c r="S28" s="293"/>
      <c r="T28" s="293"/>
      <c r="U28" s="273"/>
    </row>
    <row r="29" spans="2:21" x14ac:dyDescent="0.35">
      <c r="B29" s="264"/>
      <c r="C29" s="324" t="s">
        <v>275</v>
      </c>
      <c r="D29" s="221" t="s">
        <v>11</v>
      </c>
      <c r="E29" s="186">
        <v>0.13</v>
      </c>
      <c r="F29" s="186">
        <v>1.77</v>
      </c>
      <c r="G29" s="186" t="s">
        <v>4</v>
      </c>
      <c r="H29" s="4">
        <f t="shared" si="0"/>
        <v>1.9</v>
      </c>
      <c r="I29" s="267"/>
      <c r="J29" s="267"/>
      <c r="K29" s="267"/>
      <c r="L29" s="267"/>
      <c r="M29" s="267"/>
      <c r="N29" s="311"/>
      <c r="O29" s="293"/>
      <c r="P29" s="293"/>
      <c r="Q29" s="293"/>
      <c r="R29" s="293"/>
      <c r="S29" s="293"/>
      <c r="T29" s="293"/>
      <c r="U29" s="273"/>
    </row>
    <row r="30" spans="2:21" x14ac:dyDescent="0.35">
      <c r="B30" s="264"/>
      <c r="C30" s="324" t="s">
        <v>485</v>
      </c>
      <c r="D30" s="221" t="s">
        <v>11</v>
      </c>
      <c r="E30" s="186" t="s">
        <v>4</v>
      </c>
      <c r="F30" s="186" t="s">
        <v>4</v>
      </c>
      <c r="G30" s="186" t="s">
        <v>4</v>
      </c>
      <c r="H30" s="4" t="s">
        <v>4</v>
      </c>
      <c r="I30" s="267"/>
      <c r="J30" s="267"/>
      <c r="K30" s="267"/>
      <c r="L30" s="267"/>
      <c r="M30" s="267"/>
      <c r="N30" s="311"/>
      <c r="O30" s="293"/>
      <c r="P30" s="293"/>
      <c r="Q30" s="293"/>
      <c r="R30" s="293"/>
      <c r="S30" s="293"/>
      <c r="T30" s="293"/>
      <c r="U30" s="273"/>
    </row>
    <row r="31" spans="2:21" x14ac:dyDescent="0.35">
      <c r="B31" s="264"/>
      <c r="C31" s="324" t="s">
        <v>276</v>
      </c>
      <c r="D31" s="221" t="s">
        <v>92</v>
      </c>
      <c r="E31" s="4" t="s">
        <v>4</v>
      </c>
      <c r="F31" s="186" t="s">
        <v>4</v>
      </c>
      <c r="G31" s="186">
        <v>7.47</v>
      </c>
      <c r="H31" s="4">
        <f t="shared" si="0"/>
        <v>7.47</v>
      </c>
      <c r="I31" s="267"/>
      <c r="J31" s="267"/>
      <c r="K31" s="267"/>
      <c r="L31" s="267"/>
      <c r="M31" s="267"/>
      <c r="N31" s="261">
        <f>AVERAGE(H31:H32)</f>
        <v>3.77</v>
      </c>
      <c r="O31" s="293"/>
      <c r="P31" s="293"/>
      <c r="Q31" s="293"/>
      <c r="R31" s="293"/>
      <c r="S31" s="293"/>
      <c r="T31" s="293"/>
      <c r="U31" s="273"/>
    </row>
    <row r="32" spans="2:21" ht="15" thickBot="1" x14ac:dyDescent="0.4">
      <c r="B32" s="265"/>
      <c r="C32" s="325" t="s">
        <v>277</v>
      </c>
      <c r="D32" s="5" t="s">
        <v>93</v>
      </c>
      <c r="E32" s="8" t="s">
        <v>4</v>
      </c>
      <c r="F32" s="187" t="s">
        <v>4</v>
      </c>
      <c r="G32" s="187">
        <v>7.0000000000000007E-2</v>
      </c>
      <c r="H32" s="8">
        <f t="shared" si="0"/>
        <v>7.0000000000000007E-2</v>
      </c>
      <c r="I32" s="268"/>
      <c r="J32" s="268"/>
      <c r="K32" s="268"/>
      <c r="L32" s="268"/>
      <c r="M32" s="268"/>
      <c r="N32" s="262"/>
      <c r="O32" s="294"/>
      <c r="P32" s="294"/>
      <c r="Q32" s="294"/>
      <c r="R32" s="294"/>
      <c r="S32" s="294"/>
      <c r="T32" s="294"/>
      <c r="U32" s="274"/>
    </row>
    <row r="33" spans="2:21" x14ac:dyDescent="0.35">
      <c r="B33" s="263" t="s">
        <v>278</v>
      </c>
      <c r="C33" s="323" t="s">
        <v>279</v>
      </c>
      <c r="D33" s="6" t="s">
        <v>88</v>
      </c>
      <c r="E33" s="7" t="s">
        <v>4</v>
      </c>
      <c r="F33" s="7" t="s">
        <v>4</v>
      </c>
      <c r="G33" s="167">
        <v>0</v>
      </c>
      <c r="H33" s="167">
        <v>0</v>
      </c>
      <c r="I33" s="266" t="s">
        <v>4</v>
      </c>
      <c r="J33" s="266" t="s">
        <v>4</v>
      </c>
      <c r="K33" s="266" t="s">
        <v>4</v>
      </c>
      <c r="L33" s="266">
        <f>AVERAGE(G33:G40)</f>
        <v>4.5900000000000007</v>
      </c>
      <c r="M33" s="266">
        <f>AVERAGE(H33:H40)</f>
        <v>4.5900000000000007</v>
      </c>
      <c r="N33" s="260">
        <f>AVERAGE(H33:H34)</f>
        <v>2.9249999999999998</v>
      </c>
      <c r="O33" s="279">
        <f>AVERAGEIF($D$33:$D$40,"=Encosta Direita",$H$33:$H$40)</f>
        <v>0.1</v>
      </c>
      <c r="P33" s="279">
        <f>AVERAGEIF($D$33:$D$40,"=Encosta Esquerda",$H$33:$H$40)</f>
        <v>0</v>
      </c>
      <c r="Q33" s="290">
        <f>AVERAGEIF($D$33:$D$40,"=Planície Direita",$G$33:$G$40)</f>
        <v>8.5</v>
      </c>
      <c r="R33" s="279">
        <f>AVERAGEIF($D$33:$D$40,"=Planície Esquerda",$G$33:$G$40)</f>
        <v>5.85</v>
      </c>
      <c r="S33" s="279" t="s">
        <v>4</v>
      </c>
      <c r="T33" s="279" t="s">
        <v>4</v>
      </c>
      <c r="U33" s="277" t="s">
        <v>4</v>
      </c>
    </row>
    <row r="34" spans="2:21" x14ac:dyDescent="0.35">
      <c r="B34" s="264"/>
      <c r="C34" s="324" t="s">
        <v>280</v>
      </c>
      <c r="D34" s="221" t="s">
        <v>89</v>
      </c>
      <c r="E34" s="4" t="s">
        <v>4</v>
      </c>
      <c r="F34" s="4" t="s">
        <v>4</v>
      </c>
      <c r="G34" s="168">
        <v>5.85</v>
      </c>
      <c r="H34" s="4">
        <f t="shared" si="0"/>
        <v>5.85</v>
      </c>
      <c r="I34" s="267"/>
      <c r="J34" s="267"/>
      <c r="K34" s="267"/>
      <c r="L34" s="267"/>
      <c r="M34" s="267"/>
      <c r="N34" s="276"/>
      <c r="O34" s="280"/>
      <c r="P34" s="280"/>
      <c r="Q34" s="291"/>
      <c r="R34" s="310"/>
      <c r="S34" s="280"/>
      <c r="T34" s="280"/>
      <c r="U34" s="278"/>
    </row>
    <row r="35" spans="2:21" x14ac:dyDescent="0.35">
      <c r="B35" s="264"/>
      <c r="C35" s="324" t="s">
        <v>405</v>
      </c>
      <c r="D35" s="221" t="s">
        <v>11</v>
      </c>
      <c r="E35" s="4" t="s">
        <v>4</v>
      </c>
      <c r="F35" s="4" t="s">
        <v>4</v>
      </c>
      <c r="G35" s="168" t="s">
        <v>4</v>
      </c>
      <c r="H35" s="4" t="s">
        <v>4</v>
      </c>
      <c r="I35" s="267"/>
      <c r="J35" s="267"/>
      <c r="K35" s="267"/>
      <c r="L35" s="267"/>
      <c r="M35" s="267"/>
      <c r="N35" s="275" t="s">
        <v>4</v>
      </c>
      <c r="O35" s="280"/>
      <c r="P35" s="280"/>
      <c r="Q35" s="291"/>
      <c r="R35" s="310"/>
      <c r="S35" s="280"/>
      <c r="T35" s="280"/>
      <c r="U35" s="278"/>
    </row>
    <row r="36" spans="2:21" x14ac:dyDescent="0.35">
      <c r="B36" s="264"/>
      <c r="C36" s="324" t="s">
        <v>406</v>
      </c>
      <c r="D36" s="221" t="s">
        <v>11</v>
      </c>
      <c r="E36" s="4" t="s">
        <v>4</v>
      </c>
      <c r="F36" s="4" t="s">
        <v>4</v>
      </c>
      <c r="G36" s="168" t="s">
        <v>4</v>
      </c>
      <c r="H36" s="4" t="s">
        <v>4</v>
      </c>
      <c r="I36" s="267"/>
      <c r="J36" s="267"/>
      <c r="K36" s="267"/>
      <c r="L36" s="267"/>
      <c r="M36" s="267"/>
      <c r="N36" s="261"/>
      <c r="O36" s="280"/>
      <c r="P36" s="280"/>
      <c r="Q36" s="291"/>
      <c r="R36" s="310"/>
      <c r="S36" s="280"/>
      <c r="T36" s="280"/>
      <c r="U36" s="278"/>
    </row>
    <row r="37" spans="2:21" x14ac:dyDescent="0.35">
      <c r="B37" s="264"/>
      <c r="C37" s="324" t="s">
        <v>407</v>
      </c>
      <c r="D37" s="221" t="s">
        <v>11</v>
      </c>
      <c r="E37" s="4" t="s">
        <v>4</v>
      </c>
      <c r="F37" s="4" t="s">
        <v>4</v>
      </c>
      <c r="G37" s="168" t="s">
        <v>4</v>
      </c>
      <c r="H37" s="4" t="s">
        <v>4</v>
      </c>
      <c r="I37" s="267"/>
      <c r="J37" s="267"/>
      <c r="K37" s="267"/>
      <c r="L37" s="267"/>
      <c r="M37" s="267"/>
      <c r="N37" s="276"/>
      <c r="O37" s="280"/>
      <c r="P37" s="280"/>
      <c r="Q37" s="291"/>
      <c r="R37" s="310"/>
      <c r="S37" s="280"/>
      <c r="T37" s="280"/>
      <c r="U37" s="278"/>
    </row>
    <row r="38" spans="2:21" x14ac:dyDescent="0.35">
      <c r="B38" s="264"/>
      <c r="C38" s="324" t="s">
        <v>281</v>
      </c>
      <c r="D38" s="221" t="s">
        <v>92</v>
      </c>
      <c r="E38" s="168" t="s">
        <v>4</v>
      </c>
      <c r="F38" s="4" t="s">
        <v>4</v>
      </c>
      <c r="G38" s="4">
        <v>7.4</v>
      </c>
      <c r="H38" s="4">
        <f t="shared" si="0"/>
        <v>7.4</v>
      </c>
      <c r="I38" s="267"/>
      <c r="J38" s="267"/>
      <c r="K38" s="267"/>
      <c r="L38" s="267"/>
      <c r="M38" s="267"/>
      <c r="N38" s="275">
        <f>AVERAGE(H38:H40)</f>
        <v>5.7</v>
      </c>
      <c r="O38" s="280"/>
      <c r="P38" s="280"/>
      <c r="Q38" s="291"/>
      <c r="R38" s="310"/>
      <c r="S38" s="280"/>
      <c r="T38" s="280"/>
      <c r="U38" s="278"/>
    </row>
    <row r="39" spans="2:21" x14ac:dyDescent="0.35">
      <c r="B39" s="264"/>
      <c r="C39" s="324" t="s">
        <v>282</v>
      </c>
      <c r="D39" s="221" t="s">
        <v>92</v>
      </c>
      <c r="E39" s="168" t="s">
        <v>4</v>
      </c>
      <c r="F39" s="4" t="s">
        <v>4</v>
      </c>
      <c r="G39" s="4">
        <v>9.6</v>
      </c>
      <c r="H39" s="4">
        <f t="shared" si="0"/>
        <v>9.6</v>
      </c>
      <c r="I39" s="267"/>
      <c r="J39" s="267"/>
      <c r="K39" s="267"/>
      <c r="L39" s="267"/>
      <c r="M39" s="267"/>
      <c r="N39" s="261"/>
      <c r="O39" s="280"/>
      <c r="P39" s="280"/>
      <c r="Q39" s="291"/>
      <c r="R39" s="310"/>
      <c r="S39" s="280"/>
      <c r="T39" s="280"/>
      <c r="U39" s="278"/>
    </row>
    <row r="40" spans="2:21" ht="15" thickBot="1" x14ac:dyDescent="0.4">
      <c r="B40" s="265"/>
      <c r="C40" s="324" t="s">
        <v>283</v>
      </c>
      <c r="D40" s="221" t="s">
        <v>93</v>
      </c>
      <c r="E40" s="168" t="s">
        <v>4</v>
      </c>
      <c r="F40" s="168" t="s">
        <v>4</v>
      </c>
      <c r="G40" s="168">
        <v>0.1</v>
      </c>
      <c r="H40" s="8">
        <f t="shared" si="0"/>
        <v>0.1</v>
      </c>
      <c r="I40" s="267"/>
      <c r="J40" s="267"/>
      <c r="K40" s="267"/>
      <c r="L40" s="267"/>
      <c r="M40" s="267"/>
      <c r="N40" s="262"/>
      <c r="O40" s="280"/>
      <c r="P40" s="280"/>
      <c r="Q40" s="291"/>
      <c r="R40" s="310"/>
      <c r="S40" s="280"/>
      <c r="T40" s="280"/>
      <c r="U40" s="278"/>
    </row>
    <row r="41" spans="2:21" x14ac:dyDescent="0.35">
      <c r="B41" s="263" t="s">
        <v>284</v>
      </c>
      <c r="C41" s="323" t="s">
        <v>285</v>
      </c>
      <c r="D41" s="6" t="s">
        <v>88</v>
      </c>
      <c r="E41" s="167" t="s">
        <v>4</v>
      </c>
      <c r="F41" s="167" t="s">
        <v>4</v>
      </c>
      <c r="G41" s="167">
        <v>0.73</v>
      </c>
      <c r="H41" s="180">
        <f t="shared" si="0"/>
        <v>0.73</v>
      </c>
      <c r="I41" s="266">
        <f>AVERAGE(E43:E44)</f>
        <v>0</v>
      </c>
      <c r="J41" s="266">
        <f>AVERAGE(F43:F44)</f>
        <v>1.7</v>
      </c>
      <c r="K41" s="266">
        <f>SUM(I41:J49)</f>
        <v>1.7</v>
      </c>
      <c r="L41" s="266">
        <f>AVERAGE(G41:G49)</f>
        <v>2.6433333333333331</v>
      </c>
      <c r="M41" s="266">
        <f>AVERAGE(K41:L49)</f>
        <v>2.1716666666666664</v>
      </c>
      <c r="N41" s="260">
        <f>AVERAGE(H41:H42)</f>
        <v>1.665</v>
      </c>
      <c r="O41" s="279" t="s">
        <v>4</v>
      </c>
      <c r="P41" s="279">
        <f>AVERAGEIF($D$41:$D$49,"=Encosta Esquerda",$H$41:$H$49)</f>
        <v>0.73</v>
      </c>
      <c r="Q41" s="279">
        <f>AVERAGEIF($D$41:$D$49,"=Planície Direita",$H$41:$H$49)</f>
        <v>3.1324999999999998</v>
      </c>
      <c r="R41" s="279">
        <f>AVERAGEIF($D$41:$D$49,"=Planície Esquerda",$H$41:$H$49)</f>
        <v>2.6</v>
      </c>
      <c r="S41" s="279" t="s">
        <v>4</v>
      </c>
      <c r="T41" s="279" t="s">
        <v>4</v>
      </c>
      <c r="U41" s="277">
        <f>AVERAGEIF($D$41:$D$49,"=Calha",$H$41:$H$49)</f>
        <v>1.7</v>
      </c>
    </row>
    <row r="42" spans="2:21" x14ac:dyDescent="0.35">
      <c r="B42" s="264"/>
      <c r="C42" s="324" t="s">
        <v>286</v>
      </c>
      <c r="D42" s="221" t="s">
        <v>89</v>
      </c>
      <c r="E42" s="168" t="s">
        <v>4</v>
      </c>
      <c r="F42" s="168" t="s">
        <v>4</v>
      </c>
      <c r="G42" s="168">
        <v>2.6</v>
      </c>
      <c r="H42" s="4">
        <f t="shared" si="0"/>
        <v>2.6</v>
      </c>
      <c r="I42" s="267"/>
      <c r="J42" s="267"/>
      <c r="K42" s="267"/>
      <c r="L42" s="267"/>
      <c r="M42" s="267"/>
      <c r="N42" s="276"/>
      <c r="O42" s="280"/>
      <c r="P42" s="280"/>
      <c r="Q42" s="280"/>
      <c r="R42" s="280"/>
      <c r="S42" s="280"/>
      <c r="T42" s="280"/>
      <c r="U42" s="278"/>
    </row>
    <row r="43" spans="2:21" x14ac:dyDescent="0.35">
      <c r="B43" s="264"/>
      <c r="C43" s="324" t="s">
        <v>287</v>
      </c>
      <c r="D43" s="221" t="s">
        <v>11</v>
      </c>
      <c r="E43" s="168">
        <v>0</v>
      </c>
      <c r="F43" s="4">
        <v>1.7</v>
      </c>
      <c r="G43" s="4" t="s">
        <v>4</v>
      </c>
      <c r="H43" s="4">
        <f t="shared" si="0"/>
        <v>1.7</v>
      </c>
      <c r="I43" s="267"/>
      <c r="J43" s="267"/>
      <c r="K43" s="267"/>
      <c r="L43" s="267"/>
      <c r="M43" s="267"/>
      <c r="N43" s="275">
        <f>AVERAGE(H43:H45)</f>
        <v>1.7</v>
      </c>
      <c r="O43" s="280"/>
      <c r="P43" s="280"/>
      <c r="Q43" s="280"/>
      <c r="R43" s="280"/>
      <c r="S43" s="280"/>
      <c r="T43" s="280"/>
      <c r="U43" s="278"/>
    </row>
    <row r="44" spans="2:21" x14ac:dyDescent="0.35">
      <c r="B44" s="264"/>
      <c r="C44" s="324" t="s">
        <v>288</v>
      </c>
      <c r="D44" s="221" t="s">
        <v>11</v>
      </c>
      <c r="E44" s="168">
        <v>0</v>
      </c>
      <c r="F44" s="4">
        <v>1.7</v>
      </c>
      <c r="G44" s="4" t="s">
        <v>4</v>
      </c>
      <c r="H44" s="4">
        <f t="shared" si="0"/>
        <v>1.7</v>
      </c>
      <c r="I44" s="267"/>
      <c r="J44" s="267"/>
      <c r="K44" s="267"/>
      <c r="L44" s="267"/>
      <c r="M44" s="267"/>
      <c r="N44" s="261"/>
      <c r="O44" s="280"/>
      <c r="P44" s="280"/>
      <c r="Q44" s="280"/>
      <c r="R44" s="280"/>
      <c r="S44" s="280"/>
      <c r="T44" s="280"/>
      <c r="U44" s="278"/>
    </row>
    <row r="45" spans="2:21" x14ac:dyDescent="0.35">
      <c r="B45" s="264"/>
      <c r="C45" s="324" t="s">
        <v>289</v>
      </c>
      <c r="D45" s="221" t="s">
        <v>11</v>
      </c>
      <c r="E45" s="176" t="s">
        <v>4</v>
      </c>
      <c r="F45" s="176" t="s">
        <v>4</v>
      </c>
      <c r="G45" s="168" t="s">
        <v>4</v>
      </c>
      <c r="H45" s="4" t="s">
        <v>4</v>
      </c>
      <c r="I45" s="267"/>
      <c r="J45" s="267"/>
      <c r="K45" s="267"/>
      <c r="L45" s="267"/>
      <c r="M45" s="267"/>
      <c r="N45" s="276"/>
      <c r="O45" s="280"/>
      <c r="P45" s="280"/>
      <c r="Q45" s="280"/>
      <c r="R45" s="280"/>
      <c r="S45" s="280"/>
      <c r="T45" s="280"/>
      <c r="U45" s="278"/>
    </row>
    <row r="46" spans="2:21" x14ac:dyDescent="0.35">
      <c r="B46" s="264"/>
      <c r="C46" s="324" t="s">
        <v>290</v>
      </c>
      <c r="D46" s="221" t="s">
        <v>92</v>
      </c>
      <c r="E46" s="168" t="s">
        <v>4</v>
      </c>
      <c r="F46" s="168" t="s">
        <v>4</v>
      </c>
      <c r="G46" s="168">
        <v>3.1</v>
      </c>
      <c r="H46" s="4">
        <f t="shared" si="0"/>
        <v>3.1</v>
      </c>
      <c r="I46" s="267"/>
      <c r="J46" s="267"/>
      <c r="K46" s="267"/>
      <c r="L46" s="267"/>
      <c r="M46" s="267"/>
      <c r="N46" s="275">
        <f>AVERAGE(H46:H49)</f>
        <v>3.1324999999999998</v>
      </c>
      <c r="O46" s="280"/>
      <c r="P46" s="280"/>
      <c r="Q46" s="280"/>
      <c r="R46" s="280"/>
      <c r="S46" s="280"/>
      <c r="T46" s="280"/>
      <c r="U46" s="278"/>
    </row>
    <row r="47" spans="2:21" x14ac:dyDescent="0.35">
      <c r="B47" s="264"/>
      <c r="C47" s="324" t="s">
        <v>291</v>
      </c>
      <c r="D47" s="221" t="s">
        <v>92</v>
      </c>
      <c r="E47" s="168" t="s">
        <v>4</v>
      </c>
      <c r="F47" s="168" t="s">
        <v>4</v>
      </c>
      <c r="G47" s="168">
        <v>4.5999999999999996</v>
      </c>
      <c r="H47" s="4">
        <f t="shared" si="0"/>
        <v>4.5999999999999996</v>
      </c>
      <c r="I47" s="267"/>
      <c r="J47" s="267"/>
      <c r="K47" s="267"/>
      <c r="L47" s="267"/>
      <c r="M47" s="267"/>
      <c r="N47" s="261"/>
      <c r="O47" s="280"/>
      <c r="P47" s="280"/>
      <c r="Q47" s="280"/>
      <c r="R47" s="280"/>
      <c r="S47" s="280"/>
      <c r="T47" s="280"/>
      <c r="U47" s="278"/>
    </row>
    <row r="48" spans="2:21" x14ac:dyDescent="0.35">
      <c r="B48" s="264"/>
      <c r="C48" s="324" t="s">
        <v>292</v>
      </c>
      <c r="D48" s="221" t="s">
        <v>92</v>
      </c>
      <c r="E48" s="168" t="s">
        <v>4</v>
      </c>
      <c r="F48" s="168" t="s">
        <v>4</v>
      </c>
      <c r="G48" s="168">
        <v>2.25</v>
      </c>
      <c r="H48" s="4">
        <f t="shared" si="0"/>
        <v>2.25</v>
      </c>
      <c r="I48" s="267"/>
      <c r="J48" s="267"/>
      <c r="K48" s="267"/>
      <c r="L48" s="267"/>
      <c r="M48" s="267"/>
      <c r="N48" s="261"/>
      <c r="O48" s="280"/>
      <c r="P48" s="280"/>
      <c r="Q48" s="280"/>
      <c r="R48" s="280"/>
      <c r="S48" s="280"/>
      <c r="T48" s="280"/>
      <c r="U48" s="278"/>
    </row>
    <row r="49" spans="2:21" ht="15" thickBot="1" x14ac:dyDescent="0.4">
      <c r="B49" s="265"/>
      <c r="C49" s="325" t="s">
        <v>293</v>
      </c>
      <c r="D49" s="221" t="s">
        <v>92</v>
      </c>
      <c r="E49" s="168" t="s">
        <v>4</v>
      </c>
      <c r="F49" s="168" t="s">
        <v>4</v>
      </c>
      <c r="G49" s="168">
        <v>2.58</v>
      </c>
      <c r="H49" s="8">
        <f t="shared" si="0"/>
        <v>2.58</v>
      </c>
      <c r="I49" s="267"/>
      <c r="J49" s="267"/>
      <c r="K49" s="267"/>
      <c r="L49" s="267"/>
      <c r="M49" s="267"/>
      <c r="N49" s="262"/>
      <c r="O49" s="280"/>
      <c r="P49" s="280"/>
      <c r="Q49" s="280"/>
      <c r="R49" s="280"/>
      <c r="S49" s="280"/>
      <c r="T49" s="280"/>
      <c r="U49" s="278"/>
    </row>
    <row r="50" spans="2:21" x14ac:dyDescent="0.35">
      <c r="B50" s="263" t="s">
        <v>294</v>
      </c>
      <c r="C50" s="323" t="s">
        <v>295</v>
      </c>
      <c r="D50" s="6" t="s">
        <v>88</v>
      </c>
      <c r="E50" s="7" t="s">
        <v>4</v>
      </c>
      <c r="F50" s="167" t="s">
        <v>4</v>
      </c>
      <c r="G50" s="167">
        <v>0.36</v>
      </c>
      <c r="H50" s="7">
        <f t="shared" si="0"/>
        <v>0.36</v>
      </c>
      <c r="I50" s="266">
        <f>AVERAGE(E51:E56)</f>
        <v>0.58333333333333337</v>
      </c>
      <c r="J50" s="266">
        <f>AVERAGE(F51:F56)</f>
        <v>3.101666666666667</v>
      </c>
      <c r="K50" s="266">
        <f>SUM(I50:J57)</f>
        <v>3.6850000000000005</v>
      </c>
      <c r="L50" s="266">
        <f>AVERAGE(G50:G57)</f>
        <v>0.28999999999999998</v>
      </c>
      <c r="M50" s="298">
        <f>AVERAGE(H50:H57)</f>
        <v>2.8362500000000002</v>
      </c>
      <c r="N50" s="260">
        <f>AVERAGE(H50:H54)</f>
        <v>4.0359999999999996</v>
      </c>
      <c r="O50" s="279">
        <f>AVERAGEIF(D50:D57,"Encosta Direita", H50:H57)</f>
        <v>0.22</v>
      </c>
      <c r="P50" s="279">
        <f>AVERAGEIF($D$50:$D$57,"=Encosta Esquerda",$H$50:$H$57)</f>
        <v>0.36</v>
      </c>
      <c r="Q50" s="279" t="s">
        <v>4</v>
      </c>
      <c r="R50" s="279" t="s">
        <v>4</v>
      </c>
      <c r="S50" s="279" t="s">
        <v>4</v>
      </c>
      <c r="T50" s="292" t="s">
        <v>4</v>
      </c>
      <c r="U50" s="272">
        <f>AVERAGEIF($D$50:$D$57,"=Calha",$H$50:$H$57)</f>
        <v>3.6850000000000005</v>
      </c>
    </row>
    <row r="51" spans="2:21" x14ac:dyDescent="0.35">
      <c r="B51" s="264"/>
      <c r="C51" s="324" t="s">
        <v>296</v>
      </c>
      <c r="D51" s="221" t="s">
        <v>11</v>
      </c>
      <c r="E51" s="168">
        <v>2.9</v>
      </c>
      <c r="F51" s="168">
        <v>0.38</v>
      </c>
      <c r="G51" s="168" t="s">
        <v>4</v>
      </c>
      <c r="H51" s="4">
        <f t="shared" si="0"/>
        <v>3.28</v>
      </c>
      <c r="I51" s="267"/>
      <c r="J51" s="267"/>
      <c r="K51" s="267"/>
      <c r="L51" s="267"/>
      <c r="M51" s="299"/>
      <c r="N51" s="261"/>
      <c r="O51" s="280"/>
      <c r="P51" s="280"/>
      <c r="Q51" s="280"/>
      <c r="R51" s="280"/>
      <c r="S51" s="280"/>
      <c r="T51" s="293"/>
      <c r="U51" s="273"/>
    </row>
    <row r="52" spans="2:21" x14ac:dyDescent="0.35">
      <c r="B52" s="264"/>
      <c r="C52" s="324" t="s">
        <v>297</v>
      </c>
      <c r="D52" s="221" t="s">
        <v>11</v>
      </c>
      <c r="E52" s="168">
        <v>0.32</v>
      </c>
      <c r="F52" s="168">
        <v>5.56</v>
      </c>
      <c r="G52" s="168" t="s">
        <v>4</v>
      </c>
      <c r="H52" s="4">
        <f t="shared" si="0"/>
        <v>5.88</v>
      </c>
      <c r="I52" s="267"/>
      <c r="J52" s="267"/>
      <c r="K52" s="267"/>
      <c r="L52" s="267"/>
      <c r="M52" s="299"/>
      <c r="N52" s="261"/>
      <c r="O52" s="280"/>
      <c r="P52" s="280"/>
      <c r="Q52" s="280"/>
      <c r="R52" s="280"/>
      <c r="S52" s="280"/>
      <c r="T52" s="293"/>
      <c r="U52" s="273"/>
    </row>
    <row r="53" spans="2:21" x14ac:dyDescent="0.35">
      <c r="B53" s="264"/>
      <c r="C53" s="324" t="s">
        <v>298</v>
      </c>
      <c r="D53" s="221" t="s">
        <v>11</v>
      </c>
      <c r="E53" s="168">
        <v>0.28000000000000003</v>
      </c>
      <c r="F53" s="168">
        <v>5.0199999999999996</v>
      </c>
      <c r="G53" s="168" t="s">
        <v>4</v>
      </c>
      <c r="H53" s="4">
        <f t="shared" si="0"/>
        <v>5.3</v>
      </c>
      <c r="I53" s="267"/>
      <c r="J53" s="267"/>
      <c r="K53" s="267"/>
      <c r="L53" s="267"/>
      <c r="M53" s="299"/>
      <c r="N53" s="261"/>
      <c r="O53" s="280"/>
      <c r="P53" s="280"/>
      <c r="Q53" s="280"/>
      <c r="R53" s="280"/>
      <c r="S53" s="280"/>
      <c r="T53" s="293"/>
      <c r="U53" s="273"/>
    </row>
    <row r="54" spans="2:21" x14ac:dyDescent="0.35">
      <c r="B54" s="264"/>
      <c r="C54" s="324" t="s">
        <v>299</v>
      </c>
      <c r="D54" s="221" t="s">
        <v>11</v>
      </c>
      <c r="E54" s="4">
        <v>0</v>
      </c>
      <c r="F54" s="168">
        <v>5.36</v>
      </c>
      <c r="G54" s="168"/>
      <c r="H54" s="4">
        <f t="shared" si="0"/>
        <v>5.36</v>
      </c>
      <c r="I54" s="267"/>
      <c r="J54" s="267"/>
      <c r="K54" s="267"/>
      <c r="L54" s="267"/>
      <c r="M54" s="299"/>
      <c r="N54" s="261"/>
      <c r="O54" s="280"/>
      <c r="P54" s="280"/>
      <c r="Q54" s="280"/>
      <c r="R54" s="280"/>
      <c r="S54" s="280"/>
      <c r="T54" s="293"/>
      <c r="U54" s="273"/>
    </row>
    <row r="55" spans="2:21" x14ac:dyDescent="0.35">
      <c r="B55" s="264"/>
      <c r="C55" s="324" t="s">
        <v>300</v>
      </c>
      <c r="D55" s="221" t="s">
        <v>11</v>
      </c>
      <c r="E55" s="168">
        <v>0</v>
      </c>
      <c r="F55" s="168">
        <v>1.51</v>
      </c>
      <c r="G55" s="168" t="s">
        <v>4</v>
      </c>
      <c r="H55" s="4">
        <f t="shared" si="0"/>
        <v>1.51</v>
      </c>
      <c r="I55" s="267"/>
      <c r="J55" s="267"/>
      <c r="K55" s="267"/>
      <c r="L55" s="267"/>
      <c r="M55" s="299"/>
      <c r="N55" s="311">
        <f>AVERAGE(H55:H56)</f>
        <v>1.145</v>
      </c>
      <c r="O55" s="280"/>
      <c r="P55" s="280"/>
      <c r="Q55" s="280"/>
      <c r="R55" s="280"/>
      <c r="S55" s="280"/>
      <c r="T55" s="293"/>
      <c r="U55" s="273"/>
    </row>
    <row r="56" spans="2:21" x14ac:dyDescent="0.35">
      <c r="B56" s="264"/>
      <c r="C56" s="68" t="s">
        <v>301</v>
      </c>
      <c r="D56" s="3" t="s">
        <v>11</v>
      </c>
      <c r="E56" s="168">
        <v>0</v>
      </c>
      <c r="F56" s="4">
        <v>0.78</v>
      </c>
      <c r="G56" s="4" t="s">
        <v>4</v>
      </c>
      <c r="H56" s="4">
        <f t="shared" si="0"/>
        <v>0.78</v>
      </c>
      <c r="I56" s="267"/>
      <c r="J56" s="267"/>
      <c r="K56" s="267"/>
      <c r="L56" s="267"/>
      <c r="M56" s="299"/>
      <c r="N56" s="311"/>
      <c r="O56" s="280"/>
      <c r="P56" s="280"/>
      <c r="Q56" s="280"/>
      <c r="R56" s="280"/>
      <c r="S56" s="280"/>
      <c r="T56" s="293"/>
      <c r="U56" s="273"/>
    </row>
    <row r="57" spans="2:21" ht="15" thickBot="1" x14ac:dyDescent="0.4">
      <c r="B57" s="265"/>
      <c r="C57" s="196" t="s">
        <v>302</v>
      </c>
      <c r="D57" s="71" t="s">
        <v>93</v>
      </c>
      <c r="E57" s="169" t="s">
        <v>4</v>
      </c>
      <c r="F57" s="72" t="s">
        <v>4</v>
      </c>
      <c r="G57" s="72">
        <v>0.22</v>
      </c>
      <c r="H57" s="72">
        <f t="shared" si="0"/>
        <v>0.22</v>
      </c>
      <c r="I57" s="267"/>
      <c r="J57" s="267"/>
      <c r="K57" s="267"/>
      <c r="L57" s="267"/>
      <c r="M57" s="300"/>
      <c r="N57" s="127">
        <f>AVERAGE(H57)</f>
        <v>0.22</v>
      </c>
      <c r="O57" s="297"/>
      <c r="P57" s="297"/>
      <c r="Q57" s="297"/>
      <c r="R57" s="297"/>
      <c r="S57" s="297"/>
      <c r="T57" s="294"/>
      <c r="U57" s="273"/>
    </row>
    <row r="58" spans="2:21" x14ac:dyDescent="0.35">
      <c r="B58" s="302" t="s">
        <v>303</v>
      </c>
      <c r="C58" s="122" t="s">
        <v>412</v>
      </c>
      <c r="D58" s="6" t="s">
        <v>98</v>
      </c>
      <c r="E58" s="167" t="s">
        <v>4</v>
      </c>
      <c r="F58" s="167" t="s">
        <v>4</v>
      </c>
      <c r="G58" s="167" t="s">
        <v>4</v>
      </c>
      <c r="H58" s="167" t="s">
        <v>4</v>
      </c>
      <c r="I58" s="266" t="s">
        <v>4</v>
      </c>
      <c r="J58" s="266" t="s">
        <v>4</v>
      </c>
      <c r="K58" s="266" t="s">
        <v>4</v>
      </c>
      <c r="L58" s="266">
        <f>AVERAGE(G64:G66)</f>
        <v>0.19333333333333336</v>
      </c>
      <c r="M58" s="59"/>
      <c r="N58" s="260" t="s">
        <v>4</v>
      </c>
      <c r="O58" s="292">
        <f>AVERAGEIF($D$64:$D$66,"=Encosta Direita",$H$64:$H$66)</f>
        <v>0.19333333333333336</v>
      </c>
      <c r="P58" s="292" t="s">
        <v>4</v>
      </c>
      <c r="Q58" s="292" t="s">
        <v>4</v>
      </c>
      <c r="R58" s="292" t="s">
        <v>4</v>
      </c>
      <c r="S58" s="292" t="s">
        <v>4</v>
      </c>
      <c r="T58" s="292" t="s">
        <v>4</v>
      </c>
      <c r="U58" s="310" t="s">
        <v>4</v>
      </c>
    </row>
    <row r="59" spans="2:21" x14ac:dyDescent="0.35">
      <c r="B59" s="303"/>
      <c r="C59" s="123" t="s">
        <v>413</v>
      </c>
      <c r="D59" s="3" t="s">
        <v>98</v>
      </c>
      <c r="E59" s="168" t="s">
        <v>4</v>
      </c>
      <c r="F59" s="4" t="s">
        <v>4</v>
      </c>
      <c r="G59" s="4" t="s">
        <v>4</v>
      </c>
      <c r="H59" s="4" t="s">
        <v>4</v>
      </c>
      <c r="I59" s="267"/>
      <c r="J59" s="267"/>
      <c r="K59" s="267"/>
      <c r="L59" s="267"/>
      <c r="M59" s="60"/>
      <c r="N59" s="261"/>
      <c r="O59" s="293"/>
      <c r="P59" s="293"/>
      <c r="Q59" s="293"/>
      <c r="R59" s="293"/>
      <c r="S59" s="293"/>
      <c r="T59" s="293"/>
      <c r="U59" s="310"/>
    </row>
    <row r="60" spans="2:21" x14ac:dyDescent="0.35">
      <c r="B60" s="303"/>
      <c r="C60" s="123" t="s">
        <v>408</v>
      </c>
      <c r="D60" s="3" t="s">
        <v>11</v>
      </c>
      <c r="E60" s="168" t="s">
        <v>4</v>
      </c>
      <c r="F60" s="4" t="s">
        <v>4</v>
      </c>
      <c r="G60" s="4" t="s">
        <v>4</v>
      </c>
      <c r="H60" s="4" t="s">
        <v>4</v>
      </c>
      <c r="I60" s="267"/>
      <c r="J60" s="267"/>
      <c r="K60" s="267"/>
      <c r="L60" s="267"/>
      <c r="M60" s="60"/>
      <c r="N60" s="261"/>
      <c r="O60" s="293"/>
      <c r="P60" s="293"/>
      <c r="Q60" s="293"/>
      <c r="R60" s="293"/>
      <c r="S60" s="293"/>
      <c r="T60" s="293"/>
      <c r="U60" s="310"/>
    </row>
    <row r="61" spans="2:21" x14ac:dyDescent="0.35">
      <c r="B61" s="303"/>
      <c r="C61" s="123" t="s">
        <v>409</v>
      </c>
      <c r="D61" s="3" t="s">
        <v>11</v>
      </c>
      <c r="E61" s="168" t="s">
        <v>4</v>
      </c>
      <c r="F61" s="4" t="s">
        <v>4</v>
      </c>
      <c r="G61" s="4" t="s">
        <v>4</v>
      </c>
      <c r="H61" s="4" t="s">
        <v>4</v>
      </c>
      <c r="I61" s="267"/>
      <c r="J61" s="267"/>
      <c r="K61" s="267"/>
      <c r="L61" s="267"/>
      <c r="M61" s="60"/>
      <c r="N61" s="261"/>
      <c r="O61" s="293"/>
      <c r="P61" s="293"/>
      <c r="Q61" s="293"/>
      <c r="R61" s="293"/>
      <c r="S61" s="293"/>
      <c r="T61" s="293"/>
      <c r="U61" s="310"/>
    </row>
    <row r="62" spans="2:21" x14ac:dyDescent="0.35">
      <c r="B62" s="303"/>
      <c r="C62" s="123" t="s">
        <v>410</v>
      </c>
      <c r="D62" s="3" t="s">
        <v>11</v>
      </c>
      <c r="E62" s="168" t="s">
        <v>4</v>
      </c>
      <c r="F62" s="4" t="s">
        <v>4</v>
      </c>
      <c r="G62" s="4" t="s">
        <v>4</v>
      </c>
      <c r="H62" s="4" t="s">
        <v>4</v>
      </c>
      <c r="I62" s="267"/>
      <c r="J62" s="267"/>
      <c r="K62" s="267"/>
      <c r="L62" s="267"/>
      <c r="M62" s="60"/>
      <c r="N62" s="261"/>
      <c r="O62" s="293"/>
      <c r="P62" s="293"/>
      <c r="Q62" s="293"/>
      <c r="R62" s="293"/>
      <c r="S62" s="293"/>
      <c r="T62" s="293"/>
      <c r="U62" s="310"/>
    </row>
    <row r="63" spans="2:21" x14ac:dyDescent="0.35">
      <c r="B63" s="303"/>
      <c r="C63" s="123" t="s">
        <v>411</v>
      </c>
      <c r="D63" s="3" t="s">
        <v>486</v>
      </c>
      <c r="E63" s="168" t="s">
        <v>4</v>
      </c>
      <c r="F63" s="4" t="s">
        <v>4</v>
      </c>
      <c r="G63" s="4" t="s">
        <v>4</v>
      </c>
      <c r="H63" s="4" t="s">
        <v>4</v>
      </c>
      <c r="I63" s="267"/>
      <c r="J63" s="267"/>
      <c r="K63" s="267"/>
      <c r="L63" s="267"/>
      <c r="M63" s="60"/>
      <c r="N63" s="276"/>
      <c r="O63" s="293"/>
      <c r="P63" s="293"/>
      <c r="Q63" s="293"/>
      <c r="R63" s="293"/>
      <c r="S63" s="293"/>
      <c r="T63" s="293"/>
      <c r="U63" s="310"/>
    </row>
    <row r="64" spans="2:21" x14ac:dyDescent="0.35">
      <c r="B64" s="303"/>
      <c r="C64" s="62" t="s">
        <v>304</v>
      </c>
      <c r="D64" s="3" t="s">
        <v>93</v>
      </c>
      <c r="E64" s="168" t="s">
        <v>4</v>
      </c>
      <c r="F64" s="168" t="s">
        <v>4</v>
      </c>
      <c r="G64" s="168">
        <v>0.23</v>
      </c>
      <c r="H64" s="4">
        <f t="shared" si="0"/>
        <v>0.23</v>
      </c>
      <c r="I64" s="267"/>
      <c r="J64" s="267"/>
      <c r="K64" s="267"/>
      <c r="L64" s="267"/>
      <c r="M64" s="299">
        <f>AVERAGE(H64:H66)</f>
        <v>0.19333333333333336</v>
      </c>
      <c r="N64" s="275">
        <f>AVERAGE(H64:H66)</f>
        <v>0.19333333333333336</v>
      </c>
      <c r="O64" s="293"/>
      <c r="P64" s="293"/>
      <c r="Q64" s="293"/>
      <c r="R64" s="293"/>
      <c r="S64" s="293"/>
      <c r="T64" s="293"/>
      <c r="U64" s="310"/>
    </row>
    <row r="65" spans="1:21" x14ac:dyDescent="0.35">
      <c r="B65" s="303"/>
      <c r="C65" s="62" t="s">
        <v>305</v>
      </c>
      <c r="D65" s="3" t="s">
        <v>93</v>
      </c>
      <c r="E65" s="168" t="s">
        <v>4</v>
      </c>
      <c r="F65" s="168" t="s">
        <v>4</v>
      </c>
      <c r="G65" s="168">
        <v>0.19</v>
      </c>
      <c r="H65" s="4">
        <f t="shared" si="0"/>
        <v>0.19</v>
      </c>
      <c r="I65" s="267"/>
      <c r="J65" s="267"/>
      <c r="K65" s="267"/>
      <c r="L65" s="267"/>
      <c r="M65" s="299"/>
      <c r="N65" s="261"/>
      <c r="O65" s="293"/>
      <c r="P65" s="293"/>
      <c r="Q65" s="293"/>
      <c r="R65" s="293"/>
      <c r="S65" s="293"/>
      <c r="T65" s="293"/>
      <c r="U65" s="310"/>
    </row>
    <row r="66" spans="1:21" ht="15" thickBot="1" x14ac:dyDescent="0.4">
      <c r="B66" s="304"/>
      <c r="C66" s="15" t="s">
        <v>306</v>
      </c>
      <c r="D66" s="5" t="s">
        <v>93</v>
      </c>
      <c r="E66" s="170" t="s">
        <v>4</v>
      </c>
      <c r="F66" s="170" t="s">
        <v>4</v>
      </c>
      <c r="G66" s="8">
        <v>0.16</v>
      </c>
      <c r="H66" s="8">
        <f t="shared" si="0"/>
        <v>0.16</v>
      </c>
      <c r="I66" s="268"/>
      <c r="J66" s="268"/>
      <c r="K66" s="268"/>
      <c r="L66" s="268"/>
      <c r="M66" s="301"/>
      <c r="N66" s="262"/>
      <c r="O66" s="294"/>
      <c r="P66" s="294"/>
      <c r="Q66" s="294"/>
      <c r="R66" s="294"/>
      <c r="S66" s="294"/>
      <c r="T66" s="294"/>
      <c r="U66" s="310"/>
    </row>
    <row r="67" spans="1:21" s="30" customFormat="1" x14ac:dyDescent="0.35">
      <c r="A67" s="25"/>
    </row>
    <row r="68" spans="1:21" s="30" customFormat="1" x14ac:dyDescent="0.35">
      <c r="A68" s="25"/>
    </row>
    <row r="69" spans="1:21" s="30" customFormat="1" x14ac:dyDescent="0.35">
      <c r="A69" s="25"/>
    </row>
    <row r="70" spans="1:21" s="30" customFormat="1" x14ac:dyDescent="0.35">
      <c r="A70" s="25"/>
    </row>
    <row r="71" spans="1:21" s="30" customFormat="1" x14ac:dyDescent="0.35">
      <c r="A71" s="25"/>
    </row>
    <row r="72" spans="1:21" s="30" customFormat="1" x14ac:dyDescent="0.35">
      <c r="A72" s="25"/>
    </row>
    <row r="73" spans="1:21" s="30" customFormat="1" x14ac:dyDescent="0.35">
      <c r="A73" s="25"/>
    </row>
    <row r="74" spans="1:21" s="30" customFormat="1" x14ac:dyDescent="0.35">
      <c r="A74" s="25"/>
    </row>
    <row r="75" spans="1:21" s="30" customFormat="1" x14ac:dyDescent="0.35">
      <c r="A75" s="25"/>
    </row>
    <row r="76" spans="1:21" s="30" customFormat="1" x14ac:dyDescent="0.35">
      <c r="A76" s="25"/>
    </row>
    <row r="77" spans="1:21" s="30" customFormat="1" x14ac:dyDescent="0.35">
      <c r="A77" s="25"/>
    </row>
    <row r="78" spans="1:21" s="30" customFormat="1" x14ac:dyDescent="0.35">
      <c r="A78" s="25"/>
    </row>
    <row r="79" spans="1:21" s="30" customFormat="1" x14ac:dyDescent="0.35">
      <c r="A79" s="25"/>
    </row>
    <row r="80" spans="1:21" s="30" customFormat="1" x14ac:dyDescent="0.35">
      <c r="A80" s="25"/>
    </row>
    <row r="81" spans="1:21" s="30" customFormat="1" x14ac:dyDescent="0.35">
      <c r="A81" s="25"/>
    </row>
    <row r="82" spans="1:21" s="30" customFormat="1" x14ac:dyDescent="0.35">
      <c r="A82" s="25"/>
    </row>
    <row r="83" spans="1:21" s="30" customFormat="1" x14ac:dyDescent="0.35">
      <c r="A83" s="25"/>
    </row>
    <row r="84" spans="1:21" s="30" customFormat="1" x14ac:dyDescent="0.35">
      <c r="A84" s="25"/>
    </row>
    <row r="85" spans="1:21" s="30" customFormat="1" x14ac:dyDescent="0.35">
      <c r="A85" s="25"/>
    </row>
    <row r="86" spans="1:21" s="30" customFormat="1" x14ac:dyDescent="0.35">
      <c r="A86" s="25"/>
    </row>
    <row r="87" spans="1:21" s="30" customFormat="1" x14ac:dyDescent="0.35">
      <c r="A87" s="25"/>
    </row>
    <row r="88" spans="1:21" s="30" customFormat="1" x14ac:dyDescent="0.35">
      <c r="A88" s="25"/>
    </row>
    <row r="89" spans="1:21" s="30" customFormat="1" x14ac:dyDescent="0.35">
      <c r="A89" s="25"/>
    </row>
    <row r="90" spans="1:21" s="30" customFormat="1" x14ac:dyDescent="0.35">
      <c r="A90" s="25"/>
    </row>
    <row r="91" spans="1:21" x14ac:dyDescent="0.35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</row>
    <row r="92" spans="1:21" x14ac:dyDescent="0.35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</row>
    <row r="93" spans="1:21" x14ac:dyDescent="0.35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spans="1:21" x14ac:dyDescent="0.35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spans="1:21" x14ac:dyDescent="0.35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spans="1:21" x14ac:dyDescent="0.35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spans="1:21" x14ac:dyDescent="0.3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spans="1:21" x14ac:dyDescent="0.35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spans="1:21" x14ac:dyDescent="0.35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x14ac:dyDescent="0.35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s="30" customFormat="1" x14ac:dyDescent="0.35">
      <c r="A101" s="25"/>
    </row>
    <row r="102" spans="1:21" x14ac:dyDescent="0.35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</row>
    <row r="103" spans="1:21" x14ac:dyDescent="0.35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</row>
    <row r="104" spans="1:21" x14ac:dyDescent="0.35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</row>
    <row r="105" spans="1:21" x14ac:dyDescent="0.35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spans="1:21" x14ac:dyDescent="0.35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spans="1:21" x14ac:dyDescent="0.35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spans="1:21" x14ac:dyDescent="0.35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x14ac:dyDescent="0.35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x14ac:dyDescent="0.35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</sheetData>
  <mergeCells count="151">
    <mergeCell ref="S22:S24"/>
    <mergeCell ref="T22:T24"/>
    <mergeCell ref="N38:N40"/>
    <mergeCell ref="Q58:Q66"/>
    <mergeCell ref="R58:R66"/>
    <mergeCell ref="S58:S66"/>
    <mergeCell ref="T58:T66"/>
    <mergeCell ref="U58:U66"/>
    <mergeCell ref="N7:N8"/>
    <mergeCell ref="N9:N13"/>
    <mergeCell ref="N27:N30"/>
    <mergeCell ref="N31:N32"/>
    <mergeCell ref="N50:N54"/>
    <mergeCell ref="N55:N56"/>
    <mergeCell ref="S19:S21"/>
    <mergeCell ref="T19:T21"/>
    <mergeCell ref="U19:U21"/>
    <mergeCell ref="R19:R21"/>
    <mergeCell ref="Q19:Q21"/>
    <mergeCell ref="N41:N42"/>
    <mergeCell ref="N43:N45"/>
    <mergeCell ref="N46:N49"/>
    <mergeCell ref="O58:O66"/>
    <mergeCell ref="P58:P66"/>
    <mergeCell ref="P33:P40"/>
    <mergeCell ref="R33:R40"/>
    <mergeCell ref="N33:N34"/>
    <mergeCell ref="P25:P32"/>
    <mergeCell ref="Q25:Q32"/>
    <mergeCell ref="R25:R32"/>
    <mergeCell ref="S25:S32"/>
    <mergeCell ref="T25:T32"/>
    <mergeCell ref="S50:S57"/>
    <mergeCell ref="T50:T57"/>
    <mergeCell ref="O41:O49"/>
    <mergeCell ref="P41:P49"/>
    <mergeCell ref="R41:R49"/>
    <mergeCell ref="B19:B21"/>
    <mergeCell ref="N19:N21"/>
    <mergeCell ref="N22:N24"/>
    <mergeCell ref="L22:L24"/>
    <mergeCell ref="O22:O24"/>
    <mergeCell ref="P22:P24"/>
    <mergeCell ref="P19:P21"/>
    <mergeCell ref="O19:O21"/>
    <mergeCell ref="K19:K21"/>
    <mergeCell ref="K22:K24"/>
    <mergeCell ref="J22:J24"/>
    <mergeCell ref="I22:I24"/>
    <mergeCell ref="B2:B4"/>
    <mergeCell ref="C2:C4"/>
    <mergeCell ref="D2:D4"/>
    <mergeCell ref="E2:E4"/>
    <mergeCell ref="M6:M12"/>
    <mergeCell ref="F2:F4"/>
    <mergeCell ref="G2:G4"/>
    <mergeCell ref="H2:H4"/>
    <mergeCell ref="I2:I4"/>
    <mergeCell ref="J2:J4"/>
    <mergeCell ref="K2:K4"/>
    <mergeCell ref="L2:L4"/>
    <mergeCell ref="M2:M4"/>
    <mergeCell ref="B5:B13"/>
    <mergeCell ref="K5:K13"/>
    <mergeCell ref="L5:L13"/>
    <mergeCell ref="J5:J13"/>
    <mergeCell ref="I5:I13"/>
    <mergeCell ref="B25:B32"/>
    <mergeCell ref="N5:N6"/>
    <mergeCell ref="B41:B49"/>
    <mergeCell ref="I41:I49"/>
    <mergeCell ref="J41:J49"/>
    <mergeCell ref="K41:K49"/>
    <mergeCell ref="L41:L49"/>
    <mergeCell ref="M41:M49"/>
    <mergeCell ref="M26:M32"/>
    <mergeCell ref="B33:B40"/>
    <mergeCell ref="I33:I40"/>
    <mergeCell ref="J33:J40"/>
    <mergeCell ref="K33:K40"/>
    <mergeCell ref="L33:L40"/>
    <mergeCell ref="M33:M40"/>
    <mergeCell ref="I25:I32"/>
    <mergeCell ref="J25:J32"/>
    <mergeCell ref="K25:K32"/>
    <mergeCell ref="L25:L32"/>
    <mergeCell ref="L19:L21"/>
    <mergeCell ref="N25:N26"/>
    <mergeCell ref="B22:B24"/>
    <mergeCell ref="J19:J21"/>
    <mergeCell ref="I19:I21"/>
    <mergeCell ref="B50:B57"/>
    <mergeCell ref="M50:M57"/>
    <mergeCell ref="M64:M66"/>
    <mergeCell ref="N64:N66"/>
    <mergeCell ref="L50:L57"/>
    <mergeCell ref="K50:K57"/>
    <mergeCell ref="J50:J57"/>
    <mergeCell ref="I50:I57"/>
    <mergeCell ref="B58:B66"/>
    <mergeCell ref="N58:N63"/>
    <mergeCell ref="I58:I66"/>
    <mergeCell ref="J58:J66"/>
    <mergeCell ref="K58:K66"/>
    <mergeCell ref="L58:L66"/>
    <mergeCell ref="U41:U49"/>
    <mergeCell ref="O50:O57"/>
    <mergeCell ref="P50:P57"/>
    <mergeCell ref="R50:R57"/>
    <mergeCell ref="U50:U57"/>
    <mergeCell ref="Q41:Q49"/>
    <mergeCell ref="S41:S49"/>
    <mergeCell ref="Q50:Q57"/>
    <mergeCell ref="T41:T49"/>
    <mergeCell ref="N2:N4"/>
    <mergeCell ref="U25:U32"/>
    <mergeCell ref="N35:N37"/>
    <mergeCell ref="U33:U40"/>
    <mergeCell ref="S33:S40"/>
    <mergeCell ref="T33:T40"/>
    <mergeCell ref="O2:U2"/>
    <mergeCell ref="O3:P3"/>
    <mergeCell ref="Q3:R3"/>
    <mergeCell ref="S3:T3"/>
    <mergeCell ref="U3:U4"/>
    <mergeCell ref="Q33:Q40"/>
    <mergeCell ref="S5:S13"/>
    <mergeCell ref="O5:O13"/>
    <mergeCell ref="P5:P13"/>
    <mergeCell ref="Q5:Q13"/>
    <mergeCell ref="R5:R13"/>
    <mergeCell ref="T5:T13"/>
    <mergeCell ref="U5:U13"/>
    <mergeCell ref="O25:O32"/>
    <mergeCell ref="U22:U24"/>
    <mergeCell ref="R22:R24"/>
    <mergeCell ref="Q22:Q24"/>
    <mergeCell ref="O33:O40"/>
    <mergeCell ref="S14:S18"/>
    <mergeCell ref="T14:T18"/>
    <mergeCell ref="U14:U18"/>
    <mergeCell ref="N14:N18"/>
    <mergeCell ref="B14:B18"/>
    <mergeCell ref="I14:I18"/>
    <mergeCell ref="J14:J18"/>
    <mergeCell ref="K14:K18"/>
    <mergeCell ref="L14:L18"/>
    <mergeCell ref="O14:O18"/>
    <mergeCell ref="P14:P18"/>
    <mergeCell ref="Q14:Q18"/>
    <mergeCell ref="R14:R18"/>
  </mergeCells>
  <pageMargins left="0.7" right="0.7" top="0.75" bottom="0.75" header="0.3" footer="0.3"/>
  <pageSetup orientation="portrait" verticalDpi="1200" r:id="rId1"/>
  <ignoredErrors>
    <ignoredError sqref="L51:L57" formulaRange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0"/>
  <sheetViews>
    <sheetView zoomScale="70" zoomScaleNormal="70" workbookViewId="0">
      <selection activeCell="L15" sqref="L15"/>
    </sheetView>
  </sheetViews>
  <sheetFormatPr defaultRowHeight="14.5" x14ac:dyDescent="0.35"/>
  <cols>
    <col min="2" max="2" width="15" customWidth="1"/>
    <col min="3" max="3" width="16.90625" bestFit="1" customWidth="1"/>
    <col min="4" max="4" width="20.26953125" bestFit="1" customWidth="1"/>
    <col min="5" max="5" width="15" customWidth="1"/>
    <col min="6" max="6" width="17.08984375" bestFit="1" customWidth="1"/>
    <col min="7" max="7" width="20.453125" bestFit="1" customWidth="1"/>
    <col min="8" max="8" width="15" customWidth="1"/>
    <col min="9" max="9" width="16.90625" customWidth="1"/>
    <col min="10" max="10" width="20.26953125" customWidth="1"/>
    <col min="11" max="12" width="15" customWidth="1"/>
    <col min="16" max="16" width="8.36328125" customWidth="1"/>
    <col min="17" max="17" width="27.1796875" customWidth="1"/>
    <col min="18" max="18" width="40.54296875" customWidth="1"/>
    <col min="19" max="20" width="37.54296875" customWidth="1"/>
    <col min="21" max="21" width="53.81640625" customWidth="1"/>
    <col min="22" max="22" width="42.26953125" customWidth="1"/>
    <col min="23" max="23" width="29.54296875" customWidth="1"/>
  </cols>
  <sheetData>
    <row r="1" spans="2:23" ht="14.25" customHeight="1" thickBot="1" x14ac:dyDescent="0.4"/>
    <row r="2" spans="2:23" ht="31.5" customHeight="1" thickBot="1" x14ac:dyDescent="0.4">
      <c r="B2" s="205" t="s">
        <v>414</v>
      </c>
      <c r="C2" s="206" t="s">
        <v>93</v>
      </c>
      <c r="D2" s="207" t="s">
        <v>88</v>
      </c>
      <c r="E2" s="206" t="s">
        <v>98</v>
      </c>
      <c r="F2" s="205" t="s">
        <v>92</v>
      </c>
      <c r="G2" s="207" t="s">
        <v>89</v>
      </c>
      <c r="H2" s="206" t="s">
        <v>97</v>
      </c>
      <c r="I2" s="205" t="s">
        <v>91</v>
      </c>
      <c r="J2" s="207" t="s">
        <v>90</v>
      </c>
      <c r="K2" s="208" t="s">
        <v>96</v>
      </c>
      <c r="L2" s="209" t="s">
        <v>11</v>
      </c>
      <c r="P2" s="205" t="s">
        <v>414</v>
      </c>
      <c r="Q2" s="212" t="s">
        <v>18</v>
      </c>
      <c r="R2" s="212" t="s">
        <v>19</v>
      </c>
      <c r="S2" s="212" t="s">
        <v>81</v>
      </c>
      <c r="T2" s="212" t="s">
        <v>536</v>
      </c>
      <c r="U2" s="212" t="s">
        <v>83</v>
      </c>
      <c r="V2" s="212" t="s">
        <v>537</v>
      </c>
      <c r="W2" s="213" t="s">
        <v>538</v>
      </c>
    </row>
    <row r="3" spans="2:23" x14ac:dyDescent="0.35">
      <c r="B3" s="57" t="s">
        <v>263</v>
      </c>
      <c r="C3" s="199">
        <v>0</v>
      </c>
      <c r="D3" s="199">
        <v>0</v>
      </c>
      <c r="E3" s="199">
        <f t="shared" ref="E3:E5" si="0">AVERAGE(C3:D3)</f>
        <v>0</v>
      </c>
      <c r="F3" s="200">
        <f>'Espessura do Rejeito'!Q5</f>
        <v>5.8666666666666671</v>
      </c>
      <c r="G3" s="200">
        <f>'Espessura do Rejeito'!R5</f>
        <v>6.43</v>
      </c>
      <c r="H3" s="199">
        <f t="shared" ref="H3:H5" si="1">AVERAGE(F3:G3)</f>
        <v>6.1483333333333334</v>
      </c>
      <c r="I3" s="200" t="str">
        <f>'Espessura do Rejeito'!S5</f>
        <v>-</v>
      </c>
      <c r="J3" s="200" t="str">
        <f>'Espessura do Rejeito'!T5</f>
        <v>-</v>
      </c>
      <c r="K3" s="200" t="s">
        <v>4</v>
      </c>
      <c r="L3" s="201">
        <v>1.63</v>
      </c>
      <c r="N3" s="73"/>
      <c r="P3" s="57" t="s">
        <v>263</v>
      </c>
      <c r="Q3" s="192">
        <f>AVERAGE('Espessura do Rejeito'!E5:E13)</f>
        <v>0.26666666666666666</v>
      </c>
      <c r="R3" s="192">
        <f>AVERAGE('Espessura do Rejeito'!F5:F13)</f>
        <v>1.36</v>
      </c>
      <c r="S3" s="192">
        <f>Q3+R3</f>
        <v>1.6266666666666667</v>
      </c>
      <c r="T3" s="197">
        <v>0</v>
      </c>
      <c r="U3" s="192">
        <f>AVERAGE('Espessura do Rejeito'!G5:G13)</f>
        <v>4.0049999999999999</v>
      </c>
      <c r="V3" s="197">
        <v>7.6</v>
      </c>
      <c r="W3" s="210"/>
    </row>
    <row r="4" spans="2:23" ht="15" hidden="1" customHeight="1" thickBot="1" x14ac:dyDescent="0.4">
      <c r="B4" s="55" t="s">
        <v>326</v>
      </c>
      <c r="C4" s="199">
        <f>'Espessura do Rejeito'!O23</f>
        <v>0</v>
      </c>
      <c r="D4" s="199">
        <f>'Espessura do Rejeito'!P6</f>
        <v>0</v>
      </c>
      <c r="E4" s="199">
        <f t="shared" si="0"/>
        <v>0</v>
      </c>
      <c r="F4" s="199" t="s">
        <v>4</v>
      </c>
      <c r="G4" s="199" t="s">
        <v>4</v>
      </c>
      <c r="H4" s="199" t="e">
        <f t="shared" si="1"/>
        <v>#DIV/0!</v>
      </c>
      <c r="I4" s="199"/>
      <c r="J4" s="199"/>
      <c r="K4" s="199" t="s">
        <v>4</v>
      </c>
      <c r="L4" s="202" t="s">
        <v>4</v>
      </c>
      <c r="P4" s="55" t="s">
        <v>326</v>
      </c>
      <c r="Q4" s="192">
        <f>AVERAGE('Espessura do Rejeito'!E6:E14)</f>
        <v>0.26666666666666666</v>
      </c>
      <c r="R4" s="192">
        <f>AVERAGE('Espessura do Rejeito'!F6:F14)</f>
        <v>1.36</v>
      </c>
      <c r="S4" s="192">
        <f t="shared" ref="S4:S9" si="2">Q4+R4</f>
        <v>1.6266666666666667</v>
      </c>
      <c r="T4" s="197"/>
      <c r="U4" s="192">
        <f>AVERAGE('Espessura do Rejeito'!G6:G14)</f>
        <v>4.08</v>
      </c>
      <c r="V4" s="197"/>
      <c r="W4" s="210"/>
    </row>
    <row r="5" spans="2:23" hidden="1" x14ac:dyDescent="0.35">
      <c r="B5" s="55" t="s">
        <v>327</v>
      </c>
      <c r="C5" s="199">
        <f>'Espessura do Rejeito'!O24</f>
        <v>0</v>
      </c>
      <c r="D5" s="199">
        <f>'Espessura do Rejeito'!P7</f>
        <v>0</v>
      </c>
      <c r="E5" s="199">
        <f t="shared" si="0"/>
        <v>0</v>
      </c>
      <c r="F5" s="199" t="s">
        <v>4</v>
      </c>
      <c r="G5" s="199" t="s">
        <v>4</v>
      </c>
      <c r="H5" s="199" t="e">
        <f t="shared" si="1"/>
        <v>#DIV/0!</v>
      </c>
      <c r="I5" s="199"/>
      <c r="J5" s="199"/>
      <c r="K5" s="199" t="s">
        <v>4</v>
      </c>
      <c r="L5" s="202" t="s">
        <v>4</v>
      </c>
      <c r="P5" s="55" t="s">
        <v>327</v>
      </c>
      <c r="Q5" s="192">
        <f>AVERAGE('Espessura do Rejeito'!E7:E15)</f>
        <v>0.26666666666666666</v>
      </c>
      <c r="R5" s="192">
        <f>AVERAGE('Espessura do Rejeito'!F7:F15)</f>
        <v>1.36</v>
      </c>
      <c r="S5" s="192">
        <f t="shared" si="2"/>
        <v>1.6266666666666667</v>
      </c>
      <c r="T5" s="197"/>
      <c r="U5" s="192">
        <f>AVERAGE('Espessura do Rejeito'!G7:G15)</f>
        <v>3.0683333333333334</v>
      </c>
      <c r="V5" s="197"/>
      <c r="W5" s="210"/>
    </row>
    <row r="6" spans="2:23" x14ac:dyDescent="0.35">
      <c r="B6" s="55" t="s">
        <v>271</v>
      </c>
      <c r="C6" s="199">
        <f>'Espessura do Rejeito'!O25</f>
        <v>7.0000000000000007E-2</v>
      </c>
      <c r="D6" s="199">
        <v>0</v>
      </c>
      <c r="E6" s="199">
        <f>AVERAGE(C6:D6)</f>
        <v>3.5000000000000003E-2</v>
      </c>
      <c r="F6" s="199">
        <f>'Espessura do Rejeito'!Q25</f>
        <v>7.47</v>
      </c>
      <c r="G6" s="199">
        <f>'Espessura do Rejeito'!R25</f>
        <v>6.2</v>
      </c>
      <c r="H6" s="199">
        <f t="shared" ref="H6:H8" si="3">AVERAGE(F6:G6)</f>
        <v>6.835</v>
      </c>
      <c r="I6" s="199" t="str">
        <f>'Espessura do Rejeito'!S25</f>
        <v>-</v>
      </c>
      <c r="J6" s="199" t="str">
        <f>'Espessura do Rejeito'!T25</f>
        <v>-</v>
      </c>
      <c r="K6" s="199" t="s">
        <v>4</v>
      </c>
      <c r="L6" s="202">
        <v>1.4833333333333332</v>
      </c>
      <c r="P6" s="55" t="s">
        <v>271</v>
      </c>
      <c r="Q6" s="192">
        <f>AVERAGE('Espessura do Rejeito'!E25:E31)</f>
        <v>4.3333333333333335E-2</v>
      </c>
      <c r="R6" s="192">
        <f>AVERAGE('Espessura do Rejeito'!F25:F32)</f>
        <v>1.4400000000000002</v>
      </c>
      <c r="S6" s="192">
        <f t="shared" si="2"/>
        <v>1.4833333333333334</v>
      </c>
      <c r="T6" s="197">
        <v>0</v>
      </c>
      <c r="U6" s="192">
        <f>AVERAGE('Espessura do Rejeito'!G25:G32)</f>
        <v>3.4350000000000001</v>
      </c>
      <c r="V6" s="197">
        <v>7.47</v>
      </c>
      <c r="W6" s="210"/>
    </row>
    <row r="7" spans="2:23" x14ac:dyDescent="0.35">
      <c r="B7" s="55" t="s">
        <v>278</v>
      </c>
      <c r="C7" s="199">
        <f>'Espessura do Rejeito'!O33</f>
        <v>0.1</v>
      </c>
      <c r="D7" s="199">
        <f>'Espessura do Rejeito'!P33</f>
        <v>0</v>
      </c>
      <c r="E7" s="199">
        <f t="shared" ref="E7:E9" si="4">AVERAGE(C7:D7)</f>
        <v>0.05</v>
      </c>
      <c r="F7" s="199">
        <f>'Espessura do Rejeito'!Q33</f>
        <v>8.5</v>
      </c>
      <c r="G7" s="199">
        <f>'Espessura do Rejeito'!R33</f>
        <v>5.85</v>
      </c>
      <c r="H7" s="199">
        <f t="shared" si="3"/>
        <v>7.1749999999999998</v>
      </c>
      <c r="I7" s="199" t="str">
        <f>'Espessura do Rejeito'!S33</f>
        <v>-</v>
      </c>
      <c r="J7" s="199" t="str">
        <f>'Espessura do Rejeito'!T33</f>
        <v>-</v>
      </c>
      <c r="K7" s="199" t="s">
        <v>4</v>
      </c>
      <c r="L7" s="202" t="s">
        <v>4</v>
      </c>
      <c r="P7" s="55" t="s">
        <v>278</v>
      </c>
      <c r="Q7" s="192" t="s">
        <v>4</v>
      </c>
      <c r="R7" s="192" t="s">
        <v>4</v>
      </c>
      <c r="S7" s="192" t="s">
        <v>4</v>
      </c>
      <c r="T7" s="197">
        <v>0</v>
      </c>
      <c r="U7" s="192">
        <f>AVERAGE('Espessura do Rejeito'!G33:G40)</f>
        <v>4.5900000000000007</v>
      </c>
      <c r="V7" s="197">
        <v>9.6</v>
      </c>
      <c r="W7" s="210"/>
    </row>
    <row r="8" spans="2:23" x14ac:dyDescent="0.35">
      <c r="B8" s="55" t="s">
        <v>284</v>
      </c>
      <c r="C8" s="199" t="str">
        <f>'Espessura do Rejeito'!O41</f>
        <v>-</v>
      </c>
      <c r="D8" s="199">
        <f>'Espessura do Rejeito'!P41</f>
        <v>0.73</v>
      </c>
      <c r="E8" s="199">
        <f t="shared" si="4"/>
        <v>0.73</v>
      </c>
      <c r="F8" s="199">
        <f>'Espessura do Rejeito'!Q41</f>
        <v>3.1324999999999998</v>
      </c>
      <c r="G8" s="199">
        <f>'Espessura do Rejeito'!R41</f>
        <v>2.6</v>
      </c>
      <c r="H8" s="199">
        <f t="shared" si="3"/>
        <v>2.86625</v>
      </c>
      <c r="I8" s="199" t="str">
        <f>'Espessura do Rejeito'!S41</f>
        <v>-</v>
      </c>
      <c r="J8" s="199" t="str">
        <f>'Espessura do Rejeito'!T41</f>
        <v>-</v>
      </c>
      <c r="K8" s="199" t="s">
        <v>4</v>
      </c>
      <c r="L8" s="202">
        <v>1.7</v>
      </c>
      <c r="P8" s="55" t="s">
        <v>284</v>
      </c>
      <c r="Q8" s="192">
        <f>AVERAGE('Espessura do Rejeito'!E41:E49)</f>
        <v>0</v>
      </c>
      <c r="R8" s="192">
        <f>AVERAGE('Espessura do Rejeito'!F41:F49)</f>
        <v>1.7</v>
      </c>
      <c r="S8" s="192">
        <f t="shared" si="2"/>
        <v>1.7</v>
      </c>
      <c r="T8" s="197">
        <v>0.73</v>
      </c>
      <c r="U8" s="192">
        <f>AVERAGE('Espessura do Rejeito'!G41:G49)</f>
        <v>2.6433333333333331</v>
      </c>
      <c r="V8" s="197">
        <v>4.5999999999999996</v>
      </c>
      <c r="W8" s="210"/>
    </row>
    <row r="9" spans="2:23" x14ac:dyDescent="0.35">
      <c r="B9" s="55" t="s">
        <v>294</v>
      </c>
      <c r="C9" s="199">
        <f>'Espessura do Rejeito'!O50</f>
        <v>0.22</v>
      </c>
      <c r="D9" s="199">
        <f>'Espessura do Rejeito'!P50</f>
        <v>0.36</v>
      </c>
      <c r="E9" s="199">
        <f t="shared" si="4"/>
        <v>0.28999999999999998</v>
      </c>
      <c r="F9" s="199" t="str">
        <f>'Espessura do Rejeito'!Q50</f>
        <v>-</v>
      </c>
      <c r="G9" s="199" t="str">
        <f>'Espessura do Rejeito'!R50</f>
        <v>-</v>
      </c>
      <c r="H9" s="199" t="s">
        <v>4</v>
      </c>
      <c r="I9" s="199" t="str">
        <f>'Espessura do Rejeito'!S50</f>
        <v>-</v>
      </c>
      <c r="J9" s="199" t="str">
        <f>'Espessura do Rejeito'!T50</f>
        <v>-</v>
      </c>
      <c r="K9" s="199" t="s">
        <v>4</v>
      </c>
      <c r="L9" s="202">
        <v>3.69</v>
      </c>
      <c r="P9" s="55" t="s">
        <v>294</v>
      </c>
      <c r="Q9" s="192">
        <f>AVERAGE('Espessura do Rejeito'!E50:E57)</f>
        <v>0.58333333333333337</v>
      </c>
      <c r="R9" s="192">
        <f>AVERAGE('Espessura do Rejeito'!F50:F57)</f>
        <v>3.101666666666667</v>
      </c>
      <c r="S9" s="192">
        <f t="shared" si="2"/>
        <v>3.6850000000000005</v>
      </c>
      <c r="T9" s="197">
        <v>0.22</v>
      </c>
      <c r="U9" s="192">
        <f>AVERAGE('Espessura do Rejeito'!G50:G57)</f>
        <v>0.28999999999999998</v>
      </c>
      <c r="V9" s="197">
        <v>0.36</v>
      </c>
      <c r="W9" s="210"/>
    </row>
    <row r="10" spans="2:23" ht="15" thickBot="1" x14ac:dyDescent="0.4">
      <c r="B10" s="56" t="s">
        <v>303</v>
      </c>
      <c r="C10" s="203">
        <f>'Espessura do Rejeito'!O58</f>
        <v>0.19333333333333336</v>
      </c>
      <c r="D10" s="203" t="s">
        <v>4</v>
      </c>
      <c r="E10" s="203">
        <f>AVERAGE(C10:D10)</f>
        <v>0.19333333333333336</v>
      </c>
      <c r="F10" s="203" t="str">
        <f>'Espessura do Rejeito'!Q58</f>
        <v>-</v>
      </c>
      <c r="G10" s="203" t="str">
        <f>'Espessura do Rejeito'!R58</f>
        <v>-</v>
      </c>
      <c r="H10" s="203" t="s">
        <v>4</v>
      </c>
      <c r="I10" s="203" t="str">
        <f>'Espessura do Rejeito'!S58</f>
        <v>-</v>
      </c>
      <c r="J10" s="203" t="str">
        <f>'Espessura do Rejeito'!T58</f>
        <v>-</v>
      </c>
      <c r="K10" s="203" t="s">
        <v>4</v>
      </c>
      <c r="L10" s="204" t="s">
        <v>4</v>
      </c>
      <c r="P10" s="56" t="s">
        <v>303</v>
      </c>
      <c r="Q10" s="193" t="s">
        <v>4</v>
      </c>
      <c r="R10" s="193" t="s">
        <v>4</v>
      </c>
      <c r="S10" s="193" t="s">
        <v>4</v>
      </c>
      <c r="T10" s="198">
        <v>0.16</v>
      </c>
      <c r="U10" s="193">
        <f>AVERAGE('Espessura do Rejeito'!G58:G66)</f>
        <v>0.19333333333333336</v>
      </c>
      <c r="V10" s="198">
        <v>0.23</v>
      </c>
      <c r="W10" s="211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1"/>
  <sheetViews>
    <sheetView zoomScale="70" zoomScaleNormal="70" workbookViewId="0">
      <pane xSplit="2" ySplit="3" topLeftCell="F4" activePane="bottomRight" state="frozen"/>
      <selection pane="topRight" activeCell="C1" sqref="C1"/>
      <selection pane="bottomLeft" activeCell="A4" sqref="A4"/>
      <selection pane="bottomRight" activeCell="B9" sqref="B9:B10"/>
    </sheetView>
  </sheetViews>
  <sheetFormatPr defaultColWidth="9.08984375" defaultRowHeight="12.5" x14ac:dyDescent="0.25"/>
  <cols>
    <col min="1" max="1" width="9.08984375" style="26"/>
    <col min="2" max="2" width="16.81640625" style="26" customWidth="1"/>
    <col min="3" max="3" width="18.54296875" style="26" bestFit="1" customWidth="1"/>
    <col min="4" max="5" width="16.81640625" style="26" customWidth="1"/>
    <col min="6" max="16" width="10" style="26" customWidth="1"/>
    <col min="17" max="17" width="8.81640625" style="26" customWidth="1"/>
    <col min="18" max="16384" width="9.08984375" style="26"/>
  </cols>
  <sheetData>
    <row r="1" spans="2:17" ht="14.5" x14ac:dyDescent="0.3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2:17" x14ac:dyDescent="0.25">
      <c r="B2" s="312" t="s">
        <v>502</v>
      </c>
      <c r="C2" s="312" t="s">
        <v>503</v>
      </c>
      <c r="D2" s="312" t="s">
        <v>504</v>
      </c>
      <c r="E2" s="312" t="s">
        <v>505</v>
      </c>
      <c r="F2" s="312" t="s">
        <v>506</v>
      </c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</row>
    <row r="3" spans="2:17" ht="31.5" x14ac:dyDescent="0.25">
      <c r="B3" s="312"/>
      <c r="C3" s="312"/>
      <c r="D3" s="312"/>
      <c r="E3" s="312"/>
      <c r="F3" s="166" t="s">
        <v>507</v>
      </c>
      <c r="G3" s="166" t="s">
        <v>508</v>
      </c>
      <c r="H3" s="166" t="s">
        <v>509</v>
      </c>
      <c r="I3" s="166" t="s">
        <v>510</v>
      </c>
      <c r="J3" s="166" t="s">
        <v>511</v>
      </c>
      <c r="K3" s="166" t="s">
        <v>512</v>
      </c>
      <c r="L3" s="166" t="s">
        <v>513</v>
      </c>
      <c r="M3" s="166" t="s">
        <v>514</v>
      </c>
      <c r="N3" s="166" t="s">
        <v>515</v>
      </c>
      <c r="O3" s="166" t="s">
        <v>516</v>
      </c>
      <c r="P3" s="166" t="s">
        <v>517</v>
      </c>
      <c r="Q3" s="166" t="s">
        <v>518</v>
      </c>
    </row>
    <row r="4" spans="2:17" x14ac:dyDescent="0.25">
      <c r="B4" s="132" t="s">
        <v>465</v>
      </c>
      <c r="C4" s="132" t="s">
        <v>308</v>
      </c>
      <c r="D4" s="132" t="s">
        <v>486</v>
      </c>
      <c r="E4" s="152">
        <v>88.1</v>
      </c>
      <c r="F4" s="153">
        <v>10.6</v>
      </c>
      <c r="G4" s="153">
        <v>48</v>
      </c>
      <c r="H4" s="153">
        <v>15.2</v>
      </c>
      <c r="I4" s="153">
        <v>13.8</v>
      </c>
      <c r="J4" s="153">
        <v>4.24</v>
      </c>
      <c r="K4" s="153">
        <v>2.39</v>
      </c>
      <c r="L4" s="153">
        <v>5.63</v>
      </c>
      <c r="M4" s="153">
        <v>41.3</v>
      </c>
      <c r="N4" s="154" t="s">
        <v>501</v>
      </c>
      <c r="O4" s="155" t="s">
        <v>459</v>
      </c>
      <c r="P4" s="155" t="s">
        <v>459</v>
      </c>
      <c r="Q4" s="155" t="s">
        <v>459</v>
      </c>
    </row>
    <row r="5" spans="2:17" x14ac:dyDescent="0.25">
      <c r="B5" s="132" t="s">
        <v>466</v>
      </c>
      <c r="C5" s="132" t="s">
        <v>522</v>
      </c>
      <c r="D5" s="132" t="s">
        <v>486</v>
      </c>
      <c r="E5" s="152">
        <v>86.6</v>
      </c>
      <c r="F5" s="153">
        <v>4.42</v>
      </c>
      <c r="G5" s="153">
        <v>28.9</v>
      </c>
      <c r="H5" s="153">
        <v>27.4</v>
      </c>
      <c r="I5" s="153">
        <v>25.8</v>
      </c>
      <c r="J5" s="153">
        <v>4.7</v>
      </c>
      <c r="K5" s="153">
        <v>4.47</v>
      </c>
      <c r="L5" s="153">
        <v>4.21</v>
      </c>
      <c r="M5" s="153">
        <v>66.61</v>
      </c>
      <c r="N5" s="154" t="s">
        <v>501</v>
      </c>
      <c r="O5" s="153" t="s">
        <v>459</v>
      </c>
      <c r="P5" s="153" t="s">
        <v>459</v>
      </c>
      <c r="Q5" s="153" t="s">
        <v>459</v>
      </c>
    </row>
    <row r="6" spans="2:17" s="99" customFormat="1" x14ac:dyDescent="0.25">
      <c r="B6" s="132" t="s">
        <v>467</v>
      </c>
      <c r="C6" s="132" t="s">
        <v>308</v>
      </c>
      <c r="D6" s="132" t="s">
        <v>486</v>
      </c>
      <c r="E6" s="152">
        <v>87.7</v>
      </c>
      <c r="F6" s="153">
        <v>12.7</v>
      </c>
      <c r="G6" s="153">
        <v>50.3</v>
      </c>
      <c r="H6" s="153">
        <v>15.8</v>
      </c>
      <c r="I6" s="153">
        <v>14.6</v>
      </c>
      <c r="J6" s="153">
        <v>4.4800000000000004</v>
      </c>
      <c r="K6" s="153">
        <v>2.0299999999999998</v>
      </c>
      <c r="L6" s="153" t="s">
        <v>459</v>
      </c>
      <c r="M6" s="153">
        <v>36.96</v>
      </c>
      <c r="N6" s="154" t="s">
        <v>501</v>
      </c>
      <c r="O6" s="153" t="s">
        <v>459</v>
      </c>
      <c r="P6" s="153" t="s">
        <v>459</v>
      </c>
      <c r="Q6" s="153" t="s">
        <v>459</v>
      </c>
    </row>
    <row r="7" spans="2:17" x14ac:dyDescent="0.25">
      <c r="B7" s="156" t="s">
        <v>468</v>
      </c>
      <c r="C7" s="132" t="s">
        <v>312</v>
      </c>
      <c r="D7" s="132" t="s">
        <v>520</v>
      </c>
      <c r="E7" s="152">
        <v>82.6</v>
      </c>
      <c r="F7" s="153">
        <v>3.1</v>
      </c>
      <c r="G7" s="153">
        <v>35.1</v>
      </c>
      <c r="H7" s="153">
        <v>23.2</v>
      </c>
      <c r="I7" s="153">
        <v>22.9</v>
      </c>
      <c r="J7" s="153">
        <v>4.47</v>
      </c>
      <c r="K7" s="153">
        <v>4.2</v>
      </c>
      <c r="L7" s="153">
        <v>4.12</v>
      </c>
      <c r="M7" s="153">
        <v>58.92</v>
      </c>
      <c r="N7" s="154" t="s">
        <v>501</v>
      </c>
      <c r="O7" s="153">
        <v>2.87</v>
      </c>
      <c r="P7" s="153" t="s">
        <v>459</v>
      </c>
      <c r="Q7" s="155" t="s">
        <v>459</v>
      </c>
    </row>
    <row r="8" spans="2:17" x14ac:dyDescent="0.25">
      <c r="B8" s="156" t="s">
        <v>469</v>
      </c>
      <c r="C8" s="132" t="s">
        <v>320</v>
      </c>
      <c r="D8" s="132" t="s">
        <v>520</v>
      </c>
      <c r="E8" s="157">
        <v>85.9</v>
      </c>
      <c r="F8" s="153">
        <v>12.2</v>
      </c>
      <c r="G8" s="153">
        <v>62.9</v>
      </c>
      <c r="H8" s="153">
        <v>8.7200000000000006</v>
      </c>
      <c r="I8" s="153">
        <v>7.9</v>
      </c>
      <c r="J8" s="153">
        <v>5.41</v>
      </c>
      <c r="K8" s="153">
        <v>2.82</v>
      </c>
      <c r="L8" s="153" t="s">
        <v>459</v>
      </c>
      <c r="M8" s="153">
        <v>24.85</v>
      </c>
      <c r="N8" s="154" t="s">
        <v>501</v>
      </c>
      <c r="O8" s="153" t="s">
        <v>459</v>
      </c>
      <c r="P8" s="155" t="s">
        <v>459</v>
      </c>
      <c r="Q8" s="155" t="s">
        <v>459</v>
      </c>
    </row>
    <row r="9" spans="2:17" s="99" customFormat="1" x14ac:dyDescent="0.25">
      <c r="B9" s="156" t="s">
        <v>463</v>
      </c>
      <c r="C9" s="132" t="s">
        <v>308</v>
      </c>
      <c r="D9" s="132" t="s">
        <v>486</v>
      </c>
      <c r="E9" s="158">
        <v>95.7</v>
      </c>
      <c r="F9" s="153">
        <v>1.36</v>
      </c>
      <c r="G9" s="153">
        <v>18.8</v>
      </c>
      <c r="H9" s="153">
        <v>52</v>
      </c>
      <c r="I9" s="153">
        <v>24.5</v>
      </c>
      <c r="J9" s="153">
        <v>2.87</v>
      </c>
      <c r="K9" s="153">
        <v>0.55389999999999995</v>
      </c>
      <c r="L9" s="153" t="s">
        <v>459</v>
      </c>
      <c r="M9" s="153">
        <v>79.87</v>
      </c>
      <c r="N9" s="154" t="s">
        <v>501</v>
      </c>
      <c r="O9" s="155" t="s">
        <v>459</v>
      </c>
      <c r="P9" s="155" t="s">
        <v>459</v>
      </c>
      <c r="Q9" s="155" t="s">
        <v>459</v>
      </c>
    </row>
    <row r="10" spans="2:17" s="99" customFormat="1" x14ac:dyDescent="0.25">
      <c r="B10" s="156" t="s">
        <v>464</v>
      </c>
      <c r="C10" s="132" t="s">
        <v>308</v>
      </c>
      <c r="D10" s="132" t="s">
        <v>486</v>
      </c>
      <c r="E10" s="158">
        <v>81.400000000000006</v>
      </c>
      <c r="F10" s="153">
        <v>10.4</v>
      </c>
      <c r="G10" s="153">
        <v>82.9</v>
      </c>
      <c r="H10" s="153">
        <v>4</v>
      </c>
      <c r="I10" s="153">
        <v>1.92</v>
      </c>
      <c r="J10" s="153">
        <v>0.51990000000000003</v>
      </c>
      <c r="K10" s="153">
        <v>0.1797</v>
      </c>
      <c r="L10" s="153" t="s">
        <v>459</v>
      </c>
      <c r="M10" s="153">
        <v>6.62</v>
      </c>
      <c r="N10" s="154" t="s">
        <v>501</v>
      </c>
      <c r="O10" s="155" t="s">
        <v>459</v>
      </c>
      <c r="P10" s="155" t="s">
        <v>459</v>
      </c>
      <c r="Q10" s="155" t="s">
        <v>459</v>
      </c>
    </row>
    <row r="11" spans="2:17" s="99" customFormat="1" x14ac:dyDescent="0.25">
      <c r="B11" s="156" t="s">
        <v>458</v>
      </c>
      <c r="C11" s="132" t="s">
        <v>308</v>
      </c>
      <c r="D11" s="132" t="s">
        <v>486</v>
      </c>
      <c r="E11" s="159">
        <v>88.9</v>
      </c>
      <c r="F11" s="153">
        <v>10.7</v>
      </c>
      <c r="G11" s="153">
        <v>52.2</v>
      </c>
      <c r="H11" s="153">
        <v>28.2</v>
      </c>
      <c r="I11" s="153">
        <v>6.69</v>
      </c>
      <c r="J11" s="153">
        <v>1.4</v>
      </c>
      <c r="K11" s="153">
        <v>0.77459999999999996</v>
      </c>
      <c r="L11" s="155" t="s">
        <v>459</v>
      </c>
      <c r="M11" s="153">
        <v>37.08</v>
      </c>
      <c r="N11" s="154" t="s">
        <v>501</v>
      </c>
      <c r="O11" s="155" t="s">
        <v>459</v>
      </c>
      <c r="P11" s="155" t="s">
        <v>459</v>
      </c>
      <c r="Q11" s="155" t="s">
        <v>459</v>
      </c>
    </row>
    <row r="12" spans="2:17" s="99" customFormat="1" x14ac:dyDescent="0.25">
      <c r="B12" s="156" t="s">
        <v>460</v>
      </c>
      <c r="C12" s="132" t="s">
        <v>308</v>
      </c>
      <c r="D12" s="132" t="s">
        <v>486</v>
      </c>
      <c r="E12" s="159">
        <v>88.5</v>
      </c>
      <c r="F12" s="153">
        <v>9.67</v>
      </c>
      <c r="G12" s="153">
        <v>51.3</v>
      </c>
      <c r="H12" s="153">
        <v>25.9</v>
      </c>
      <c r="I12" s="153">
        <v>10.6</v>
      </c>
      <c r="J12" s="153">
        <v>1.6</v>
      </c>
      <c r="K12" s="153">
        <v>0.87990000000000002</v>
      </c>
      <c r="L12" s="155" t="s">
        <v>459</v>
      </c>
      <c r="M12" s="153">
        <v>39.04</v>
      </c>
      <c r="N12" s="154" t="s">
        <v>501</v>
      </c>
      <c r="O12" s="155" t="s">
        <v>459</v>
      </c>
      <c r="P12" s="155" t="s">
        <v>459</v>
      </c>
      <c r="Q12" s="155" t="s">
        <v>459</v>
      </c>
    </row>
    <row r="13" spans="2:17" s="99" customFormat="1" x14ac:dyDescent="0.25">
      <c r="B13" s="156" t="s">
        <v>461</v>
      </c>
      <c r="C13" s="132" t="s">
        <v>312</v>
      </c>
      <c r="D13" s="132" t="s">
        <v>520</v>
      </c>
      <c r="E13" s="159">
        <v>83.4</v>
      </c>
      <c r="F13" s="153">
        <v>2.77</v>
      </c>
      <c r="G13" s="153">
        <v>22.5</v>
      </c>
      <c r="H13" s="153">
        <v>63</v>
      </c>
      <c r="I13" s="153">
        <v>11.1</v>
      </c>
      <c r="J13" s="153">
        <v>0.1676</v>
      </c>
      <c r="K13" s="153">
        <v>0.48870000000000002</v>
      </c>
      <c r="L13" s="155" t="s">
        <v>459</v>
      </c>
      <c r="M13" s="153">
        <v>74.72</v>
      </c>
      <c r="N13" s="154" t="s">
        <v>501</v>
      </c>
      <c r="O13" s="155" t="s">
        <v>459</v>
      </c>
      <c r="P13" s="155" t="s">
        <v>459</v>
      </c>
      <c r="Q13" s="155" t="s">
        <v>459</v>
      </c>
    </row>
    <row r="14" spans="2:17" s="99" customFormat="1" x14ac:dyDescent="0.25">
      <c r="B14" s="156" t="s">
        <v>462</v>
      </c>
      <c r="C14" s="132" t="s">
        <v>320</v>
      </c>
      <c r="D14" s="132" t="s">
        <v>520</v>
      </c>
      <c r="E14" s="159">
        <v>87.4</v>
      </c>
      <c r="F14" s="153">
        <v>8.31</v>
      </c>
      <c r="G14" s="153">
        <v>57.2</v>
      </c>
      <c r="H14" s="153">
        <v>26</v>
      </c>
      <c r="I14" s="153">
        <v>6.57</v>
      </c>
      <c r="J14" s="153">
        <v>1.21</v>
      </c>
      <c r="K14" s="153">
        <v>0.70230000000000004</v>
      </c>
      <c r="L14" s="155" t="s">
        <v>459</v>
      </c>
      <c r="M14" s="153">
        <v>34.47</v>
      </c>
      <c r="N14" s="154" t="s">
        <v>501</v>
      </c>
      <c r="O14" s="155" t="s">
        <v>459</v>
      </c>
      <c r="P14" s="155" t="s">
        <v>459</v>
      </c>
      <c r="Q14" s="155" t="s">
        <v>459</v>
      </c>
    </row>
    <row r="15" spans="2:17" s="99" customFormat="1" x14ac:dyDescent="0.25">
      <c r="B15" s="156" t="s">
        <v>438</v>
      </c>
      <c r="C15" s="132" t="s">
        <v>308</v>
      </c>
      <c r="D15" s="132" t="s">
        <v>486</v>
      </c>
      <c r="E15" s="160">
        <v>87.3</v>
      </c>
      <c r="F15" s="153">
        <v>10.6</v>
      </c>
      <c r="G15" s="153">
        <v>47.7</v>
      </c>
      <c r="H15" s="153">
        <v>25.2</v>
      </c>
      <c r="I15" s="153">
        <v>12.6</v>
      </c>
      <c r="J15" s="153">
        <v>1.7</v>
      </c>
      <c r="K15" s="153">
        <v>0.2843</v>
      </c>
      <c r="L15" s="153">
        <v>0.1163</v>
      </c>
      <c r="M15" s="153">
        <v>39.92</v>
      </c>
      <c r="N15" s="154" t="s">
        <v>501</v>
      </c>
      <c r="O15" s="155" t="s">
        <v>459</v>
      </c>
      <c r="P15" s="153">
        <v>1.66</v>
      </c>
      <c r="Q15" s="155" t="s">
        <v>459</v>
      </c>
    </row>
    <row r="16" spans="2:17" s="99" customFormat="1" x14ac:dyDescent="0.25">
      <c r="B16" s="156" t="s">
        <v>439</v>
      </c>
      <c r="C16" s="132" t="s">
        <v>522</v>
      </c>
      <c r="D16" s="132" t="s">
        <v>486</v>
      </c>
      <c r="E16" s="160">
        <v>78.8</v>
      </c>
      <c r="F16" s="153">
        <v>12.3</v>
      </c>
      <c r="G16" s="153">
        <v>47.9</v>
      </c>
      <c r="H16" s="153">
        <v>18.8</v>
      </c>
      <c r="I16" s="153">
        <v>9.24</v>
      </c>
      <c r="J16" s="153">
        <v>1.82</v>
      </c>
      <c r="K16" s="153">
        <v>2.97</v>
      </c>
      <c r="L16" s="153">
        <v>6.96</v>
      </c>
      <c r="M16" s="153">
        <v>39.81</v>
      </c>
      <c r="N16" s="154" t="s">
        <v>501</v>
      </c>
      <c r="O16" s="155" t="s">
        <v>459</v>
      </c>
      <c r="P16" s="155" t="s">
        <v>459</v>
      </c>
      <c r="Q16" s="155" t="s">
        <v>459</v>
      </c>
    </row>
    <row r="17" spans="1:17" s="99" customFormat="1" x14ac:dyDescent="0.25">
      <c r="B17" s="156" t="s">
        <v>440</v>
      </c>
      <c r="C17" s="132" t="s">
        <v>308</v>
      </c>
      <c r="D17" s="132" t="s">
        <v>486</v>
      </c>
      <c r="E17" s="160">
        <v>87.1</v>
      </c>
      <c r="F17" s="153">
        <v>6.99</v>
      </c>
      <c r="G17" s="153">
        <v>49.1</v>
      </c>
      <c r="H17" s="153">
        <v>23.7</v>
      </c>
      <c r="I17" s="153">
        <v>11.2</v>
      </c>
      <c r="J17" s="153">
        <v>0.91659999999999997</v>
      </c>
      <c r="K17" s="153">
        <v>0.18440000000000001</v>
      </c>
      <c r="L17" s="153">
        <v>0.1487</v>
      </c>
      <c r="M17" s="153">
        <v>36.200000000000003</v>
      </c>
      <c r="N17" s="154" t="s">
        <v>501</v>
      </c>
      <c r="O17" s="153">
        <v>0.60350000000000004</v>
      </c>
      <c r="P17" s="153">
        <v>6.92</v>
      </c>
      <c r="Q17" s="155" t="s">
        <v>459</v>
      </c>
    </row>
    <row r="18" spans="1:17" x14ac:dyDescent="0.25">
      <c r="B18" s="156" t="s">
        <v>343</v>
      </c>
      <c r="C18" s="132" t="s">
        <v>320</v>
      </c>
      <c r="D18" s="132" t="s">
        <v>520</v>
      </c>
      <c r="E18" s="161">
        <v>85.9</v>
      </c>
      <c r="F18" s="153">
        <v>5.16</v>
      </c>
      <c r="G18" s="153">
        <v>51.1</v>
      </c>
      <c r="H18" s="153">
        <v>6</v>
      </c>
      <c r="I18" s="153">
        <v>12.7</v>
      </c>
      <c r="J18" s="153">
        <v>21.8</v>
      </c>
      <c r="K18" s="153">
        <v>1.67</v>
      </c>
      <c r="L18" s="153">
        <v>1.1000000000000001</v>
      </c>
      <c r="M18" s="153">
        <v>43.28</v>
      </c>
      <c r="N18" s="154" t="s">
        <v>501</v>
      </c>
      <c r="O18" s="153">
        <v>0.376</v>
      </c>
      <c r="P18" s="155" t="s">
        <v>459</v>
      </c>
      <c r="Q18" s="155" t="s">
        <v>459</v>
      </c>
    </row>
    <row r="19" spans="1:17" x14ac:dyDescent="0.25">
      <c r="B19" s="156" t="s">
        <v>342</v>
      </c>
      <c r="C19" s="132" t="s">
        <v>308</v>
      </c>
      <c r="D19" s="132" t="s">
        <v>486</v>
      </c>
      <c r="E19" s="162">
        <v>87.8</v>
      </c>
      <c r="F19" s="153">
        <v>4.2300000000000004</v>
      </c>
      <c r="G19" s="153">
        <v>28.3</v>
      </c>
      <c r="H19" s="153">
        <v>44.2</v>
      </c>
      <c r="I19" s="153">
        <v>20.399999999999999</v>
      </c>
      <c r="J19" s="153">
        <v>2.2400000000000002</v>
      </c>
      <c r="K19" s="153">
        <v>0.4607</v>
      </c>
      <c r="L19" s="153">
        <v>0.188</v>
      </c>
      <c r="M19" s="153">
        <v>67.489999999999995</v>
      </c>
      <c r="N19" s="154" t="s">
        <v>501</v>
      </c>
      <c r="O19" s="155" t="s">
        <v>459</v>
      </c>
      <c r="P19" s="155" t="s">
        <v>459</v>
      </c>
      <c r="Q19" s="155" t="s">
        <v>459</v>
      </c>
    </row>
    <row r="20" spans="1:17" s="99" customFormat="1" x14ac:dyDescent="0.25">
      <c r="B20" s="156" t="s">
        <v>456</v>
      </c>
      <c r="C20" s="132" t="s">
        <v>522</v>
      </c>
      <c r="D20" s="132" t="s">
        <v>486</v>
      </c>
      <c r="E20" s="163">
        <v>81</v>
      </c>
      <c r="F20" s="153">
        <v>17.5</v>
      </c>
      <c r="G20" s="153">
        <v>25.9</v>
      </c>
      <c r="H20" s="153">
        <v>22.4</v>
      </c>
      <c r="I20" s="153">
        <v>19.8</v>
      </c>
      <c r="J20" s="153">
        <v>7.92</v>
      </c>
      <c r="K20" s="153">
        <v>2.59</v>
      </c>
      <c r="L20" s="153">
        <v>2.95</v>
      </c>
      <c r="M20" s="153">
        <v>55.59</v>
      </c>
      <c r="N20" s="154" t="s">
        <v>501</v>
      </c>
      <c r="O20" s="153">
        <v>0.99760000000000004</v>
      </c>
      <c r="P20" s="155" t="s">
        <v>459</v>
      </c>
      <c r="Q20" s="155" t="s">
        <v>459</v>
      </c>
    </row>
    <row r="21" spans="1:17" s="99" customFormat="1" x14ac:dyDescent="0.25">
      <c r="B21" s="156" t="s">
        <v>457</v>
      </c>
      <c r="C21" s="132" t="s">
        <v>308</v>
      </c>
      <c r="D21" s="132" t="s">
        <v>486</v>
      </c>
      <c r="E21" s="163">
        <v>82.3</v>
      </c>
      <c r="F21" s="153">
        <v>2.87</v>
      </c>
      <c r="G21" s="153">
        <v>28.2</v>
      </c>
      <c r="H21" s="153">
        <v>44.8</v>
      </c>
      <c r="I21" s="153">
        <v>20.9</v>
      </c>
      <c r="J21" s="153">
        <v>2.4900000000000002</v>
      </c>
      <c r="K21" s="153">
        <v>0.55600000000000005</v>
      </c>
      <c r="L21" s="153">
        <v>0.19239999999999999</v>
      </c>
      <c r="M21" s="153">
        <v>68.89</v>
      </c>
      <c r="N21" s="154" t="s">
        <v>501</v>
      </c>
      <c r="O21" s="155" t="s">
        <v>459</v>
      </c>
      <c r="P21" s="155" t="s">
        <v>459</v>
      </c>
      <c r="Q21" s="155" t="s">
        <v>459</v>
      </c>
    </row>
    <row r="22" spans="1:17" x14ac:dyDescent="0.25">
      <c r="B22" s="156" t="s">
        <v>473</v>
      </c>
      <c r="C22" s="132" t="s">
        <v>312</v>
      </c>
      <c r="D22" s="132" t="s">
        <v>486</v>
      </c>
      <c r="E22" s="162">
        <v>78.099999999999994</v>
      </c>
      <c r="F22" s="155">
        <v>3.24</v>
      </c>
      <c r="G22" s="155">
        <v>12.7</v>
      </c>
      <c r="H22" s="155">
        <v>27</v>
      </c>
      <c r="I22" s="155">
        <v>28.3</v>
      </c>
      <c r="J22" s="155">
        <v>3.95</v>
      </c>
      <c r="K22" s="155">
        <v>1.39</v>
      </c>
      <c r="L22" s="155">
        <v>2.11</v>
      </c>
      <c r="M22" s="155">
        <v>62.72</v>
      </c>
      <c r="N22" s="154" t="s">
        <v>501</v>
      </c>
      <c r="O22" s="155">
        <v>8.83</v>
      </c>
      <c r="P22" s="155">
        <v>12.5</v>
      </c>
      <c r="Q22" s="155" t="s">
        <v>459</v>
      </c>
    </row>
    <row r="23" spans="1:17" x14ac:dyDescent="0.25">
      <c r="B23" s="156" t="s">
        <v>474</v>
      </c>
      <c r="C23" s="132" t="s">
        <v>320</v>
      </c>
      <c r="D23" s="132" t="s">
        <v>486</v>
      </c>
      <c r="E23" s="162">
        <v>82.4</v>
      </c>
      <c r="F23" s="153">
        <v>9.7200000000000006</v>
      </c>
      <c r="G23" s="153">
        <v>49.5</v>
      </c>
      <c r="H23" s="153">
        <v>9.08</v>
      </c>
      <c r="I23" s="153">
        <v>5.48</v>
      </c>
      <c r="J23" s="153">
        <v>1.17</v>
      </c>
      <c r="K23" s="153">
        <v>1.55</v>
      </c>
      <c r="L23" s="153">
        <v>2.36</v>
      </c>
      <c r="M23" s="153">
        <v>19.64</v>
      </c>
      <c r="N23" s="154" t="s">
        <v>501</v>
      </c>
      <c r="O23" s="155" t="s">
        <v>459</v>
      </c>
      <c r="P23" s="153">
        <v>4.67</v>
      </c>
      <c r="Q23" s="153">
        <v>16.5</v>
      </c>
    </row>
    <row r="24" spans="1:17" x14ac:dyDescent="0.25">
      <c r="B24" s="131" t="s">
        <v>475</v>
      </c>
      <c r="C24" s="132" t="s">
        <v>320</v>
      </c>
      <c r="D24" s="132" t="s">
        <v>520</v>
      </c>
      <c r="E24" s="149">
        <v>84.3</v>
      </c>
      <c r="F24" s="153">
        <v>7.46</v>
      </c>
      <c r="G24" s="153">
        <v>32</v>
      </c>
      <c r="H24" s="153">
        <v>25.8</v>
      </c>
      <c r="I24" s="153">
        <v>20.8</v>
      </c>
      <c r="J24" s="153">
        <v>7.38</v>
      </c>
      <c r="K24" s="153">
        <v>2.59</v>
      </c>
      <c r="L24" s="153">
        <v>3.93</v>
      </c>
      <c r="M24" s="153">
        <v>60.52</v>
      </c>
      <c r="N24" s="154" t="s">
        <v>501</v>
      </c>
      <c r="O24" s="153" t="s">
        <v>459</v>
      </c>
      <c r="P24" s="155" t="s">
        <v>459</v>
      </c>
      <c r="Q24" s="153" t="s">
        <v>459</v>
      </c>
    </row>
    <row r="25" spans="1:17" x14ac:dyDescent="0.25">
      <c r="A25" s="151"/>
      <c r="B25" s="156" t="s">
        <v>476</v>
      </c>
      <c r="C25" s="132" t="s">
        <v>522</v>
      </c>
      <c r="D25" s="132" t="s">
        <v>486</v>
      </c>
      <c r="E25" s="149">
        <v>78.599999999999994</v>
      </c>
      <c r="F25" s="153">
        <v>7.77</v>
      </c>
      <c r="G25" s="153">
        <v>24.8</v>
      </c>
      <c r="H25" s="153">
        <v>22.1</v>
      </c>
      <c r="I25" s="153">
        <v>15.5</v>
      </c>
      <c r="J25" s="153">
        <v>3.64</v>
      </c>
      <c r="K25" s="153">
        <v>1.65</v>
      </c>
      <c r="L25" s="153">
        <v>2.5099999999999998</v>
      </c>
      <c r="M25" s="153">
        <v>45.35</v>
      </c>
      <c r="N25" s="154" t="s">
        <v>501</v>
      </c>
      <c r="O25" s="153">
        <v>5.39</v>
      </c>
      <c r="P25" s="153">
        <v>16.600000000000001</v>
      </c>
      <c r="Q25" s="155" t="s">
        <v>459</v>
      </c>
    </row>
    <row r="26" spans="1:17" s="99" customFormat="1" x14ac:dyDescent="0.25">
      <c r="A26" s="151"/>
      <c r="B26" s="156" t="s">
        <v>477</v>
      </c>
      <c r="C26" s="132" t="s">
        <v>308</v>
      </c>
      <c r="D26" s="132" t="s">
        <v>486</v>
      </c>
      <c r="E26" s="149">
        <v>84.7</v>
      </c>
      <c r="F26" s="153">
        <v>2.9</v>
      </c>
      <c r="G26" s="153">
        <v>15.3</v>
      </c>
      <c r="H26" s="153">
        <v>36.700000000000003</v>
      </c>
      <c r="I26" s="153">
        <v>35</v>
      </c>
      <c r="J26" s="153">
        <v>4.72</v>
      </c>
      <c r="K26" s="153">
        <v>2.14</v>
      </c>
      <c r="L26" s="153">
        <v>3.25</v>
      </c>
      <c r="M26" s="153">
        <v>81.86</v>
      </c>
      <c r="N26" s="154" t="s">
        <v>501</v>
      </c>
      <c r="O26" s="153" t="s">
        <v>459</v>
      </c>
      <c r="P26" s="155" t="s">
        <v>459</v>
      </c>
      <c r="Q26" s="155" t="s">
        <v>459</v>
      </c>
    </row>
    <row r="27" spans="1:17" x14ac:dyDescent="0.25">
      <c r="A27" s="151"/>
      <c r="B27" s="156" t="s">
        <v>470</v>
      </c>
      <c r="C27" s="132" t="s">
        <v>308</v>
      </c>
      <c r="D27" s="132" t="s">
        <v>486</v>
      </c>
      <c r="E27" s="149">
        <v>89.8</v>
      </c>
      <c r="F27" s="153">
        <v>7.45</v>
      </c>
      <c r="G27" s="153">
        <v>39.9</v>
      </c>
      <c r="H27" s="153">
        <v>31.5</v>
      </c>
      <c r="I27" s="153">
        <v>15</v>
      </c>
      <c r="J27" s="153">
        <v>3.57</v>
      </c>
      <c r="K27" s="153">
        <v>0.90869999999999995</v>
      </c>
      <c r="L27" s="153">
        <v>1.65</v>
      </c>
      <c r="M27" s="153">
        <v>52.64</v>
      </c>
      <c r="N27" s="154" t="s">
        <v>501</v>
      </c>
      <c r="O27" s="153" t="s">
        <v>459</v>
      </c>
      <c r="P27" s="155" t="s">
        <v>459</v>
      </c>
      <c r="Q27" s="155" t="s">
        <v>459</v>
      </c>
    </row>
    <row r="28" spans="1:17" x14ac:dyDescent="0.25">
      <c r="A28" s="151"/>
      <c r="B28" s="156" t="s">
        <v>471</v>
      </c>
      <c r="C28" s="132" t="s">
        <v>522</v>
      </c>
      <c r="D28" s="132" t="s">
        <v>486</v>
      </c>
      <c r="E28" s="164">
        <v>80.900000000000006</v>
      </c>
      <c r="F28" s="153">
        <v>23.5</v>
      </c>
      <c r="G28" s="153">
        <v>32.9</v>
      </c>
      <c r="H28" s="153">
        <v>22.3</v>
      </c>
      <c r="I28" s="153">
        <v>14.8</v>
      </c>
      <c r="J28" s="153">
        <v>3.72</v>
      </c>
      <c r="K28" s="153">
        <v>1.1499999999999999</v>
      </c>
      <c r="L28" s="153">
        <v>1.59</v>
      </c>
      <c r="M28" s="153">
        <v>43.56</v>
      </c>
      <c r="N28" s="154" t="s">
        <v>501</v>
      </c>
      <c r="O28" s="153" t="s">
        <v>459</v>
      </c>
      <c r="P28" s="153" t="s">
        <v>459</v>
      </c>
      <c r="Q28" s="155" t="s">
        <v>459</v>
      </c>
    </row>
    <row r="29" spans="1:17" x14ac:dyDescent="0.25">
      <c r="A29" s="151"/>
      <c r="B29" s="156" t="s">
        <v>472</v>
      </c>
      <c r="C29" s="132" t="s">
        <v>308</v>
      </c>
      <c r="D29" s="132" t="s">
        <v>486</v>
      </c>
      <c r="E29" s="165">
        <v>89</v>
      </c>
      <c r="F29" s="153">
        <v>7.98</v>
      </c>
      <c r="G29" s="153">
        <v>39.700000000000003</v>
      </c>
      <c r="H29" s="153">
        <v>30.3</v>
      </c>
      <c r="I29" s="153">
        <v>15.6</v>
      </c>
      <c r="J29" s="153">
        <v>3.73</v>
      </c>
      <c r="K29" s="153">
        <v>0.94840000000000002</v>
      </c>
      <c r="L29" s="153">
        <v>1.73</v>
      </c>
      <c r="M29" s="153">
        <v>52.32</v>
      </c>
      <c r="N29" s="154" t="s">
        <v>501</v>
      </c>
      <c r="O29" s="153" t="s">
        <v>459</v>
      </c>
      <c r="P29" s="153" t="s">
        <v>459</v>
      </c>
      <c r="Q29" s="155" t="s">
        <v>459</v>
      </c>
    </row>
    <row r="30" spans="1:17" ht="14.5" x14ac:dyDescent="0.35"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17" x14ac:dyDescent="0.25"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17" x14ac:dyDescent="0.25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1:19" x14ac:dyDescent="0.25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1:19" x14ac:dyDescent="0.25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</row>
    <row r="35" spans="1:19" x14ac:dyDescent="0.25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</row>
    <row r="36" spans="1:19" x14ac:dyDescent="0.25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</row>
    <row r="37" spans="1:19" x14ac:dyDescent="0.25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</row>
    <row r="38" spans="1:19" x14ac:dyDescent="0.25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</row>
    <row r="39" spans="1:19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</row>
    <row r="40" spans="1:19" x14ac:dyDescent="0.25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</row>
    <row r="41" spans="1:19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</row>
    <row r="42" spans="1:19" x14ac:dyDescent="0.25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</row>
    <row r="43" spans="1:19" x14ac:dyDescent="0.25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</row>
    <row r="44" spans="1:19" x14ac:dyDescent="0.25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</row>
    <row r="45" spans="1:19" x14ac:dyDescent="0.25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</row>
    <row r="46" spans="1:19" x14ac:dyDescent="0.25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</row>
    <row r="47" spans="1:19" x14ac:dyDescent="0.25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</row>
    <row r="48" spans="1:19" x14ac:dyDescent="0.25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</row>
    <row r="49" spans="1:19" x14ac:dyDescent="0.25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</row>
    <row r="50" spans="1:19" x14ac:dyDescent="0.2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</row>
    <row r="51" spans="1:19" x14ac:dyDescent="0.2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</row>
    <row r="52" spans="1:19" x14ac:dyDescent="0.25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</row>
    <row r="53" spans="1:19" x14ac:dyDescent="0.25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</row>
    <row r="54" spans="1:19" x14ac:dyDescent="0.25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</row>
    <row r="55" spans="1:19" x14ac:dyDescent="0.25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</row>
    <row r="56" spans="1:19" x14ac:dyDescent="0.25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</row>
    <row r="57" spans="1:19" x14ac:dyDescent="0.25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</row>
    <row r="58" spans="1:19" x14ac:dyDescent="0.25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</row>
    <row r="59" spans="1:19" x14ac:dyDescent="0.25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</row>
    <row r="60" spans="1:19" x14ac:dyDescent="0.25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</row>
    <row r="61" spans="1:19" x14ac:dyDescent="0.25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</row>
    <row r="62" spans="1:19" x14ac:dyDescent="0.25">
      <c r="A62" s="99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</row>
    <row r="63" spans="1:19" x14ac:dyDescent="0.25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</row>
    <row r="64" spans="1:19" x14ac:dyDescent="0.25">
      <c r="A64" s="99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</row>
    <row r="65" spans="1:19" x14ac:dyDescent="0.25">
      <c r="A65" s="99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</row>
    <row r="66" spans="1:19" x14ac:dyDescent="0.25">
      <c r="A66" s="99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</row>
    <row r="67" spans="1:19" x14ac:dyDescent="0.25">
      <c r="A67" s="99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</row>
    <row r="68" spans="1:19" x14ac:dyDescent="0.25">
      <c r="A68" s="99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</row>
    <row r="69" spans="1:19" x14ac:dyDescent="0.25">
      <c r="A69" s="99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</row>
    <row r="70" spans="1:19" x14ac:dyDescent="0.25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</row>
    <row r="71" spans="1:19" x14ac:dyDescent="0.25">
      <c r="A71" s="9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</row>
    <row r="72" spans="1:19" x14ac:dyDescent="0.25">
      <c r="A72" s="99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</row>
    <row r="73" spans="1:19" x14ac:dyDescent="0.25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</row>
    <row r="74" spans="1:19" x14ac:dyDescent="0.25">
      <c r="A74" s="99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</row>
    <row r="75" spans="1:19" x14ac:dyDescent="0.25">
      <c r="A75" s="99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</row>
    <row r="76" spans="1:19" x14ac:dyDescent="0.25">
      <c r="A76" s="99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</row>
    <row r="77" spans="1:19" x14ac:dyDescent="0.25">
      <c r="A77" s="99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</row>
    <row r="78" spans="1:19" x14ac:dyDescent="0.25">
      <c r="A78" s="99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</row>
    <row r="79" spans="1:19" x14ac:dyDescent="0.25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</row>
    <row r="80" spans="1:19" x14ac:dyDescent="0.25">
      <c r="A80" s="99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</row>
    <row r="81" spans="1:19" x14ac:dyDescent="0.25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</row>
    <row r="82" spans="1:19" x14ac:dyDescent="0.25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</row>
    <row r="83" spans="1:19" x14ac:dyDescent="0.25">
      <c r="A83" s="99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</row>
    <row r="84" spans="1:19" x14ac:dyDescent="0.25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</row>
    <row r="85" spans="1:19" x14ac:dyDescent="0.25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</row>
    <row r="86" spans="1:19" x14ac:dyDescent="0.25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</row>
    <row r="87" spans="1:19" x14ac:dyDescent="0.25">
      <c r="A87" s="99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</row>
    <row r="91" spans="1:19" x14ac:dyDescent="0.25">
      <c r="Q91" s="99"/>
    </row>
  </sheetData>
  <mergeCells count="5">
    <mergeCell ref="B2:B3"/>
    <mergeCell ref="D2:D3"/>
    <mergeCell ref="C2:C3"/>
    <mergeCell ref="F2:Q2"/>
    <mergeCell ref="E2:E3"/>
  </mergeCells>
  <pageMargins left="0.7" right="0.7" top="0.75" bottom="0.75" header="0.3" footer="0.3"/>
  <pageSetup orientation="portrait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34"/>
  <sheetViews>
    <sheetView topLeftCell="A32" zoomScale="55" zoomScaleNormal="55" workbookViewId="0">
      <selection activeCell="AB60" sqref="AB60"/>
    </sheetView>
  </sheetViews>
  <sheetFormatPr defaultRowHeight="14.5" x14ac:dyDescent="0.35"/>
  <cols>
    <col min="1" max="1" width="5" customWidth="1"/>
    <col min="3" max="3" width="17.54296875" customWidth="1"/>
    <col min="5" max="16" width="8.1796875" customWidth="1"/>
    <col min="20" max="20" width="9.6328125" bestFit="1" customWidth="1"/>
    <col min="21" max="22" width="10.81640625" bestFit="1" customWidth="1"/>
    <col min="23" max="23" width="9.6328125" bestFit="1" customWidth="1"/>
  </cols>
  <sheetData>
    <row r="1" spans="2:23" ht="15" thickBot="1" x14ac:dyDescent="0.4"/>
    <row r="2" spans="2:23" ht="39.5" customHeight="1" x14ac:dyDescent="0.35">
      <c r="B2" s="124" t="s">
        <v>63</v>
      </c>
      <c r="C2" s="125" t="s">
        <v>71</v>
      </c>
      <c r="D2" s="125" t="s">
        <v>80</v>
      </c>
      <c r="E2" s="27" t="s">
        <v>505</v>
      </c>
      <c r="F2" s="27" t="s">
        <v>9</v>
      </c>
      <c r="G2" s="27" t="s">
        <v>10</v>
      </c>
      <c r="H2" s="27" t="s">
        <v>64</v>
      </c>
      <c r="I2" s="27" t="s">
        <v>65</v>
      </c>
      <c r="J2" s="27" t="s">
        <v>66</v>
      </c>
      <c r="K2" s="27" t="s">
        <v>67</v>
      </c>
      <c r="L2" s="27" t="s">
        <v>68</v>
      </c>
      <c r="M2" s="28" t="s">
        <v>72</v>
      </c>
      <c r="N2" s="28" t="s">
        <v>519</v>
      </c>
      <c r="O2" s="28" t="s">
        <v>69</v>
      </c>
      <c r="P2" s="28" t="s">
        <v>70</v>
      </c>
      <c r="Q2" s="29" t="s">
        <v>73</v>
      </c>
      <c r="T2" s="27" t="s">
        <v>9</v>
      </c>
      <c r="U2" s="27" t="s">
        <v>10</v>
      </c>
      <c r="V2" s="28" t="s">
        <v>72</v>
      </c>
      <c r="W2" s="28" t="s">
        <v>519</v>
      </c>
    </row>
    <row r="3" spans="2:23" ht="26" x14ac:dyDescent="0.35">
      <c r="B3" s="132" t="s">
        <v>465</v>
      </c>
      <c r="C3" s="132" t="s">
        <v>308</v>
      </c>
      <c r="D3" s="132" t="s">
        <v>486</v>
      </c>
      <c r="E3" s="152">
        <v>88.1</v>
      </c>
      <c r="F3" s="153">
        <v>10.6</v>
      </c>
      <c r="G3" s="153">
        <v>48</v>
      </c>
      <c r="H3" s="153">
        <v>15.2</v>
      </c>
      <c r="I3" s="153">
        <v>13.8</v>
      </c>
      <c r="J3" s="153">
        <v>4.24</v>
      </c>
      <c r="K3" s="153">
        <v>2.39</v>
      </c>
      <c r="L3" s="153">
        <v>5.63</v>
      </c>
      <c r="M3" s="153">
        <v>41.3</v>
      </c>
      <c r="N3" s="154">
        <f>SUM(O3:Q3)</f>
        <v>0.33</v>
      </c>
      <c r="O3" s="155">
        <v>0.11</v>
      </c>
      <c r="P3" s="155">
        <v>0.11</v>
      </c>
      <c r="Q3" s="155">
        <v>0.11</v>
      </c>
      <c r="S3" s="27" t="s">
        <v>524</v>
      </c>
      <c r="T3" s="73">
        <f>AVERAGEIF(D3:D28, "Extracalha",F3:F28)</f>
        <v>8.8450000000000006</v>
      </c>
      <c r="U3" s="73">
        <f>AVERAGEIF(D3:D28, "Extracalha",G3:G28)</f>
        <v>38.714999999999996</v>
      </c>
      <c r="V3" s="73">
        <f>AVERAGEIF(D3:D28, "Extracalha",M3:M28)</f>
        <v>48.673500000000004</v>
      </c>
      <c r="W3" s="73">
        <f>AVERAGEIF(D3:D28, "Extracalha",N3:N28)</f>
        <v>4.0085549999999994</v>
      </c>
    </row>
    <row r="4" spans="2:23" ht="26" x14ac:dyDescent="0.35">
      <c r="B4" s="132" t="s">
        <v>467</v>
      </c>
      <c r="C4" s="132" t="s">
        <v>308</v>
      </c>
      <c r="D4" s="132" t="s">
        <v>486</v>
      </c>
      <c r="E4" s="152">
        <v>87.7</v>
      </c>
      <c r="F4" s="153">
        <v>12.7</v>
      </c>
      <c r="G4" s="153">
        <v>50.3</v>
      </c>
      <c r="H4" s="153">
        <v>15.8</v>
      </c>
      <c r="I4" s="153">
        <v>14.6</v>
      </c>
      <c r="J4" s="153">
        <v>4.4800000000000004</v>
      </c>
      <c r="K4" s="153">
        <v>2.0299999999999998</v>
      </c>
      <c r="L4" s="153">
        <v>0.11</v>
      </c>
      <c r="M4" s="153">
        <v>36.96</v>
      </c>
      <c r="N4" s="154">
        <f t="shared" ref="N4:N28" si="0">SUM(O4:Q4)</f>
        <v>0.33</v>
      </c>
      <c r="O4" s="153">
        <v>0.11</v>
      </c>
      <c r="P4" s="153">
        <v>0.11</v>
      </c>
      <c r="Q4" s="153">
        <v>0.11</v>
      </c>
      <c r="S4" s="27" t="s">
        <v>523</v>
      </c>
      <c r="T4" s="73">
        <f>AVERAGEIF(D4:D29, "Intracalha",F4:F29)</f>
        <v>6.5</v>
      </c>
      <c r="U4" s="73">
        <f>AVERAGEIF(D4:D29, "Intracalha",G4:G29)</f>
        <v>43.466666666666661</v>
      </c>
      <c r="V4" s="73">
        <f>AVERAGEIF(D4:D29, "Intracalha",M4:M29)</f>
        <v>49.46</v>
      </c>
      <c r="W4" s="73">
        <f>AVERAGEIF(D4:D29, "Intracalha",N4:N29)</f>
        <v>0.83433333333333337</v>
      </c>
    </row>
    <row r="5" spans="2:23" ht="21" x14ac:dyDescent="0.35">
      <c r="B5" s="156" t="s">
        <v>463</v>
      </c>
      <c r="C5" s="132" t="s">
        <v>308</v>
      </c>
      <c r="D5" s="132" t="s">
        <v>486</v>
      </c>
      <c r="E5" s="158">
        <v>95.7</v>
      </c>
      <c r="F5" s="153">
        <v>1.36</v>
      </c>
      <c r="G5" s="153">
        <v>18.8</v>
      </c>
      <c r="H5" s="153">
        <v>52</v>
      </c>
      <c r="I5" s="153">
        <v>24.5</v>
      </c>
      <c r="J5" s="153">
        <v>2.87</v>
      </c>
      <c r="K5" s="153">
        <v>0.55389999999999995</v>
      </c>
      <c r="L5" s="153">
        <v>0.11</v>
      </c>
      <c r="M5" s="153">
        <v>79.87</v>
      </c>
      <c r="N5" s="154">
        <f t="shared" si="0"/>
        <v>0.33</v>
      </c>
      <c r="O5" s="155">
        <v>0.11</v>
      </c>
      <c r="P5" s="155">
        <v>0.11</v>
      </c>
      <c r="Q5" s="155">
        <v>0.11</v>
      </c>
    </row>
    <row r="6" spans="2:23" ht="21" x14ac:dyDescent="0.35">
      <c r="B6" s="156" t="s">
        <v>464</v>
      </c>
      <c r="C6" s="132" t="s">
        <v>308</v>
      </c>
      <c r="D6" s="132" t="s">
        <v>486</v>
      </c>
      <c r="E6" s="158">
        <v>81.400000000000006</v>
      </c>
      <c r="F6" s="153">
        <v>10.4</v>
      </c>
      <c r="G6" s="153">
        <v>82.9</v>
      </c>
      <c r="H6" s="153">
        <v>4</v>
      </c>
      <c r="I6" s="153">
        <v>1.92</v>
      </c>
      <c r="J6" s="153">
        <v>0.51990000000000003</v>
      </c>
      <c r="K6" s="153">
        <v>0.1797</v>
      </c>
      <c r="L6" s="153">
        <v>0.11</v>
      </c>
      <c r="M6" s="153">
        <v>6.62</v>
      </c>
      <c r="N6" s="154">
        <f t="shared" si="0"/>
        <v>0.33</v>
      </c>
      <c r="O6" s="155">
        <v>0.11</v>
      </c>
      <c r="P6" s="155">
        <v>0.11</v>
      </c>
      <c r="Q6" s="155">
        <v>0.11</v>
      </c>
    </row>
    <row r="7" spans="2:23" ht="21" x14ac:dyDescent="0.35">
      <c r="B7" s="156" t="s">
        <v>458</v>
      </c>
      <c r="C7" s="132" t="s">
        <v>308</v>
      </c>
      <c r="D7" s="132" t="s">
        <v>486</v>
      </c>
      <c r="E7" s="159">
        <v>88.9</v>
      </c>
      <c r="F7" s="153">
        <v>10.7</v>
      </c>
      <c r="G7" s="153">
        <v>52.2</v>
      </c>
      <c r="H7" s="153">
        <v>28.2</v>
      </c>
      <c r="I7" s="153">
        <v>6.69</v>
      </c>
      <c r="J7" s="153">
        <v>1.4</v>
      </c>
      <c r="K7" s="153">
        <v>0.77459999999999996</v>
      </c>
      <c r="L7" s="155">
        <v>0.11</v>
      </c>
      <c r="M7" s="153">
        <v>37.08</v>
      </c>
      <c r="N7" s="154">
        <f t="shared" si="0"/>
        <v>0.33</v>
      </c>
      <c r="O7" s="155">
        <v>0.11</v>
      </c>
      <c r="P7" s="155">
        <v>0.11</v>
      </c>
      <c r="Q7" s="155">
        <v>0.11</v>
      </c>
    </row>
    <row r="8" spans="2:23" ht="21" x14ac:dyDescent="0.35">
      <c r="B8" s="156" t="s">
        <v>460</v>
      </c>
      <c r="C8" s="132" t="s">
        <v>308</v>
      </c>
      <c r="D8" s="132" t="s">
        <v>486</v>
      </c>
      <c r="E8" s="159">
        <v>88.5</v>
      </c>
      <c r="F8" s="153">
        <v>9.67</v>
      </c>
      <c r="G8" s="153">
        <v>51.3</v>
      </c>
      <c r="H8" s="153">
        <v>25.9</v>
      </c>
      <c r="I8" s="153">
        <v>10.6</v>
      </c>
      <c r="J8" s="153">
        <v>1.6</v>
      </c>
      <c r="K8" s="153">
        <v>0.87990000000000002</v>
      </c>
      <c r="L8" s="155">
        <v>0.11</v>
      </c>
      <c r="M8" s="153">
        <v>39.04</v>
      </c>
      <c r="N8" s="154">
        <f t="shared" si="0"/>
        <v>0.33</v>
      </c>
      <c r="O8" s="155">
        <v>0.11</v>
      </c>
      <c r="P8" s="155">
        <v>0.11</v>
      </c>
      <c r="Q8" s="155">
        <v>0.11</v>
      </c>
    </row>
    <row r="9" spans="2:23" ht="21" x14ac:dyDescent="0.35">
      <c r="B9" s="156" t="s">
        <v>438</v>
      </c>
      <c r="C9" s="132" t="s">
        <v>308</v>
      </c>
      <c r="D9" s="132" t="s">
        <v>486</v>
      </c>
      <c r="E9" s="160">
        <v>87.3</v>
      </c>
      <c r="F9" s="153">
        <v>10.6</v>
      </c>
      <c r="G9" s="153">
        <v>47.7</v>
      </c>
      <c r="H9" s="153">
        <v>25.2</v>
      </c>
      <c r="I9" s="153">
        <v>12.6</v>
      </c>
      <c r="J9" s="153">
        <v>1.7</v>
      </c>
      <c r="K9" s="153">
        <v>0.2843</v>
      </c>
      <c r="L9" s="153">
        <v>0.1163</v>
      </c>
      <c r="M9" s="153">
        <v>39.92</v>
      </c>
      <c r="N9" s="154">
        <f t="shared" si="0"/>
        <v>1.8800000000000001</v>
      </c>
      <c r="O9" s="155">
        <v>0.11</v>
      </c>
      <c r="P9" s="153">
        <v>1.66</v>
      </c>
      <c r="Q9" s="155">
        <v>0.11</v>
      </c>
    </row>
    <row r="10" spans="2:23" ht="21" x14ac:dyDescent="0.35">
      <c r="B10" s="156" t="s">
        <v>440</v>
      </c>
      <c r="C10" s="132" t="s">
        <v>308</v>
      </c>
      <c r="D10" s="132" t="s">
        <v>486</v>
      </c>
      <c r="E10" s="160">
        <v>87.1</v>
      </c>
      <c r="F10" s="153">
        <v>6.99</v>
      </c>
      <c r="G10" s="153">
        <v>49.1</v>
      </c>
      <c r="H10" s="153">
        <v>23.7</v>
      </c>
      <c r="I10" s="153">
        <v>11.2</v>
      </c>
      <c r="J10" s="153">
        <v>0.91659999999999997</v>
      </c>
      <c r="K10" s="153">
        <v>0.18440000000000001</v>
      </c>
      <c r="L10" s="153">
        <v>0.1487</v>
      </c>
      <c r="M10" s="153">
        <v>36.200000000000003</v>
      </c>
      <c r="N10" s="154">
        <f t="shared" si="0"/>
        <v>7.6335000000000006</v>
      </c>
      <c r="O10" s="153">
        <v>0.60350000000000004</v>
      </c>
      <c r="P10" s="153">
        <v>6.92</v>
      </c>
      <c r="Q10" s="155">
        <v>0.11</v>
      </c>
    </row>
    <row r="11" spans="2:23" ht="21" x14ac:dyDescent="0.35">
      <c r="B11" s="156" t="s">
        <v>342</v>
      </c>
      <c r="C11" s="132" t="s">
        <v>308</v>
      </c>
      <c r="D11" s="132" t="s">
        <v>486</v>
      </c>
      <c r="E11" s="162">
        <v>87.8</v>
      </c>
      <c r="F11" s="153">
        <v>4.2300000000000004</v>
      </c>
      <c r="G11" s="153">
        <v>28.3</v>
      </c>
      <c r="H11" s="153">
        <v>44.2</v>
      </c>
      <c r="I11" s="153">
        <v>20.399999999999999</v>
      </c>
      <c r="J11" s="153">
        <v>2.2400000000000002</v>
      </c>
      <c r="K11" s="153">
        <v>0.4607</v>
      </c>
      <c r="L11" s="153">
        <v>0.188</v>
      </c>
      <c r="M11" s="153">
        <v>67.489999999999995</v>
      </c>
      <c r="N11" s="154">
        <f t="shared" si="0"/>
        <v>0.33</v>
      </c>
      <c r="O11" s="155">
        <v>0.11</v>
      </c>
      <c r="P11" s="155">
        <v>0.11</v>
      </c>
      <c r="Q11" s="155">
        <v>0.11</v>
      </c>
    </row>
    <row r="12" spans="2:23" ht="21" x14ac:dyDescent="0.35">
      <c r="B12" s="156" t="s">
        <v>457</v>
      </c>
      <c r="C12" s="132" t="s">
        <v>308</v>
      </c>
      <c r="D12" s="132" t="s">
        <v>486</v>
      </c>
      <c r="E12" s="163">
        <v>82.3</v>
      </c>
      <c r="F12" s="153">
        <v>2.87</v>
      </c>
      <c r="G12" s="153">
        <v>28.2</v>
      </c>
      <c r="H12" s="153">
        <v>44.8</v>
      </c>
      <c r="I12" s="153">
        <v>20.9</v>
      </c>
      <c r="J12" s="153">
        <v>2.4900000000000002</v>
      </c>
      <c r="K12" s="153">
        <v>0.55600000000000005</v>
      </c>
      <c r="L12" s="153">
        <v>0.19239999999999999</v>
      </c>
      <c r="M12" s="153">
        <v>68.89</v>
      </c>
      <c r="N12" s="154">
        <f t="shared" si="0"/>
        <v>0.33</v>
      </c>
      <c r="O12" s="155">
        <v>0.11</v>
      </c>
      <c r="P12" s="155">
        <v>0.11</v>
      </c>
      <c r="Q12" s="155">
        <v>0.11</v>
      </c>
    </row>
    <row r="13" spans="2:23" ht="21" x14ac:dyDescent="0.35">
      <c r="B13" s="156" t="s">
        <v>477</v>
      </c>
      <c r="C13" s="132" t="s">
        <v>308</v>
      </c>
      <c r="D13" s="132" t="s">
        <v>486</v>
      </c>
      <c r="E13" s="149">
        <v>84.7</v>
      </c>
      <c r="F13" s="153">
        <v>2.9</v>
      </c>
      <c r="G13" s="153">
        <v>15.3</v>
      </c>
      <c r="H13" s="153">
        <v>36.700000000000003</v>
      </c>
      <c r="I13" s="153">
        <v>35</v>
      </c>
      <c r="J13" s="153">
        <v>4.72</v>
      </c>
      <c r="K13" s="153">
        <v>2.14</v>
      </c>
      <c r="L13" s="153">
        <v>3.25</v>
      </c>
      <c r="M13" s="153">
        <v>81.86</v>
      </c>
      <c r="N13" s="154">
        <f t="shared" si="0"/>
        <v>0.33</v>
      </c>
      <c r="O13" s="153">
        <v>0.11</v>
      </c>
      <c r="P13" s="155">
        <v>0.11</v>
      </c>
      <c r="Q13" s="155">
        <v>0.11</v>
      </c>
    </row>
    <row r="14" spans="2:23" ht="21" x14ac:dyDescent="0.35">
      <c r="B14" s="156" t="s">
        <v>470</v>
      </c>
      <c r="C14" s="132" t="s">
        <v>308</v>
      </c>
      <c r="D14" s="132" t="s">
        <v>486</v>
      </c>
      <c r="E14" s="149">
        <v>89.8</v>
      </c>
      <c r="F14" s="153">
        <v>7.45</v>
      </c>
      <c r="G14" s="153">
        <v>39.9</v>
      </c>
      <c r="H14" s="153">
        <v>31.5</v>
      </c>
      <c r="I14" s="153">
        <v>15</v>
      </c>
      <c r="J14" s="153">
        <v>3.57</v>
      </c>
      <c r="K14" s="153">
        <v>0.90869999999999995</v>
      </c>
      <c r="L14" s="153">
        <v>1.65</v>
      </c>
      <c r="M14" s="153">
        <v>52.64</v>
      </c>
      <c r="N14" s="154">
        <f t="shared" si="0"/>
        <v>0.33</v>
      </c>
      <c r="O14" s="153">
        <v>0.11</v>
      </c>
      <c r="P14" s="155">
        <v>0.11</v>
      </c>
      <c r="Q14" s="155">
        <v>0.11</v>
      </c>
    </row>
    <row r="15" spans="2:23" ht="21" x14ac:dyDescent="0.35">
      <c r="B15" s="156" t="s">
        <v>472</v>
      </c>
      <c r="C15" s="132" t="s">
        <v>308</v>
      </c>
      <c r="D15" s="132" t="s">
        <v>486</v>
      </c>
      <c r="E15" s="165">
        <v>89</v>
      </c>
      <c r="F15" s="153">
        <v>7.98</v>
      </c>
      <c r="G15" s="153">
        <v>39.700000000000003</v>
      </c>
      <c r="H15" s="153">
        <v>30.3</v>
      </c>
      <c r="I15" s="153">
        <v>15.6</v>
      </c>
      <c r="J15" s="153">
        <v>3.73</v>
      </c>
      <c r="K15" s="153">
        <v>0.94840000000000002</v>
      </c>
      <c r="L15" s="153">
        <v>1.73</v>
      </c>
      <c r="M15" s="153">
        <v>52.32</v>
      </c>
      <c r="N15" s="154">
        <f t="shared" si="0"/>
        <v>0.33</v>
      </c>
      <c r="O15" s="153">
        <v>0.11</v>
      </c>
      <c r="P15" s="153">
        <v>0.11</v>
      </c>
      <c r="Q15" s="155">
        <v>0.11</v>
      </c>
    </row>
    <row r="16" spans="2:23" ht="21" x14ac:dyDescent="0.35">
      <c r="B16" s="156" t="s">
        <v>469</v>
      </c>
      <c r="C16" s="132" t="s">
        <v>320</v>
      </c>
      <c r="D16" s="132" t="s">
        <v>520</v>
      </c>
      <c r="E16" s="157">
        <v>85.9</v>
      </c>
      <c r="F16" s="153">
        <v>12.2</v>
      </c>
      <c r="G16" s="153">
        <v>62.9</v>
      </c>
      <c r="H16" s="153">
        <v>8.7200000000000006</v>
      </c>
      <c r="I16" s="153">
        <v>7.9</v>
      </c>
      <c r="J16" s="153">
        <v>5.41</v>
      </c>
      <c r="K16" s="153">
        <v>2.82</v>
      </c>
      <c r="L16" s="153">
        <v>0.11</v>
      </c>
      <c r="M16" s="153">
        <v>24.85</v>
      </c>
      <c r="N16" s="154">
        <f t="shared" si="0"/>
        <v>0.33</v>
      </c>
      <c r="O16" s="153">
        <v>0.11</v>
      </c>
      <c r="P16" s="155">
        <v>0.11</v>
      </c>
      <c r="Q16" s="155">
        <v>0.11</v>
      </c>
    </row>
    <row r="17" spans="2:17" ht="21" x14ac:dyDescent="0.35">
      <c r="B17" s="156" t="s">
        <v>462</v>
      </c>
      <c r="C17" s="132" t="s">
        <v>320</v>
      </c>
      <c r="D17" s="132" t="s">
        <v>520</v>
      </c>
      <c r="E17" s="159">
        <v>87.4</v>
      </c>
      <c r="F17" s="153">
        <v>8.31</v>
      </c>
      <c r="G17" s="153">
        <v>57.2</v>
      </c>
      <c r="H17" s="153">
        <v>26</v>
      </c>
      <c r="I17" s="153">
        <v>6.57</v>
      </c>
      <c r="J17" s="153">
        <v>1.21</v>
      </c>
      <c r="K17" s="153">
        <v>0.70230000000000004</v>
      </c>
      <c r="L17" s="155">
        <v>0.11</v>
      </c>
      <c r="M17" s="153">
        <v>34.47</v>
      </c>
      <c r="N17" s="154">
        <f t="shared" si="0"/>
        <v>0.33</v>
      </c>
      <c r="O17" s="155">
        <v>0.11</v>
      </c>
      <c r="P17" s="155">
        <v>0.11</v>
      </c>
      <c r="Q17" s="155">
        <v>0.11</v>
      </c>
    </row>
    <row r="18" spans="2:17" ht="21" x14ac:dyDescent="0.35">
      <c r="B18" s="156" t="s">
        <v>343</v>
      </c>
      <c r="C18" s="132" t="s">
        <v>320</v>
      </c>
      <c r="D18" s="132" t="s">
        <v>520</v>
      </c>
      <c r="E18" s="161">
        <v>85.9</v>
      </c>
      <c r="F18" s="153">
        <v>5.16</v>
      </c>
      <c r="G18" s="153">
        <v>51.1</v>
      </c>
      <c r="H18" s="153">
        <v>6</v>
      </c>
      <c r="I18" s="153">
        <v>12.7</v>
      </c>
      <c r="J18" s="153">
        <v>21.8</v>
      </c>
      <c r="K18" s="153">
        <v>1.67</v>
      </c>
      <c r="L18" s="153">
        <v>1.1000000000000001</v>
      </c>
      <c r="M18" s="153">
        <v>43.28</v>
      </c>
      <c r="N18" s="154">
        <f t="shared" si="0"/>
        <v>0.59599999999999997</v>
      </c>
      <c r="O18" s="153">
        <v>0.376</v>
      </c>
      <c r="P18" s="155">
        <v>0.11</v>
      </c>
      <c r="Q18" s="155">
        <v>0.11</v>
      </c>
    </row>
    <row r="19" spans="2:17" ht="21" x14ac:dyDescent="0.35">
      <c r="B19" s="156" t="s">
        <v>474</v>
      </c>
      <c r="C19" s="132" t="s">
        <v>320</v>
      </c>
      <c r="D19" s="132" t="s">
        <v>486</v>
      </c>
      <c r="E19" s="162">
        <v>82.4</v>
      </c>
      <c r="F19" s="153">
        <v>9.7200000000000006</v>
      </c>
      <c r="G19" s="153">
        <v>49.5</v>
      </c>
      <c r="H19" s="153">
        <v>9.08</v>
      </c>
      <c r="I19" s="153">
        <v>5.48</v>
      </c>
      <c r="J19" s="153">
        <v>1.17</v>
      </c>
      <c r="K19" s="153">
        <v>1.55</v>
      </c>
      <c r="L19" s="153">
        <v>2.36</v>
      </c>
      <c r="M19" s="153">
        <v>19.64</v>
      </c>
      <c r="N19" s="154">
        <f t="shared" si="0"/>
        <v>21.28</v>
      </c>
      <c r="O19" s="155">
        <v>0.11</v>
      </c>
      <c r="P19" s="153">
        <v>4.67</v>
      </c>
      <c r="Q19" s="153">
        <v>16.5</v>
      </c>
    </row>
    <row r="20" spans="2:17" x14ac:dyDescent="0.35">
      <c r="B20" s="131" t="s">
        <v>475</v>
      </c>
      <c r="C20" s="132" t="s">
        <v>320</v>
      </c>
      <c r="D20" s="132" t="s">
        <v>520</v>
      </c>
      <c r="E20" s="149">
        <v>84.3</v>
      </c>
      <c r="F20" s="153">
        <v>7.46</v>
      </c>
      <c r="G20" s="153">
        <v>32</v>
      </c>
      <c r="H20" s="153">
        <v>25.8</v>
      </c>
      <c r="I20" s="153">
        <v>20.8</v>
      </c>
      <c r="J20" s="153">
        <v>7.38</v>
      </c>
      <c r="K20" s="153">
        <v>2.59</v>
      </c>
      <c r="L20" s="153">
        <v>3.93</v>
      </c>
      <c r="M20" s="153">
        <v>60.52</v>
      </c>
      <c r="N20" s="154">
        <f t="shared" si="0"/>
        <v>0.33</v>
      </c>
      <c r="O20" s="153">
        <v>0.11</v>
      </c>
      <c r="P20" s="155">
        <v>0.11</v>
      </c>
      <c r="Q20" s="153">
        <v>0.11</v>
      </c>
    </row>
    <row r="21" spans="2:17" ht="21" x14ac:dyDescent="0.35">
      <c r="B21" s="156" t="s">
        <v>468</v>
      </c>
      <c r="C21" s="132" t="s">
        <v>312</v>
      </c>
      <c r="D21" s="132" t="s">
        <v>520</v>
      </c>
      <c r="E21" s="152">
        <v>82.6</v>
      </c>
      <c r="F21" s="153">
        <v>3.1</v>
      </c>
      <c r="G21" s="153">
        <v>35.1</v>
      </c>
      <c r="H21" s="153">
        <v>23.2</v>
      </c>
      <c r="I21" s="153">
        <v>22.9</v>
      </c>
      <c r="J21" s="153">
        <v>4.47</v>
      </c>
      <c r="K21" s="153">
        <v>4.2</v>
      </c>
      <c r="L21" s="153">
        <v>4.12</v>
      </c>
      <c r="M21" s="153">
        <v>58.92</v>
      </c>
      <c r="N21" s="154">
        <f t="shared" si="0"/>
        <v>3.09</v>
      </c>
      <c r="O21" s="153">
        <v>2.87</v>
      </c>
      <c r="P21" s="153">
        <v>0.11</v>
      </c>
      <c r="Q21" s="155">
        <v>0.11</v>
      </c>
    </row>
    <row r="22" spans="2:17" ht="21" x14ac:dyDescent="0.35">
      <c r="B22" s="156" t="s">
        <v>461</v>
      </c>
      <c r="C22" s="132" t="s">
        <v>312</v>
      </c>
      <c r="D22" s="132" t="s">
        <v>520</v>
      </c>
      <c r="E22" s="159">
        <v>83.4</v>
      </c>
      <c r="F22" s="153">
        <v>2.77</v>
      </c>
      <c r="G22" s="153">
        <v>22.5</v>
      </c>
      <c r="H22" s="153">
        <v>63</v>
      </c>
      <c r="I22" s="153">
        <v>11.1</v>
      </c>
      <c r="J22" s="153">
        <v>0.1676</v>
      </c>
      <c r="K22" s="153">
        <v>0.48870000000000002</v>
      </c>
      <c r="L22" s="155">
        <v>0.11</v>
      </c>
      <c r="M22" s="153">
        <v>74.72</v>
      </c>
      <c r="N22" s="154">
        <f t="shared" si="0"/>
        <v>0.33</v>
      </c>
      <c r="O22" s="155">
        <v>0.11</v>
      </c>
      <c r="P22" s="155">
        <v>0.11</v>
      </c>
      <c r="Q22" s="155">
        <v>0.11</v>
      </c>
    </row>
    <row r="23" spans="2:17" ht="21" x14ac:dyDescent="0.35">
      <c r="B23" s="156" t="s">
        <v>473</v>
      </c>
      <c r="C23" s="132" t="s">
        <v>312</v>
      </c>
      <c r="D23" s="132" t="s">
        <v>486</v>
      </c>
      <c r="E23" s="162">
        <v>78.099999999999994</v>
      </c>
      <c r="F23" s="155">
        <v>3.24</v>
      </c>
      <c r="G23" s="155">
        <v>12.7</v>
      </c>
      <c r="H23" s="155">
        <v>27</v>
      </c>
      <c r="I23" s="155">
        <v>28.3</v>
      </c>
      <c r="J23" s="155">
        <v>3.95</v>
      </c>
      <c r="K23" s="155">
        <v>1.39</v>
      </c>
      <c r="L23" s="155">
        <v>2.11</v>
      </c>
      <c r="M23" s="155">
        <v>62.72</v>
      </c>
      <c r="N23" s="154">
        <f t="shared" si="0"/>
        <v>21.439999999999998</v>
      </c>
      <c r="O23" s="155">
        <v>8.83</v>
      </c>
      <c r="P23" s="155">
        <v>12.5</v>
      </c>
      <c r="Q23" s="155">
        <v>0.11</v>
      </c>
    </row>
    <row r="24" spans="2:17" ht="21" x14ac:dyDescent="0.35">
      <c r="B24" s="132" t="s">
        <v>466</v>
      </c>
      <c r="C24" s="132" t="s">
        <v>522</v>
      </c>
      <c r="D24" s="132" t="s">
        <v>486</v>
      </c>
      <c r="E24" s="152">
        <v>86.6</v>
      </c>
      <c r="F24" s="153">
        <v>4.42</v>
      </c>
      <c r="G24" s="153">
        <v>28.9</v>
      </c>
      <c r="H24" s="153">
        <v>27.4</v>
      </c>
      <c r="I24" s="153">
        <v>25.8</v>
      </c>
      <c r="J24" s="153">
        <v>4.7</v>
      </c>
      <c r="K24" s="153">
        <v>4.47</v>
      </c>
      <c r="L24" s="153">
        <v>4.21</v>
      </c>
      <c r="M24" s="153">
        <v>66.61</v>
      </c>
      <c r="N24" s="154">
        <f t="shared" si="0"/>
        <v>0.33</v>
      </c>
      <c r="O24" s="153">
        <v>0.11</v>
      </c>
      <c r="P24" s="153">
        <v>0.11</v>
      </c>
      <c r="Q24" s="153">
        <v>0.11</v>
      </c>
    </row>
    <row r="25" spans="2:17" ht="21" x14ac:dyDescent="0.35">
      <c r="B25" s="156" t="s">
        <v>439</v>
      </c>
      <c r="C25" s="132" t="s">
        <v>522</v>
      </c>
      <c r="D25" s="132" t="s">
        <v>486</v>
      </c>
      <c r="E25" s="160">
        <v>78.8</v>
      </c>
      <c r="F25" s="153">
        <v>12.3</v>
      </c>
      <c r="G25" s="153">
        <v>47.9</v>
      </c>
      <c r="H25" s="153">
        <v>18.8</v>
      </c>
      <c r="I25" s="153">
        <v>9.24</v>
      </c>
      <c r="J25" s="153">
        <v>1.82</v>
      </c>
      <c r="K25" s="153">
        <v>2.97</v>
      </c>
      <c r="L25" s="153">
        <v>6.96</v>
      </c>
      <c r="M25" s="153">
        <v>39.81</v>
      </c>
      <c r="N25" s="154">
        <f t="shared" si="0"/>
        <v>0.33</v>
      </c>
      <c r="O25" s="155">
        <v>0.11</v>
      </c>
      <c r="P25" s="155">
        <v>0.11</v>
      </c>
      <c r="Q25" s="155">
        <v>0.11</v>
      </c>
    </row>
    <row r="26" spans="2:17" ht="21" x14ac:dyDescent="0.35">
      <c r="B26" s="156" t="s">
        <v>456</v>
      </c>
      <c r="C26" s="132" t="s">
        <v>522</v>
      </c>
      <c r="D26" s="132" t="s">
        <v>486</v>
      </c>
      <c r="E26" s="163">
        <v>81</v>
      </c>
      <c r="F26" s="153">
        <v>17.5</v>
      </c>
      <c r="G26" s="153">
        <v>25.9</v>
      </c>
      <c r="H26" s="153">
        <v>22.4</v>
      </c>
      <c r="I26" s="153">
        <v>19.8</v>
      </c>
      <c r="J26" s="153">
        <v>7.92</v>
      </c>
      <c r="K26" s="153">
        <v>2.59</v>
      </c>
      <c r="L26" s="153">
        <v>2.95</v>
      </c>
      <c r="M26" s="153">
        <v>55.59</v>
      </c>
      <c r="N26" s="154">
        <f t="shared" si="0"/>
        <v>1.2176000000000002</v>
      </c>
      <c r="O26" s="153">
        <v>0.99760000000000004</v>
      </c>
      <c r="P26" s="155">
        <v>0.11</v>
      </c>
      <c r="Q26" s="155">
        <v>0.11</v>
      </c>
    </row>
    <row r="27" spans="2:17" ht="21" x14ac:dyDescent="0.35">
      <c r="B27" s="156" t="s">
        <v>476</v>
      </c>
      <c r="C27" s="132" t="s">
        <v>522</v>
      </c>
      <c r="D27" s="132" t="s">
        <v>486</v>
      </c>
      <c r="E27" s="149">
        <v>78.599999999999994</v>
      </c>
      <c r="F27" s="153">
        <v>7.77</v>
      </c>
      <c r="G27" s="153">
        <v>24.8</v>
      </c>
      <c r="H27" s="153">
        <v>22.1</v>
      </c>
      <c r="I27" s="153">
        <v>15.5</v>
      </c>
      <c r="J27" s="153">
        <v>3.64</v>
      </c>
      <c r="K27" s="153">
        <v>1.65</v>
      </c>
      <c r="L27" s="153">
        <v>2.5099999999999998</v>
      </c>
      <c r="M27" s="153">
        <v>45.35</v>
      </c>
      <c r="N27" s="154">
        <f t="shared" si="0"/>
        <v>22.1</v>
      </c>
      <c r="O27" s="153">
        <v>5.39</v>
      </c>
      <c r="P27" s="153">
        <v>16.600000000000001</v>
      </c>
      <c r="Q27" s="155">
        <v>0.11</v>
      </c>
    </row>
    <row r="28" spans="2:17" ht="21" x14ac:dyDescent="0.35">
      <c r="B28" s="156" t="s">
        <v>471</v>
      </c>
      <c r="C28" s="132" t="s">
        <v>522</v>
      </c>
      <c r="D28" s="132" t="s">
        <v>486</v>
      </c>
      <c r="E28" s="164">
        <v>80.900000000000006</v>
      </c>
      <c r="F28" s="153">
        <v>23.5</v>
      </c>
      <c r="G28" s="153">
        <v>32.9</v>
      </c>
      <c r="H28" s="153">
        <v>22.3</v>
      </c>
      <c r="I28" s="153">
        <v>14.8</v>
      </c>
      <c r="J28" s="153">
        <v>3.72</v>
      </c>
      <c r="K28" s="153">
        <v>1.1499999999999999</v>
      </c>
      <c r="L28" s="153">
        <v>1.59</v>
      </c>
      <c r="M28" s="153">
        <v>43.56</v>
      </c>
      <c r="N28" s="154">
        <f t="shared" si="0"/>
        <v>0.33</v>
      </c>
      <c r="O28" s="153">
        <v>0.11</v>
      </c>
      <c r="P28" s="153">
        <v>0.11</v>
      </c>
      <c r="Q28" s="155">
        <v>0.11</v>
      </c>
    </row>
    <row r="29" spans="2:17" ht="15" thickBot="1" x14ac:dyDescent="0.4"/>
    <row r="30" spans="2:17" ht="52" x14ac:dyDescent="0.35">
      <c r="B30" s="124" t="s">
        <v>63</v>
      </c>
      <c r="C30" s="125" t="s">
        <v>71</v>
      </c>
      <c r="D30" s="125" t="s">
        <v>80</v>
      </c>
      <c r="E30" s="27" t="s">
        <v>505</v>
      </c>
      <c r="F30" s="27" t="s">
        <v>9</v>
      </c>
      <c r="G30" s="27" t="s">
        <v>10</v>
      </c>
      <c r="H30" s="27" t="s">
        <v>64</v>
      </c>
      <c r="I30" s="27" t="s">
        <v>65</v>
      </c>
      <c r="J30" s="27" t="s">
        <v>66</v>
      </c>
      <c r="K30" s="27" t="s">
        <v>67</v>
      </c>
      <c r="L30" s="27" t="s">
        <v>68</v>
      </c>
      <c r="M30" s="28" t="s">
        <v>72</v>
      </c>
      <c r="N30" s="28" t="s">
        <v>519</v>
      </c>
      <c r="O30" s="28" t="s">
        <v>69</v>
      </c>
      <c r="P30" s="28" t="s">
        <v>70</v>
      </c>
      <c r="Q30" s="29" t="s">
        <v>73</v>
      </c>
    </row>
    <row r="31" spans="2:17" x14ac:dyDescent="0.35">
      <c r="C31" s="14" t="s">
        <v>521</v>
      </c>
      <c r="F31">
        <f t="shared" ref="F31:Q31" si="1">AVERAGEIF($C$3:$C$28,"Substrato Natural",F3:F28)</f>
        <v>13.097999999999999</v>
      </c>
      <c r="G31">
        <f t="shared" si="1"/>
        <v>32.08</v>
      </c>
      <c r="H31">
        <f t="shared" si="1"/>
        <v>22.599999999999998</v>
      </c>
      <c r="I31">
        <f t="shared" si="1"/>
        <v>17.027999999999999</v>
      </c>
      <c r="J31">
        <f t="shared" si="1"/>
        <v>4.3600000000000003</v>
      </c>
      <c r="K31">
        <f t="shared" si="1"/>
        <v>2.5659999999999998</v>
      </c>
      <c r="L31">
        <f t="shared" si="1"/>
        <v>3.6440000000000006</v>
      </c>
      <c r="M31">
        <f t="shared" si="1"/>
        <v>50.183999999999997</v>
      </c>
      <c r="N31">
        <f t="shared" si="1"/>
        <v>4.8615200000000005</v>
      </c>
      <c r="O31">
        <f t="shared" si="1"/>
        <v>1.34352</v>
      </c>
      <c r="P31">
        <f t="shared" si="1"/>
        <v>3.4079999999999999</v>
      </c>
      <c r="Q31">
        <f t="shared" si="1"/>
        <v>0.11000000000000001</v>
      </c>
    </row>
    <row r="32" spans="2:17" x14ac:dyDescent="0.35">
      <c r="C32" s="11" t="s">
        <v>320</v>
      </c>
      <c r="F32">
        <f>AVERAGEIF($C$3:$C$28,"Rejeito Inconsolidado",F3:F28)</f>
        <v>8.57</v>
      </c>
      <c r="G32">
        <f t="shared" ref="G32:Q32" si="2">AVERAGEIF($C$3:$C$28,"Rejeito Inconsolidado",G3:G28)</f>
        <v>50.54</v>
      </c>
      <c r="H32">
        <f t="shared" si="2"/>
        <v>15.12</v>
      </c>
      <c r="I32">
        <f t="shared" si="2"/>
        <v>10.690000000000001</v>
      </c>
      <c r="J32">
        <f t="shared" si="2"/>
        <v>7.394000000000001</v>
      </c>
      <c r="K32">
        <f t="shared" si="2"/>
        <v>1.86646</v>
      </c>
      <c r="L32">
        <f t="shared" si="2"/>
        <v>1.5219999999999998</v>
      </c>
      <c r="M32">
        <f t="shared" si="2"/>
        <v>36.552</v>
      </c>
      <c r="N32">
        <f t="shared" si="2"/>
        <v>4.5731999999999999</v>
      </c>
      <c r="O32">
        <f t="shared" si="2"/>
        <v>0.16319999999999998</v>
      </c>
      <c r="P32">
        <f t="shared" si="2"/>
        <v>1.022</v>
      </c>
      <c r="Q32">
        <f t="shared" si="2"/>
        <v>3.3879999999999995</v>
      </c>
    </row>
    <row r="33" spans="3:17" x14ac:dyDescent="0.35">
      <c r="C33" s="11" t="s">
        <v>312</v>
      </c>
      <c r="F33">
        <f t="shared" ref="F33:Q33" si="3">AVERAGEIF($C$3:$C$28,"Rejeito Lavado",F4:F29)</f>
        <v>3.4766666666666666</v>
      </c>
      <c r="G33">
        <f t="shared" si="3"/>
        <v>21.366666666666664</v>
      </c>
      <c r="H33">
        <f t="shared" si="3"/>
        <v>39.133333333333333</v>
      </c>
      <c r="I33">
        <f t="shared" si="3"/>
        <v>21.733333333333334</v>
      </c>
      <c r="J33">
        <f t="shared" si="3"/>
        <v>2.9392</v>
      </c>
      <c r="K33">
        <f t="shared" si="3"/>
        <v>2.1162333333333332</v>
      </c>
      <c r="L33">
        <f t="shared" si="3"/>
        <v>2.1433333333333331</v>
      </c>
      <c r="M33">
        <f t="shared" si="3"/>
        <v>68.016666666666666</v>
      </c>
      <c r="N33">
        <f t="shared" si="3"/>
        <v>7.3666666666666645</v>
      </c>
      <c r="O33">
        <f t="shared" si="3"/>
        <v>3.0166666666666662</v>
      </c>
      <c r="P33">
        <f t="shared" si="3"/>
        <v>4.2399999999999993</v>
      </c>
      <c r="Q33">
        <f t="shared" si="3"/>
        <v>0.11</v>
      </c>
    </row>
    <row r="34" spans="3:17" x14ac:dyDescent="0.35">
      <c r="C34" s="13" t="s">
        <v>308</v>
      </c>
      <c r="F34">
        <f>AVERAGEIF($C$3:$C$28,"Rejeito Extracalha",F3:F28)</f>
        <v>7.5730769230769237</v>
      </c>
      <c r="G34">
        <f t="shared" ref="G34:Q34" si="4">AVERAGEIF($C$3:$C$28,"Rejeito Extracalha",G3:G28)</f>
        <v>42.438461538461539</v>
      </c>
      <c r="H34">
        <f t="shared" si="4"/>
        <v>29.03846153846154</v>
      </c>
      <c r="I34">
        <f t="shared" si="4"/>
        <v>15.600769230769231</v>
      </c>
      <c r="J34">
        <f t="shared" si="4"/>
        <v>2.6520384615384609</v>
      </c>
      <c r="K34">
        <f t="shared" si="4"/>
        <v>0.9454307692307693</v>
      </c>
      <c r="L34">
        <f t="shared" si="4"/>
        <v>1.0350307692307694</v>
      </c>
      <c r="M34">
        <f t="shared" si="4"/>
        <v>49.245384615384609</v>
      </c>
      <c r="N34">
        <f t="shared" si="4"/>
        <v>1.0110384615384616</v>
      </c>
      <c r="O34">
        <f t="shared" si="4"/>
        <v>0.14796153846153851</v>
      </c>
      <c r="P34">
        <f t="shared" si="4"/>
        <v>0.75307692307692287</v>
      </c>
      <c r="Q34">
        <f t="shared" si="4"/>
        <v>0.11000000000000003</v>
      </c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7"/>
  <sheetViews>
    <sheetView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27" sqref="B27"/>
    </sheetView>
  </sheetViews>
  <sheetFormatPr defaultColWidth="10" defaultRowHeight="14.5" x14ac:dyDescent="0.35"/>
  <cols>
    <col min="2" max="2" width="14.81640625" customWidth="1"/>
    <col min="4" max="5" width="12" customWidth="1"/>
    <col min="6" max="6" width="13.08984375" customWidth="1"/>
    <col min="7" max="7" width="12" customWidth="1"/>
  </cols>
  <sheetData>
    <row r="1" spans="2:20" ht="14.75" customHeight="1" x14ac:dyDescent="0.3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2:20" ht="27.75" customHeight="1" x14ac:dyDescent="0.35">
      <c r="B2" s="313" t="s">
        <v>422</v>
      </c>
      <c r="C2" s="313" t="s">
        <v>421</v>
      </c>
      <c r="D2" s="313" t="s">
        <v>420</v>
      </c>
      <c r="E2" s="313" t="s">
        <v>419</v>
      </c>
      <c r="F2" s="313" t="s">
        <v>418</v>
      </c>
      <c r="G2" s="313" t="s">
        <v>417</v>
      </c>
      <c r="H2" s="314" t="s">
        <v>263</v>
      </c>
      <c r="I2" s="314"/>
      <c r="J2" s="218" t="s">
        <v>326</v>
      </c>
      <c r="K2" s="218" t="s">
        <v>327</v>
      </c>
      <c r="L2" s="98" t="s">
        <v>271</v>
      </c>
      <c r="M2" s="314" t="s">
        <v>278</v>
      </c>
      <c r="N2" s="314"/>
      <c r="O2" s="314" t="s">
        <v>284</v>
      </c>
      <c r="P2" s="314"/>
      <c r="Q2" s="314" t="s">
        <v>294</v>
      </c>
      <c r="R2" s="314"/>
      <c r="S2" s="314" t="s">
        <v>303</v>
      </c>
      <c r="T2" s="314"/>
    </row>
    <row r="3" spans="2:20" ht="26.25" customHeight="1" x14ac:dyDescent="0.35">
      <c r="B3" s="313"/>
      <c r="C3" s="313"/>
      <c r="D3" s="313"/>
      <c r="E3" s="313"/>
      <c r="F3" s="313"/>
      <c r="G3" s="313"/>
      <c r="H3" s="86" t="s">
        <v>307</v>
      </c>
      <c r="I3" s="86" t="s">
        <v>309</v>
      </c>
      <c r="J3" s="214" t="s">
        <v>314</v>
      </c>
      <c r="K3" s="214" t="s">
        <v>315</v>
      </c>
      <c r="L3" s="97" t="s">
        <v>396</v>
      </c>
      <c r="M3" s="97" t="s">
        <v>397</v>
      </c>
      <c r="N3" s="97" t="s">
        <v>400</v>
      </c>
      <c r="O3" s="86" t="s">
        <v>317</v>
      </c>
      <c r="P3" s="86" t="s">
        <v>318</v>
      </c>
      <c r="Q3" s="86" t="s">
        <v>323</v>
      </c>
      <c r="R3" s="86" t="s">
        <v>322</v>
      </c>
      <c r="S3" s="86" t="s">
        <v>324</v>
      </c>
      <c r="T3" s="86" t="s">
        <v>325</v>
      </c>
    </row>
    <row r="4" spans="2:20" x14ac:dyDescent="0.35">
      <c r="B4" s="76" t="s">
        <v>34</v>
      </c>
      <c r="C4" s="76" t="s">
        <v>17</v>
      </c>
      <c r="D4" s="80" t="s">
        <v>4</v>
      </c>
      <c r="E4" s="85" t="s">
        <v>4</v>
      </c>
      <c r="F4" s="78" t="s">
        <v>4</v>
      </c>
      <c r="G4" s="77" t="s">
        <v>4</v>
      </c>
      <c r="H4" s="100">
        <v>752.9</v>
      </c>
      <c r="I4" s="101">
        <v>1060</v>
      </c>
      <c r="J4" s="215">
        <v>211.3</v>
      </c>
      <c r="K4" s="216">
        <v>1644</v>
      </c>
      <c r="L4" s="102">
        <v>907.5</v>
      </c>
      <c r="M4" s="103" t="s">
        <v>426</v>
      </c>
      <c r="N4" s="103" t="s">
        <v>432</v>
      </c>
      <c r="O4" s="100">
        <v>667.1</v>
      </c>
      <c r="P4" s="100">
        <v>8081.6</v>
      </c>
      <c r="Q4" s="100">
        <v>2670.5</v>
      </c>
      <c r="R4" s="100">
        <v>4213.7</v>
      </c>
      <c r="S4" s="76" t="s">
        <v>355</v>
      </c>
      <c r="T4" s="100">
        <v>10936.3</v>
      </c>
    </row>
    <row r="5" spans="2:20" x14ac:dyDescent="0.35">
      <c r="B5" s="76" t="s">
        <v>35</v>
      </c>
      <c r="C5" s="76" t="s">
        <v>17</v>
      </c>
      <c r="D5" s="82">
        <v>0.5</v>
      </c>
      <c r="E5" s="81">
        <v>2</v>
      </c>
      <c r="F5" s="84">
        <v>5</v>
      </c>
      <c r="G5" s="83">
        <v>25</v>
      </c>
      <c r="H5" s="76" t="s">
        <v>362</v>
      </c>
      <c r="I5" s="76" t="s">
        <v>61</v>
      </c>
      <c r="J5" s="217" t="s">
        <v>328</v>
      </c>
      <c r="K5" s="217" t="s">
        <v>336</v>
      </c>
      <c r="L5" s="75" t="s">
        <v>441</v>
      </c>
      <c r="M5" s="75" t="s">
        <v>427</v>
      </c>
      <c r="N5" s="75" t="s">
        <v>433</v>
      </c>
      <c r="O5" s="76" t="s">
        <v>336</v>
      </c>
      <c r="P5" s="76" t="s">
        <v>349</v>
      </c>
      <c r="Q5" s="76" t="s">
        <v>384</v>
      </c>
      <c r="R5" s="76" t="s">
        <v>356</v>
      </c>
      <c r="S5" s="76" t="s">
        <v>257</v>
      </c>
      <c r="T5" s="76" t="s">
        <v>356</v>
      </c>
    </row>
    <row r="6" spans="2:20" x14ac:dyDescent="0.35">
      <c r="B6" s="76" t="s">
        <v>36</v>
      </c>
      <c r="C6" s="76" t="s">
        <v>17</v>
      </c>
      <c r="D6" s="82">
        <v>8</v>
      </c>
      <c r="E6" s="81">
        <v>15</v>
      </c>
      <c r="F6" s="84">
        <v>35</v>
      </c>
      <c r="G6" s="83">
        <v>150</v>
      </c>
      <c r="H6" s="76" t="s">
        <v>62</v>
      </c>
      <c r="I6" s="76" t="s">
        <v>363</v>
      </c>
      <c r="J6" s="217" t="s">
        <v>329</v>
      </c>
      <c r="K6" s="217" t="s">
        <v>337</v>
      </c>
      <c r="L6" s="75" t="s">
        <v>442</v>
      </c>
      <c r="M6" s="75" t="s">
        <v>363</v>
      </c>
      <c r="N6" s="75" t="s">
        <v>434</v>
      </c>
      <c r="O6" s="76" t="s">
        <v>337</v>
      </c>
      <c r="P6" s="76" t="s">
        <v>350</v>
      </c>
      <c r="Q6" s="76" t="s">
        <v>386</v>
      </c>
      <c r="R6" s="76" t="s">
        <v>357</v>
      </c>
      <c r="S6" s="76" t="s">
        <v>262</v>
      </c>
      <c r="T6" s="76" t="s">
        <v>357</v>
      </c>
    </row>
    <row r="7" spans="2:20" x14ac:dyDescent="0.35">
      <c r="B7" s="76" t="s">
        <v>37</v>
      </c>
      <c r="C7" s="76" t="s">
        <v>17</v>
      </c>
      <c r="D7" s="82">
        <v>93</v>
      </c>
      <c r="E7" s="81">
        <v>150</v>
      </c>
      <c r="F7" s="84">
        <v>300</v>
      </c>
      <c r="G7" s="83">
        <v>750</v>
      </c>
      <c r="H7" s="76">
        <v>5.87</v>
      </c>
      <c r="I7" s="76">
        <v>22.7</v>
      </c>
      <c r="J7" s="217" t="s">
        <v>330</v>
      </c>
      <c r="K7" s="217">
        <v>21.7</v>
      </c>
      <c r="L7" s="102">
        <v>23.4</v>
      </c>
      <c r="M7" s="75">
        <v>18.8</v>
      </c>
      <c r="N7" s="75">
        <v>24.2</v>
      </c>
      <c r="O7" s="100">
        <v>11.3</v>
      </c>
      <c r="P7" s="100">
        <v>12.4</v>
      </c>
      <c r="Q7" s="76">
        <v>25.8</v>
      </c>
      <c r="R7" s="76">
        <v>143.69999999999999</v>
      </c>
      <c r="S7" s="100">
        <v>8.7899999999999991</v>
      </c>
      <c r="T7" s="100">
        <v>7.25</v>
      </c>
    </row>
    <row r="8" spans="2:20" x14ac:dyDescent="0.35">
      <c r="B8" s="76" t="s">
        <v>38</v>
      </c>
      <c r="C8" s="76" t="s">
        <v>17</v>
      </c>
      <c r="D8" s="80">
        <v>11.5</v>
      </c>
      <c r="E8" s="79" t="s">
        <v>4</v>
      </c>
      <c r="F8" s="78" t="s">
        <v>4</v>
      </c>
      <c r="G8" s="77" t="s">
        <v>4</v>
      </c>
      <c r="H8" s="76" t="s">
        <v>364</v>
      </c>
      <c r="I8" s="76" t="s">
        <v>365</v>
      </c>
      <c r="J8" s="217" t="s">
        <v>331</v>
      </c>
      <c r="K8" s="217" t="s">
        <v>338</v>
      </c>
      <c r="L8" s="75" t="s">
        <v>443</v>
      </c>
      <c r="M8" s="75" t="s">
        <v>428</v>
      </c>
      <c r="N8" s="75" t="s">
        <v>435</v>
      </c>
      <c r="O8" s="76" t="s">
        <v>346</v>
      </c>
      <c r="P8" s="76" t="s">
        <v>351</v>
      </c>
      <c r="Q8" s="76" t="s">
        <v>388</v>
      </c>
      <c r="R8" s="76" t="s">
        <v>389</v>
      </c>
      <c r="S8" s="76" t="s">
        <v>258</v>
      </c>
      <c r="T8" s="76" t="s">
        <v>358</v>
      </c>
    </row>
    <row r="9" spans="2:20" x14ac:dyDescent="0.35">
      <c r="B9" s="76" t="s">
        <v>39</v>
      </c>
      <c r="C9" s="76" t="s">
        <v>17</v>
      </c>
      <c r="D9" s="82">
        <v>0.4</v>
      </c>
      <c r="E9" s="81">
        <v>1.3</v>
      </c>
      <c r="F9" s="84">
        <v>3</v>
      </c>
      <c r="G9" s="83">
        <v>20</v>
      </c>
      <c r="H9" s="76" t="s">
        <v>362</v>
      </c>
      <c r="I9" s="76" t="s">
        <v>61</v>
      </c>
      <c r="J9" s="217" t="s">
        <v>332</v>
      </c>
      <c r="K9" s="217" t="s">
        <v>339</v>
      </c>
      <c r="L9" s="75" t="s">
        <v>441</v>
      </c>
      <c r="M9" s="75" t="s">
        <v>427</v>
      </c>
      <c r="N9" s="75" t="s">
        <v>433</v>
      </c>
      <c r="O9" s="76" t="s">
        <v>347</v>
      </c>
      <c r="P9" s="76" t="s">
        <v>349</v>
      </c>
      <c r="Q9" s="76" t="s">
        <v>391</v>
      </c>
      <c r="R9" s="76" t="s">
        <v>356</v>
      </c>
      <c r="S9" s="76" t="s">
        <v>257</v>
      </c>
      <c r="T9" s="76" t="s">
        <v>356</v>
      </c>
    </row>
    <row r="10" spans="2:20" x14ac:dyDescent="0.35">
      <c r="B10" s="76" t="s">
        <v>40</v>
      </c>
      <c r="C10" s="76" t="s">
        <v>17</v>
      </c>
      <c r="D10" s="82">
        <v>19.5</v>
      </c>
      <c r="E10" s="81">
        <v>72</v>
      </c>
      <c r="F10" s="84">
        <v>180</v>
      </c>
      <c r="G10" s="83">
        <v>900</v>
      </c>
      <c r="H10" s="76" t="s">
        <v>366</v>
      </c>
      <c r="I10" s="76" t="s">
        <v>260</v>
      </c>
      <c r="J10" s="217" t="s">
        <v>330</v>
      </c>
      <c r="K10" s="217" t="s">
        <v>340</v>
      </c>
      <c r="L10" s="75" t="s">
        <v>444</v>
      </c>
      <c r="M10" s="75" t="s">
        <v>429</v>
      </c>
      <c r="N10" s="75" t="s">
        <v>436</v>
      </c>
      <c r="O10" s="76" t="s">
        <v>340</v>
      </c>
      <c r="P10" s="76" t="s">
        <v>352</v>
      </c>
      <c r="Q10" s="76">
        <v>7.17</v>
      </c>
      <c r="R10" s="76">
        <v>6.05</v>
      </c>
      <c r="S10" s="76" t="s">
        <v>261</v>
      </c>
      <c r="T10" s="100">
        <v>8.6199999999999992</v>
      </c>
    </row>
    <row r="11" spans="2:20" x14ac:dyDescent="0.35">
      <c r="B11" s="76" t="s">
        <v>41</v>
      </c>
      <c r="C11" s="76" t="s">
        <v>17</v>
      </c>
      <c r="D11" s="82">
        <v>6</v>
      </c>
      <c r="E11" s="81">
        <v>25</v>
      </c>
      <c r="F11" s="84">
        <v>35</v>
      </c>
      <c r="G11" s="83">
        <v>90</v>
      </c>
      <c r="H11" s="76" t="s">
        <v>62</v>
      </c>
      <c r="I11" s="76" t="s">
        <v>363</v>
      </c>
      <c r="J11" s="217" t="s">
        <v>329</v>
      </c>
      <c r="K11" s="217" t="s">
        <v>337</v>
      </c>
      <c r="L11" s="75" t="s">
        <v>442</v>
      </c>
      <c r="M11" s="75" t="s">
        <v>363</v>
      </c>
      <c r="N11" s="75" t="s">
        <v>434</v>
      </c>
      <c r="O11" s="76" t="s">
        <v>337</v>
      </c>
      <c r="P11" s="100">
        <v>3.36</v>
      </c>
      <c r="Q11" s="76">
        <v>3.43</v>
      </c>
      <c r="R11" s="76">
        <v>7.37</v>
      </c>
      <c r="S11" s="76" t="s">
        <v>262</v>
      </c>
      <c r="T11" s="100">
        <v>6.02</v>
      </c>
    </row>
    <row r="12" spans="2:20" x14ac:dyDescent="0.35">
      <c r="B12" s="76" t="s">
        <v>42</v>
      </c>
      <c r="C12" s="76" t="s">
        <v>17</v>
      </c>
      <c r="D12" s="82">
        <v>49</v>
      </c>
      <c r="E12" s="81">
        <v>60</v>
      </c>
      <c r="F12" s="84">
        <v>200</v>
      </c>
      <c r="G12" s="83">
        <v>600</v>
      </c>
      <c r="H12" s="76">
        <v>4.46</v>
      </c>
      <c r="I12" s="76" t="s">
        <v>260</v>
      </c>
      <c r="J12" s="217" t="s">
        <v>330</v>
      </c>
      <c r="K12" s="217">
        <v>8.6999999999999993</v>
      </c>
      <c r="L12" s="75" t="s">
        <v>444</v>
      </c>
      <c r="M12" s="75">
        <v>4.01</v>
      </c>
      <c r="N12" s="75" t="s">
        <v>436</v>
      </c>
      <c r="O12" s="100">
        <v>8.02</v>
      </c>
      <c r="P12" s="100">
        <v>28.8</v>
      </c>
      <c r="Q12" s="76">
        <v>9.58</v>
      </c>
      <c r="R12" s="76">
        <v>9.34</v>
      </c>
      <c r="S12" s="76" t="s">
        <v>261</v>
      </c>
      <c r="T12" s="100">
        <v>18.100000000000001</v>
      </c>
    </row>
    <row r="13" spans="2:20" x14ac:dyDescent="0.35">
      <c r="B13" s="76" t="s">
        <v>43</v>
      </c>
      <c r="C13" s="76" t="s">
        <v>17</v>
      </c>
      <c r="D13" s="82">
        <v>75</v>
      </c>
      <c r="E13" s="81">
        <v>75</v>
      </c>
      <c r="F13" s="84">
        <v>150</v>
      </c>
      <c r="G13" s="83">
        <v>400</v>
      </c>
      <c r="H13" s="76" t="s">
        <v>367</v>
      </c>
      <c r="I13" s="76" t="s">
        <v>368</v>
      </c>
      <c r="J13" s="217" t="s">
        <v>333</v>
      </c>
      <c r="K13" s="217" t="s">
        <v>341</v>
      </c>
      <c r="L13" s="102">
        <v>7.19</v>
      </c>
      <c r="M13" s="75" t="s">
        <v>388</v>
      </c>
      <c r="N13" s="75">
        <v>8.5299999999999994</v>
      </c>
      <c r="O13" s="76" t="s">
        <v>348</v>
      </c>
      <c r="P13" s="100">
        <v>32.299999999999997</v>
      </c>
      <c r="Q13" s="76">
        <v>22.1</v>
      </c>
      <c r="R13" s="76">
        <v>9.3699999999999992</v>
      </c>
      <c r="S13" s="100">
        <v>9.0399999999999991</v>
      </c>
      <c r="T13" s="100">
        <v>45.5</v>
      </c>
    </row>
    <row r="14" spans="2:20" x14ac:dyDescent="0.35">
      <c r="B14" s="76" t="s">
        <v>44</v>
      </c>
      <c r="C14" s="76" t="s">
        <v>17</v>
      </c>
      <c r="D14" s="80" t="s">
        <v>4</v>
      </c>
      <c r="E14" s="79" t="s">
        <v>4</v>
      </c>
      <c r="F14" s="78" t="s">
        <v>4</v>
      </c>
      <c r="G14" s="77" t="s">
        <v>4</v>
      </c>
      <c r="H14" s="101">
        <v>7077</v>
      </c>
      <c r="I14" s="100">
        <v>12400.2</v>
      </c>
      <c r="J14" s="215">
        <v>21594.7</v>
      </c>
      <c r="K14" s="216">
        <v>66582</v>
      </c>
      <c r="L14" s="102">
        <v>42059.4</v>
      </c>
      <c r="M14" s="103">
        <v>16161.3</v>
      </c>
      <c r="N14" s="103">
        <v>59415.5</v>
      </c>
      <c r="O14" s="100">
        <v>22895.7</v>
      </c>
      <c r="P14" s="100">
        <v>35085.300000000003</v>
      </c>
      <c r="Q14" s="100">
        <v>49559</v>
      </c>
      <c r="R14" s="100">
        <v>26382.799999999999</v>
      </c>
      <c r="S14" s="100">
        <v>50861.3</v>
      </c>
      <c r="T14" s="100">
        <v>34257.199999999997</v>
      </c>
    </row>
    <row r="15" spans="2:20" x14ac:dyDescent="0.35">
      <c r="B15" s="76" t="s">
        <v>45</v>
      </c>
      <c r="C15" s="76" t="s">
        <v>17</v>
      </c>
      <c r="D15" s="80" t="s">
        <v>4</v>
      </c>
      <c r="E15" s="79" t="s">
        <v>4</v>
      </c>
      <c r="F15" s="78" t="s">
        <v>4</v>
      </c>
      <c r="G15" s="77" t="s">
        <v>4</v>
      </c>
      <c r="H15" s="101">
        <v>131</v>
      </c>
      <c r="I15" s="100">
        <v>492.8</v>
      </c>
      <c r="J15" s="215">
        <v>81.400000000000006</v>
      </c>
      <c r="K15" s="215">
        <v>588.4</v>
      </c>
      <c r="L15" s="102">
        <v>488.3</v>
      </c>
      <c r="M15" s="102">
        <v>354.7</v>
      </c>
      <c r="N15" s="102">
        <v>602.20000000000005</v>
      </c>
      <c r="O15" s="101">
        <v>227</v>
      </c>
      <c r="P15" s="101">
        <v>80</v>
      </c>
      <c r="Q15" s="100">
        <v>841.1</v>
      </c>
      <c r="R15" s="100">
        <v>6981.8</v>
      </c>
      <c r="S15" s="100">
        <v>254.5</v>
      </c>
      <c r="T15" s="100">
        <v>254.9</v>
      </c>
    </row>
    <row r="16" spans="2:20" x14ac:dyDescent="0.35">
      <c r="B16" s="76" t="s">
        <v>46</v>
      </c>
      <c r="C16" s="76" t="s">
        <v>17</v>
      </c>
      <c r="D16" s="82">
        <v>0.05</v>
      </c>
      <c r="E16" s="81">
        <v>0.5</v>
      </c>
      <c r="F16" s="84">
        <v>12</v>
      </c>
      <c r="G16" s="83">
        <v>70</v>
      </c>
      <c r="H16" s="76" t="s">
        <v>369</v>
      </c>
      <c r="I16" s="76" t="s">
        <v>370</v>
      </c>
      <c r="J16" s="217" t="s">
        <v>334</v>
      </c>
      <c r="K16" s="217">
        <v>0.151</v>
      </c>
      <c r="L16" s="75" t="s">
        <v>445</v>
      </c>
      <c r="M16" s="75" t="s">
        <v>430</v>
      </c>
      <c r="N16" s="75" t="s">
        <v>437</v>
      </c>
      <c r="O16" s="100">
        <v>0.03</v>
      </c>
      <c r="P16" s="76" t="s">
        <v>353</v>
      </c>
      <c r="Q16" s="76">
        <v>0.11600000000000001</v>
      </c>
      <c r="R16" s="76" t="s">
        <v>360</v>
      </c>
      <c r="S16" s="76" t="s">
        <v>359</v>
      </c>
      <c r="T16" s="76" t="s">
        <v>360</v>
      </c>
    </row>
    <row r="17" spans="2:20" x14ac:dyDescent="0.35">
      <c r="B17" s="76" t="s">
        <v>47</v>
      </c>
      <c r="C17" s="76" t="s">
        <v>17</v>
      </c>
      <c r="D17" s="82">
        <v>0.9</v>
      </c>
      <c r="E17" s="81">
        <v>30</v>
      </c>
      <c r="F17" s="84">
        <v>50</v>
      </c>
      <c r="G17" s="83">
        <v>120</v>
      </c>
      <c r="H17" s="76" t="s">
        <v>366</v>
      </c>
      <c r="I17" s="76" t="s">
        <v>260</v>
      </c>
      <c r="J17" s="217" t="s">
        <v>330</v>
      </c>
      <c r="K17" s="217" t="s">
        <v>340</v>
      </c>
      <c r="L17" s="75" t="s">
        <v>444</v>
      </c>
      <c r="M17" s="75" t="s">
        <v>429</v>
      </c>
      <c r="N17" s="75" t="s">
        <v>436</v>
      </c>
      <c r="O17" s="76" t="s">
        <v>340</v>
      </c>
      <c r="P17" s="76" t="s">
        <v>352</v>
      </c>
      <c r="Q17" s="76" t="s">
        <v>395</v>
      </c>
      <c r="R17" s="76" t="s">
        <v>394</v>
      </c>
      <c r="S17" s="76" t="s">
        <v>261</v>
      </c>
      <c r="T17" s="76" t="s">
        <v>361</v>
      </c>
    </row>
    <row r="18" spans="2:20" x14ac:dyDescent="0.35">
      <c r="B18" s="76" t="s">
        <v>48</v>
      </c>
      <c r="C18" s="76" t="s">
        <v>17</v>
      </c>
      <c r="D18" s="82">
        <v>21.5</v>
      </c>
      <c r="E18" s="81">
        <v>30</v>
      </c>
      <c r="F18" s="84">
        <v>70</v>
      </c>
      <c r="G18" s="83">
        <v>130</v>
      </c>
      <c r="H18" s="76" t="s">
        <v>366</v>
      </c>
      <c r="I18" s="76" t="s">
        <v>260</v>
      </c>
      <c r="J18" s="217" t="s">
        <v>330</v>
      </c>
      <c r="K18" s="217" t="s">
        <v>340</v>
      </c>
      <c r="L18" s="75" t="s">
        <v>444</v>
      </c>
      <c r="M18" s="75" t="s">
        <v>429</v>
      </c>
      <c r="N18" s="75" t="s">
        <v>436</v>
      </c>
      <c r="O18" s="76" t="s">
        <v>340</v>
      </c>
      <c r="P18" s="100">
        <v>12.3</v>
      </c>
      <c r="Q18" s="76" t="s">
        <v>395</v>
      </c>
      <c r="R18" s="75">
        <v>89.2</v>
      </c>
      <c r="S18" s="76" t="s">
        <v>261</v>
      </c>
      <c r="T18" s="76" t="s">
        <v>361</v>
      </c>
    </row>
    <row r="19" spans="2:20" x14ac:dyDescent="0.35">
      <c r="B19" s="76" t="s">
        <v>49</v>
      </c>
      <c r="C19" s="76" t="s">
        <v>17</v>
      </c>
      <c r="D19" s="82">
        <v>0.45</v>
      </c>
      <c r="E19" s="81">
        <v>2</v>
      </c>
      <c r="F19" s="84">
        <v>25</v>
      </c>
      <c r="G19" s="83">
        <v>100</v>
      </c>
      <c r="H19" s="76" t="s">
        <v>62</v>
      </c>
      <c r="I19" s="76" t="s">
        <v>363</v>
      </c>
      <c r="J19" s="217" t="s">
        <v>329</v>
      </c>
      <c r="K19" s="217" t="s">
        <v>337</v>
      </c>
      <c r="L19" s="75" t="s">
        <v>442</v>
      </c>
      <c r="M19" s="75" t="s">
        <v>363</v>
      </c>
      <c r="N19" s="75" t="s">
        <v>434</v>
      </c>
      <c r="O19" s="76" t="s">
        <v>337</v>
      </c>
      <c r="P19" s="76" t="s">
        <v>350</v>
      </c>
      <c r="Q19" s="76" t="s">
        <v>386</v>
      </c>
      <c r="R19" s="76" t="s">
        <v>357</v>
      </c>
      <c r="S19" s="76" t="s">
        <v>262</v>
      </c>
      <c r="T19" s="76" t="s">
        <v>357</v>
      </c>
    </row>
    <row r="20" spans="2:20" x14ac:dyDescent="0.35">
      <c r="B20" s="76" t="s">
        <v>50</v>
      </c>
      <c r="C20" s="76" t="s">
        <v>17</v>
      </c>
      <c r="D20" s="82">
        <v>0.5</v>
      </c>
      <c r="E20" s="81">
        <v>5</v>
      </c>
      <c r="F20" s="78" t="s">
        <v>4</v>
      </c>
      <c r="G20" s="77" t="s">
        <v>4</v>
      </c>
      <c r="H20" s="76" t="s">
        <v>62</v>
      </c>
      <c r="I20" s="76" t="s">
        <v>363</v>
      </c>
      <c r="J20" s="217" t="s">
        <v>329</v>
      </c>
      <c r="K20" s="217" t="s">
        <v>337</v>
      </c>
      <c r="L20" s="75" t="s">
        <v>442</v>
      </c>
      <c r="M20" s="75" t="s">
        <v>363</v>
      </c>
      <c r="N20" s="75" t="s">
        <v>434</v>
      </c>
      <c r="O20" s="76" t="s">
        <v>337</v>
      </c>
      <c r="P20" s="76" t="s">
        <v>350</v>
      </c>
      <c r="Q20" s="76" t="s">
        <v>386</v>
      </c>
      <c r="R20" s="76" t="s">
        <v>357</v>
      </c>
      <c r="S20" s="76" t="s">
        <v>262</v>
      </c>
      <c r="T20" s="76" t="s">
        <v>357</v>
      </c>
    </row>
    <row r="21" spans="2:20" x14ac:dyDescent="0.35">
      <c r="B21" s="76" t="s">
        <v>51</v>
      </c>
      <c r="C21" s="76" t="s">
        <v>17</v>
      </c>
      <c r="D21" s="80">
        <v>129</v>
      </c>
      <c r="E21" s="79" t="s">
        <v>4</v>
      </c>
      <c r="F21" s="78" t="s">
        <v>4</v>
      </c>
      <c r="G21" s="77">
        <v>1000</v>
      </c>
      <c r="H21" s="76" t="s">
        <v>364</v>
      </c>
      <c r="I21" s="76" t="s">
        <v>365</v>
      </c>
      <c r="J21" s="217" t="s">
        <v>331</v>
      </c>
      <c r="K21" s="217" t="s">
        <v>338</v>
      </c>
      <c r="L21" s="75" t="s">
        <v>443</v>
      </c>
      <c r="M21" s="75" t="s">
        <v>428</v>
      </c>
      <c r="N21" s="75" t="s">
        <v>435</v>
      </c>
      <c r="O21" s="76" t="s">
        <v>346</v>
      </c>
      <c r="P21" s="100">
        <v>38.6</v>
      </c>
      <c r="Q21" s="101">
        <v>13</v>
      </c>
      <c r="R21" s="101">
        <v>7</v>
      </c>
      <c r="S21" s="76" t="s">
        <v>258</v>
      </c>
      <c r="T21" s="100">
        <v>55.5</v>
      </c>
    </row>
    <row r="22" spans="2:20" x14ac:dyDescent="0.35">
      <c r="B22" s="76" t="s">
        <v>52</v>
      </c>
      <c r="C22" s="76" t="s">
        <v>17</v>
      </c>
      <c r="D22" s="80">
        <v>46.5</v>
      </c>
      <c r="E22" s="79">
        <v>300</v>
      </c>
      <c r="F22" s="78">
        <v>450</v>
      </c>
      <c r="G22" s="77">
        <v>2000</v>
      </c>
      <c r="H22" s="76" t="s">
        <v>371</v>
      </c>
      <c r="I22" s="76" t="s">
        <v>372</v>
      </c>
      <c r="J22" s="217" t="s">
        <v>335</v>
      </c>
      <c r="K22" s="217">
        <v>14.3</v>
      </c>
      <c r="L22" s="75" t="s">
        <v>446</v>
      </c>
      <c r="M22" s="75" t="s">
        <v>431</v>
      </c>
      <c r="N22" s="75">
        <v>11</v>
      </c>
      <c r="O22" s="100">
        <v>9.1</v>
      </c>
      <c r="P22" s="101">
        <v>23</v>
      </c>
      <c r="Q22" s="100">
        <v>11.9</v>
      </c>
      <c r="R22" s="76">
        <v>35.700000000000003</v>
      </c>
      <c r="S22" s="100">
        <v>9.84</v>
      </c>
      <c r="T22" s="100">
        <v>18.7</v>
      </c>
    </row>
    <row r="23" spans="2:20" x14ac:dyDescent="0.35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</row>
    <row r="24" spans="2:20" x14ac:dyDescent="0.35">
      <c r="J24" s="32"/>
      <c r="K24" s="32"/>
      <c r="L24" s="32"/>
      <c r="M24" s="32"/>
      <c r="N24" s="32"/>
      <c r="O24" s="32"/>
    </row>
    <row r="25" spans="2:20" x14ac:dyDescent="0.35">
      <c r="B25" s="36" t="s">
        <v>416</v>
      </c>
      <c r="J25" s="32"/>
      <c r="K25" s="32"/>
      <c r="L25" s="32"/>
      <c r="M25" s="32"/>
      <c r="N25" s="32"/>
      <c r="O25" s="32"/>
    </row>
    <row r="26" spans="2:20" x14ac:dyDescent="0.35">
      <c r="B26" s="36" t="s">
        <v>415</v>
      </c>
      <c r="J26" s="32"/>
      <c r="K26" s="32"/>
      <c r="L26" s="32"/>
      <c r="M26" s="32"/>
      <c r="N26" s="32"/>
      <c r="O26" s="32"/>
    </row>
    <row r="27" spans="2:20" x14ac:dyDescent="0.35">
      <c r="B27" s="219"/>
      <c r="C27" s="1" t="s">
        <v>539</v>
      </c>
      <c r="D27" s="1"/>
      <c r="E27" s="1"/>
    </row>
  </sheetData>
  <mergeCells count="11">
    <mergeCell ref="S2:T2"/>
    <mergeCell ref="D2:D3"/>
    <mergeCell ref="E2:E3"/>
    <mergeCell ref="F2:F3"/>
    <mergeCell ref="G2:G3"/>
    <mergeCell ref="Q2:R2"/>
    <mergeCell ref="B2:B3"/>
    <mergeCell ref="C2:C3"/>
    <mergeCell ref="H2:I2"/>
    <mergeCell ref="O2:P2"/>
    <mergeCell ref="M2:N2"/>
  </mergeCells>
  <conditionalFormatting sqref="H4:T22">
    <cfRule type="containsText" dxfId="15" priority="1" stopIfTrue="1" operator="containsText" text="&lt;">
      <formula>NOT(ISERROR(SEARCH("&lt;",H4)))</formula>
    </cfRule>
    <cfRule type="cellIs" dxfId="14" priority="2" operator="greaterThanOrEqual">
      <formula>$G4</formula>
    </cfRule>
    <cfRule type="cellIs" dxfId="13" priority="3" operator="greaterThanOrEqual">
      <formula>$F4</formula>
    </cfRule>
    <cfRule type="cellIs" dxfId="12" priority="4" operator="greaterThanOrEqual">
      <formula>$E4</formula>
    </cfRule>
    <cfRule type="cellIs" dxfId="11" priority="5" operator="greaterThanOrEqual">
      <formula>$D4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zoomScaleNormal="100" workbookViewId="0">
      <selection activeCell="K25" sqref="K25"/>
    </sheetView>
  </sheetViews>
  <sheetFormatPr defaultColWidth="10" defaultRowHeight="14.5" x14ac:dyDescent="0.35"/>
  <cols>
    <col min="2" max="2" width="14.81640625" customWidth="1"/>
    <col min="4" max="5" width="12" customWidth="1"/>
    <col min="8" max="8" width="10.81640625" bestFit="1" customWidth="1"/>
  </cols>
  <sheetData>
    <row r="1" spans="2:12" ht="14.75" customHeight="1" x14ac:dyDescent="0.3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2:12" ht="27.75" customHeight="1" x14ac:dyDescent="0.35">
      <c r="B2" s="189" t="s">
        <v>422</v>
      </c>
      <c r="C2" s="189" t="s">
        <v>421</v>
      </c>
      <c r="D2" s="189" t="s">
        <v>425</v>
      </c>
      <c r="E2" s="189" t="s">
        <v>424</v>
      </c>
      <c r="F2" s="314" t="s">
        <v>263</v>
      </c>
      <c r="G2" s="314"/>
      <c r="H2" s="314" t="s">
        <v>271</v>
      </c>
      <c r="I2" s="314"/>
      <c r="J2" s="188" t="s">
        <v>284</v>
      </c>
      <c r="K2" s="314" t="s">
        <v>294</v>
      </c>
      <c r="L2" s="314"/>
    </row>
    <row r="3" spans="2:12" x14ac:dyDescent="0.35">
      <c r="B3" s="189"/>
      <c r="C3" s="189"/>
      <c r="D3" s="189"/>
      <c r="E3" s="189"/>
      <c r="F3" s="189" t="s">
        <v>311</v>
      </c>
      <c r="G3" s="189" t="s">
        <v>313</v>
      </c>
      <c r="H3" s="189" t="s">
        <v>398</v>
      </c>
      <c r="I3" s="189" t="s">
        <v>399</v>
      </c>
      <c r="J3" s="189" t="s">
        <v>316</v>
      </c>
      <c r="K3" s="86" t="s">
        <v>535</v>
      </c>
      <c r="L3" s="189" t="s">
        <v>321</v>
      </c>
    </row>
    <row r="4" spans="2:12" x14ac:dyDescent="0.35">
      <c r="B4" s="87" t="s">
        <v>34</v>
      </c>
      <c r="C4" s="87" t="s">
        <v>17</v>
      </c>
      <c r="D4" s="90" t="s">
        <v>4</v>
      </c>
      <c r="E4" s="89" t="s">
        <v>4</v>
      </c>
      <c r="F4" s="91">
        <v>1166.5999999999999</v>
      </c>
      <c r="G4" s="91">
        <v>1010.1</v>
      </c>
      <c r="H4" s="91">
        <v>811.1</v>
      </c>
      <c r="I4" s="91">
        <v>1048</v>
      </c>
      <c r="J4" s="95">
        <v>589.20000000000005</v>
      </c>
      <c r="K4" s="100">
        <v>2935.3</v>
      </c>
      <c r="L4" s="91">
        <v>2222.4</v>
      </c>
    </row>
    <row r="5" spans="2:12" x14ac:dyDescent="0.35">
      <c r="B5" s="87" t="s">
        <v>35</v>
      </c>
      <c r="C5" s="87" t="s">
        <v>17</v>
      </c>
      <c r="D5" s="94" t="s">
        <v>4</v>
      </c>
      <c r="E5" s="93" t="s">
        <v>4</v>
      </c>
      <c r="F5" s="87" t="s">
        <v>373</v>
      </c>
      <c r="G5" s="87" t="s">
        <v>336</v>
      </c>
      <c r="H5" s="87" t="s">
        <v>449</v>
      </c>
      <c r="I5" s="87" t="s">
        <v>362</v>
      </c>
      <c r="J5" s="92" t="s">
        <v>61</v>
      </c>
      <c r="K5" s="76" t="s">
        <v>336</v>
      </c>
      <c r="L5" s="87" t="s">
        <v>356</v>
      </c>
    </row>
    <row r="6" spans="2:12" x14ac:dyDescent="0.35">
      <c r="B6" s="87" t="s">
        <v>36</v>
      </c>
      <c r="C6" s="87" t="s">
        <v>17</v>
      </c>
      <c r="D6" s="94">
        <v>5.9</v>
      </c>
      <c r="E6" s="93">
        <v>17</v>
      </c>
      <c r="F6" s="87" t="s">
        <v>374</v>
      </c>
      <c r="G6" s="87" t="s">
        <v>337</v>
      </c>
      <c r="H6" s="87" t="s">
        <v>450</v>
      </c>
      <c r="I6" s="87" t="s">
        <v>385</v>
      </c>
      <c r="J6" s="92" t="s">
        <v>62</v>
      </c>
      <c r="K6" s="76" t="s">
        <v>385</v>
      </c>
      <c r="L6" s="87" t="s">
        <v>357</v>
      </c>
    </row>
    <row r="7" spans="2:12" x14ac:dyDescent="0.35">
      <c r="B7" s="87" t="s">
        <v>37</v>
      </c>
      <c r="C7" s="87" t="s">
        <v>17</v>
      </c>
      <c r="D7" s="94" t="s">
        <v>4</v>
      </c>
      <c r="E7" s="93" t="s">
        <v>4</v>
      </c>
      <c r="F7" s="87">
        <v>7.65</v>
      </c>
      <c r="G7" s="87">
        <v>23.1</v>
      </c>
      <c r="H7" s="91">
        <v>4.91</v>
      </c>
      <c r="I7" s="91">
        <v>20.5</v>
      </c>
      <c r="J7" s="95">
        <v>7.39</v>
      </c>
      <c r="K7" s="76">
        <v>45.3</v>
      </c>
      <c r="L7" s="87">
        <v>25.2</v>
      </c>
    </row>
    <row r="8" spans="2:12" x14ac:dyDescent="0.35">
      <c r="B8" s="87" t="s">
        <v>38</v>
      </c>
      <c r="C8" s="87" t="s">
        <v>17</v>
      </c>
      <c r="D8" s="90" t="s">
        <v>4</v>
      </c>
      <c r="E8" s="89" t="s">
        <v>4</v>
      </c>
      <c r="F8" s="87" t="s">
        <v>375</v>
      </c>
      <c r="G8" s="87" t="s">
        <v>346</v>
      </c>
      <c r="H8" s="87" t="s">
        <v>451</v>
      </c>
      <c r="I8" s="87" t="s">
        <v>387</v>
      </c>
      <c r="J8" s="92" t="s">
        <v>344</v>
      </c>
      <c r="K8" s="76" t="s">
        <v>387</v>
      </c>
      <c r="L8" s="87" t="s">
        <v>389</v>
      </c>
    </row>
    <row r="9" spans="2:12" x14ac:dyDescent="0.35">
      <c r="B9" s="87" t="s">
        <v>39</v>
      </c>
      <c r="C9" s="87" t="s">
        <v>17</v>
      </c>
      <c r="D9" s="94">
        <v>0.6</v>
      </c>
      <c r="E9" s="93">
        <v>3.5</v>
      </c>
      <c r="F9" s="87" t="s">
        <v>373</v>
      </c>
      <c r="G9" s="87" t="s">
        <v>336</v>
      </c>
      <c r="H9" s="87" t="s">
        <v>449</v>
      </c>
      <c r="I9" s="87" t="s">
        <v>362</v>
      </c>
      <c r="J9" s="92" t="s">
        <v>259</v>
      </c>
      <c r="K9" s="76" t="s">
        <v>390</v>
      </c>
      <c r="L9" s="87" t="s">
        <v>392</v>
      </c>
    </row>
    <row r="10" spans="2:12" x14ac:dyDescent="0.35">
      <c r="B10" s="87" t="s">
        <v>40</v>
      </c>
      <c r="C10" s="87" t="s">
        <v>17</v>
      </c>
      <c r="D10" s="94">
        <v>35</v>
      </c>
      <c r="E10" s="93">
        <v>91.3</v>
      </c>
      <c r="F10" s="87" t="s">
        <v>376</v>
      </c>
      <c r="G10" s="87">
        <v>4.7</v>
      </c>
      <c r="H10" s="87" t="s">
        <v>452</v>
      </c>
      <c r="I10" s="87" t="s">
        <v>393</v>
      </c>
      <c r="J10" s="92" t="s">
        <v>260</v>
      </c>
      <c r="K10" s="76" t="s">
        <v>393</v>
      </c>
      <c r="L10" s="87" t="s">
        <v>394</v>
      </c>
    </row>
    <row r="11" spans="2:12" x14ac:dyDescent="0.35">
      <c r="B11" s="87" t="s">
        <v>41</v>
      </c>
      <c r="C11" s="87" t="s">
        <v>17</v>
      </c>
      <c r="D11" s="94" t="s">
        <v>4</v>
      </c>
      <c r="E11" s="93" t="s">
        <v>4</v>
      </c>
      <c r="F11" s="87" t="s">
        <v>374</v>
      </c>
      <c r="G11" s="87" t="s">
        <v>337</v>
      </c>
      <c r="H11" s="87" t="s">
        <v>450</v>
      </c>
      <c r="I11" s="87" t="s">
        <v>385</v>
      </c>
      <c r="J11" s="92" t="s">
        <v>62</v>
      </c>
      <c r="K11" s="76">
        <v>3.89</v>
      </c>
      <c r="L11" s="87">
        <v>4.4000000000000004</v>
      </c>
    </row>
    <row r="12" spans="2:12" x14ac:dyDescent="0.35">
      <c r="B12" s="87" t="s">
        <v>42</v>
      </c>
      <c r="C12" s="87" t="s">
        <v>17</v>
      </c>
      <c r="D12" s="94">
        <v>35.700000000000003</v>
      </c>
      <c r="E12" s="93">
        <v>197</v>
      </c>
      <c r="F12" s="87">
        <v>6.96</v>
      </c>
      <c r="G12" s="87">
        <v>11.7</v>
      </c>
      <c r="H12" s="91">
        <v>6.05</v>
      </c>
      <c r="I12" s="87" t="s">
        <v>393</v>
      </c>
      <c r="J12" s="88">
        <v>7</v>
      </c>
      <c r="K12" s="76">
        <v>4.87</v>
      </c>
      <c r="L12" s="87">
        <v>11.1</v>
      </c>
    </row>
    <row r="13" spans="2:12" x14ac:dyDescent="0.35">
      <c r="B13" s="87" t="s">
        <v>43</v>
      </c>
      <c r="C13" s="87" t="s">
        <v>17</v>
      </c>
      <c r="D13" s="94">
        <v>37.299999999999997</v>
      </c>
      <c r="E13" s="93">
        <v>90</v>
      </c>
      <c r="F13" s="87">
        <v>11.5</v>
      </c>
      <c r="G13" s="87">
        <v>8.24</v>
      </c>
      <c r="H13" s="91">
        <v>9.0500000000000007</v>
      </c>
      <c r="I13" s="91">
        <v>7.97</v>
      </c>
      <c r="J13" s="92" t="s">
        <v>345</v>
      </c>
      <c r="K13" s="76">
        <v>22.5</v>
      </c>
      <c r="L13" s="87">
        <v>16.8</v>
      </c>
    </row>
    <row r="14" spans="2:12" x14ac:dyDescent="0.35">
      <c r="B14" s="87" t="s">
        <v>44</v>
      </c>
      <c r="C14" s="87" t="s">
        <v>17</v>
      </c>
      <c r="D14" s="90" t="s">
        <v>4</v>
      </c>
      <c r="E14" s="89" t="s">
        <v>4</v>
      </c>
      <c r="F14" s="91">
        <v>4726.1000000000004</v>
      </c>
      <c r="G14" s="91">
        <v>9369.7000000000007</v>
      </c>
      <c r="H14" s="91">
        <v>27332</v>
      </c>
      <c r="I14" s="91">
        <v>53051.1</v>
      </c>
      <c r="J14" s="95">
        <v>24309.599999999999</v>
      </c>
      <c r="K14" s="100">
        <v>46862.3</v>
      </c>
      <c r="L14" s="91">
        <v>40692.5</v>
      </c>
    </row>
    <row r="15" spans="2:12" x14ac:dyDescent="0.35">
      <c r="B15" s="87" t="s">
        <v>45</v>
      </c>
      <c r="C15" s="87" t="s">
        <v>17</v>
      </c>
      <c r="D15" s="90" t="s">
        <v>4</v>
      </c>
      <c r="E15" s="89" t="s">
        <v>4</v>
      </c>
      <c r="F15" s="91">
        <v>175.2</v>
      </c>
      <c r="G15" s="96">
        <v>569</v>
      </c>
      <c r="H15" s="91">
        <v>117.3</v>
      </c>
      <c r="I15" s="91">
        <v>584.5</v>
      </c>
      <c r="J15" s="95">
        <v>216.2</v>
      </c>
      <c r="K15" s="100">
        <v>1813.6</v>
      </c>
      <c r="L15" s="91">
        <v>756.3</v>
      </c>
    </row>
    <row r="16" spans="2:12" x14ac:dyDescent="0.35">
      <c r="B16" s="87" t="s">
        <v>46</v>
      </c>
      <c r="C16" s="87" t="s">
        <v>17</v>
      </c>
      <c r="D16" s="94">
        <v>0.17</v>
      </c>
      <c r="E16" s="93">
        <v>0.48599999999999999</v>
      </c>
      <c r="F16" s="87" t="s">
        <v>377</v>
      </c>
      <c r="G16" s="87" t="s">
        <v>378</v>
      </c>
      <c r="H16" s="87" t="s">
        <v>453</v>
      </c>
      <c r="I16" s="87" t="s">
        <v>369</v>
      </c>
      <c r="J16" s="95">
        <v>3.3000000000000002E-2</v>
      </c>
      <c r="K16" s="95">
        <v>0.105</v>
      </c>
      <c r="L16" s="95">
        <v>6.5000000000000002E-2</v>
      </c>
    </row>
    <row r="17" spans="2:14" x14ac:dyDescent="0.35">
      <c r="B17" s="87" t="s">
        <v>47</v>
      </c>
      <c r="C17" s="87" t="s">
        <v>17</v>
      </c>
      <c r="D17" s="94" t="s">
        <v>4</v>
      </c>
      <c r="E17" s="93" t="s">
        <v>4</v>
      </c>
      <c r="F17" s="87" t="s">
        <v>376</v>
      </c>
      <c r="G17" s="87" t="s">
        <v>379</v>
      </c>
      <c r="H17" s="87" t="s">
        <v>452</v>
      </c>
      <c r="I17" s="87" t="s">
        <v>393</v>
      </c>
      <c r="J17" s="92" t="s">
        <v>260</v>
      </c>
      <c r="K17" s="76" t="s">
        <v>393</v>
      </c>
      <c r="L17" s="87" t="s">
        <v>394</v>
      </c>
    </row>
    <row r="18" spans="2:14" x14ac:dyDescent="0.35">
      <c r="B18" s="87" t="s">
        <v>48</v>
      </c>
      <c r="C18" s="87" t="s">
        <v>17</v>
      </c>
      <c r="D18" s="94">
        <v>18</v>
      </c>
      <c r="E18" s="93">
        <v>35.9</v>
      </c>
      <c r="F18" s="87" t="s">
        <v>376</v>
      </c>
      <c r="G18" s="87" t="s">
        <v>379</v>
      </c>
      <c r="H18" s="87" t="s">
        <v>452</v>
      </c>
      <c r="I18" s="87" t="s">
        <v>393</v>
      </c>
      <c r="J18" s="92" t="s">
        <v>260</v>
      </c>
      <c r="K18" s="76" t="s">
        <v>393</v>
      </c>
      <c r="L18" s="87" t="s">
        <v>394</v>
      </c>
    </row>
    <row r="19" spans="2:14" x14ac:dyDescent="0.35">
      <c r="B19" s="87" t="s">
        <v>49</v>
      </c>
      <c r="C19" s="87" t="s">
        <v>17</v>
      </c>
      <c r="D19" s="94" t="s">
        <v>4</v>
      </c>
      <c r="E19" s="93" t="s">
        <v>4</v>
      </c>
      <c r="F19" s="87" t="s">
        <v>374</v>
      </c>
      <c r="G19" s="87" t="s">
        <v>337</v>
      </c>
      <c r="H19" s="87" t="s">
        <v>450</v>
      </c>
      <c r="I19" s="87" t="s">
        <v>385</v>
      </c>
      <c r="J19" s="92" t="s">
        <v>62</v>
      </c>
      <c r="K19" s="76" t="s">
        <v>385</v>
      </c>
      <c r="L19" s="87" t="s">
        <v>357</v>
      </c>
    </row>
    <row r="20" spans="2:14" x14ac:dyDescent="0.35">
      <c r="B20" s="87" t="s">
        <v>50</v>
      </c>
      <c r="C20" s="87" t="s">
        <v>17</v>
      </c>
      <c r="D20" s="90" t="s">
        <v>4</v>
      </c>
      <c r="E20" s="89" t="s">
        <v>4</v>
      </c>
      <c r="F20" s="87" t="s">
        <v>374</v>
      </c>
      <c r="G20" s="87" t="s">
        <v>337</v>
      </c>
      <c r="H20" s="87" t="s">
        <v>450</v>
      </c>
      <c r="I20" s="87" t="s">
        <v>385</v>
      </c>
      <c r="J20" s="92" t="s">
        <v>62</v>
      </c>
      <c r="K20" s="76" t="s">
        <v>385</v>
      </c>
      <c r="L20" s="87" t="s">
        <v>357</v>
      </c>
    </row>
    <row r="21" spans="2:14" x14ac:dyDescent="0.35">
      <c r="B21" s="87" t="s">
        <v>51</v>
      </c>
      <c r="C21" s="87" t="s">
        <v>17</v>
      </c>
      <c r="D21" s="90" t="s">
        <v>4</v>
      </c>
      <c r="E21" s="89" t="s">
        <v>4</v>
      </c>
      <c r="F21" s="91">
        <v>7.58</v>
      </c>
      <c r="G21" s="87" t="s">
        <v>346</v>
      </c>
      <c r="H21" s="87" t="s">
        <v>451</v>
      </c>
      <c r="I21" s="87" t="s">
        <v>387</v>
      </c>
      <c r="J21" s="92" t="s">
        <v>344</v>
      </c>
      <c r="K21" s="100">
        <v>16.399999999999999</v>
      </c>
      <c r="L21" s="91">
        <v>12.1</v>
      </c>
    </row>
    <row r="22" spans="2:14" x14ac:dyDescent="0.35">
      <c r="B22" s="87" t="s">
        <v>52</v>
      </c>
      <c r="C22" s="87" t="s">
        <v>17</v>
      </c>
      <c r="D22" s="90">
        <v>123</v>
      </c>
      <c r="E22" s="89">
        <v>315</v>
      </c>
      <c r="F22" s="87" t="s">
        <v>380</v>
      </c>
      <c r="G22" s="87" t="s">
        <v>381</v>
      </c>
      <c r="H22" s="87" t="s">
        <v>454</v>
      </c>
      <c r="I22" s="91">
        <v>8.8000000000000007</v>
      </c>
      <c r="J22" s="88">
        <v>9</v>
      </c>
      <c r="K22" s="76">
        <v>9.93</v>
      </c>
      <c r="L22" s="87">
        <v>11.7</v>
      </c>
    </row>
    <row r="23" spans="2:14" x14ac:dyDescent="0.35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2:14" x14ac:dyDescent="0.35">
      <c r="G24" s="32"/>
      <c r="H24" s="32"/>
      <c r="I24" s="32"/>
      <c r="J24" s="32"/>
    </row>
    <row r="25" spans="2:14" ht="14.5" customHeight="1" x14ac:dyDescent="0.35">
      <c r="B25" s="190" t="s">
        <v>423</v>
      </c>
      <c r="C25" s="190"/>
      <c r="D25" s="190"/>
      <c r="E25" s="190"/>
      <c r="F25" s="190"/>
      <c r="G25" s="190"/>
      <c r="H25" s="190"/>
      <c r="I25" s="190"/>
      <c r="J25" s="190"/>
      <c r="L25" s="190"/>
      <c r="M25" s="190"/>
      <c r="N25" s="190"/>
    </row>
    <row r="26" spans="2:14" x14ac:dyDescent="0.35">
      <c r="B26" s="36"/>
      <c r="G26" s="32"/>
      <c r="H26" s="32"/>
      <c r="I26" s="32"/>
      <c r="J26" s="32"/>
    </row>
  </sheetData>
  <mergeCells count="3">
    <mergeCell ref="K2:L2"/>
    <mergeCell ref="F2:G2"/>
    <mergeCell ref="H2:I2"/>
  </mergeCells>
  <conditionalFormatting sqref="F4:J22 L4:L22">
    <cfRule type="containsText" dxfId="10" priority="9" stopIfTrue="1" operator="containsText" text="&lt;">
      <formula>NOT(ISERROR(SEARCH("&lt;",F4)))</formula>
    </cfRule>
    <cfRule type="cellIs" dxfId="9" priority="10" operator="greaterThanOrEqual">
      <formula>$E4</formula>
    </cfRule>
    <cfRule type="cellIs" dxfId="8" priority="11" operator="greaterThanOrEqual">
      <formula>$D4</formula>
    </cfRule>
  </conditionalFormatting>
  <conditionalFormatting sqref="K16">
    <cfRule type="containsText" dxfId="7" priority="1" stopIfTrue="1" operator="containsText" text="&lt;">
      <formula>NOT(ISERROR(SEARCH("&lt;",K16)))</formula>
    </cfRule>
    <cfRule type="cellIs" dxfId="6" priority="2" operator="greaterThanOrEqual">
      <formula>$E16</formula>
    </cfRule>
    <cfRule type="cellIs" dxfId="5" priority="3" operator="greaterThanOrEqual">
      <formula>$D16</formula>
    </cfRule>
  </conditionalFormatting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text="&lt;" id="{B9311026-840D-4465-B31E-0E8A4E2752B4}">
            <xm:f>NOT(ISERROR(SEARCH("&lt;",'Resultados de Metais Extracalha'!K4)))</xm:f>
            <x14:dxf>
              <font>
                <color theme="2" tint="-0.24994659260841701"/>
              </font>
            </x14:dxf>
          </x14:cfRule>
          <x14:cfRule type="cellIs" priority="5" operator="greaterThanOrEqual" id="{D09DD836-3B81-49E0-BD66-96D2D5760CFC}">
            <xm:f>'Resultados de Metais Extracalha'!$G4</xm:f>
            <x14:dxf>
              <font>
                <b/>
                <i val="0"/>
              </font>
              <fill>
                <patternFill>
                  <bgColor rgb="FFD4B7EF"/>
                </patternFill>
              </fill>
            </x14:dxf>
          </x14:cfRule>
          <x14:cfRule type="cellIs" priority="6" operator="greaterThanOrEqual" id="{A1D0A1B3-A9E9-4852-A3DF-D02EC5C4D443}">
            <xm:f>'Resultados de Metais Extracalha'!$F4</xm:f>
            <x14:dxf>
              <font>
                <b/>
                <i val="0"/>
              </font>
              <fill>
                <patternFill>
                  <bgColor rgb="FFC6E0B4"/>
                </patternFill>
              </fill>
            </x14:dxf>
          </x14:cfRule>
          <x14:cfRule type="cellIs" priority="7" operator="greaterThanOrEqual" id="{1278522A-7051-4D13-BF4C-F4442DBEA1AF}">
            <xm:f>'Resultados de Metais Extracalha'!$E4</xm:f>
            <x14:dxf>
              <font>
                <b/>
                <i val="0"/>
              </font>
              <fill>
                <patternFill>
                  <bgColor rgb="FFBDD7EE"/>
                </patternFill>
              </fill>
            </x14:dxf>
          </x14:cfRule>
          <x14:cfRule type="cellIs" priority="8" operator="greaterThanOrEqual" id="{D569A14B-4682-4D0A-AC0A-6C9C86BC2615}">
            <xm:f>'Resultados de Metais Extracalha'!$D4</xm:f>
            <x14:dxf>
              <font>
                <b/>
                <i val="0"/>
              </font>
              <fill>
                <patternFill>
                  <bgColor theme="2" tint="-9.9948118533890809E-2"/>
                </patternFill>
              </fill>
            </x14:dxf>
          </x14:cfRule>
          <xm:sqref>K4:K15 K17:K22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40" sqref="L40"/>
    </sheetView>
  </sheetViews>
  <sheetFormatPr defaultColWidth="9.08984375" defaultRowHeight="10.5" x14ac:dyDescent="0.25"/>
  <cols>
    <col min="1" max="1" width="7.08984375" style="128" customWidth="1"/>
    <col min="2" max="2" width="34.1796875" style="128" customWidth="1"/>
    <col min="3" max="3" width="10.81640625" style="128" bestFit="1" customWidth="1"/>
    <col min="4" max="4" width="8.81640625" style="128" bestFit="1" customWidth="1"/>
    <col min="5" max="9" width="10.90625" style="128" customWidth="1"/>
    <col min="10" max="10" width="10.1796875" style="128" bestFit="1" customWidth="1"/>
    <col min="11" max="11" width="10.81640625" style="128" bestFit="1" customWidth="1"/>
    <col min="12" max="17" width="8.54296875" style="128" bestFit="1" customWidth="1"/>
    <col min="18" max="16384" width="9.08984375" style="128"/>
  </cols>
  <sheetData>
    <row r="1" spans="2:17" ht="14.5" x14ac:dyDescent="0.3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2:17" s="129" customFormat="1" x14ac:dyDescent="0.25">
      <c r="B2" s="322" t="s">
        <v>422</v>
      </c>
      <c r="C2" s="322" t="s">
        <v>491</v>
      </c>
      <c r="D2" s="322" t="s">
        <v>492</v>
      </c>
      <c r="E2" s="322" t="s">
        <v>493</v>
      </c>
      <c r="F2" s="322"/>
      <c r="G2" s="322"/>
      <c r="H2" s="322"/>
      <c r="I2" s="322"/>
      <c r="J2" s="322" t="s">
        <v>499</v>
      </c>
      <c r="K2" s="322" t="s">
        <v>500</v>
      </c>
      <c r="L2" s="149" t="s">
        <v>263</v>
      </c>
      <c r="M2" s="149" t="s">
        <v>271</v>
      </c>
      <c r="N2" s="149" t="s">
        <v>278</v>
      </c>
      <c r="O2" s="149" t="s">
        <v>284</v>
      </c>
      <c r="P2" s="149" t="s">
        <v>294</v>
      </c>
      <c r="Q2" s="149" t="s">
        <v>303</v>
      </c>
    </row>
    <row r="3" spans="2:17" s="129" customFormat="1" x14ac:dyDescent="0.25">
      <c r="B3" s="322"/>
      <c r="C3" s="322"/>
      <c r="D3" s="322"/>
      <c r="E3" s="150" t="s">
        <v>494</v>
      </c>
      <c r="F3" s="150" t="s">
        <v>495</v>
      </c>
      <c r="G3" s="150" t="s">
        <v>496</v>
      </c>
      <c r="H3" s="150" t="s">
        <v>497</v>
      </c>
      <c r="I3" s="150" t="s">
        <v>498</v>
      </c>
      <c r="J3" s="322"/>
      <c r="K3" s="322"/>
      <c r="L3" s="150" t="s">
        <v>307</v>
      </c>
      <c r="M3" s="150" t="s">
        <v>396</v>
      </c>
      <c r="N3" s="150" t="s">
        <v>397</v>
      </c>
      <c r="O3" s="150" t="s">
        <v>317</v>
      </c>
      <c r="P3" s="150" t="s">
        <v>323</v>
      </c>
      <c r="Q3" s="150" t="s">
        <v>324</v>
      </c>
    </row>
    <row r="4" spans="2:17" x14ac:dyDescent="0.25">
      <c r="B4" s="130" t="s">
        <v>53</v>
      </c>
      <c r="C4" s="173" t="s">
        <v>4</v>
      </c>
      <c r="D4" s="318" t="s">
        <v>4</v>
      </c>
      <c r="E4" s="175" t="s">
        <v>103</v>
      </c>
      <c r="F4" s="175" t="s">
        <v>104</v>
      </c>
      <c r="G4" s="175" t="s">
        <v>105</v>
      </c>
      <c r="H4" s="175" t="s">
        <v>106</v>
      </c>
      <c r="I4" s="175" t="s">
        <v>107</v>
      </c>
      <c r="J4" s="175" t="s">
        <v>108</v>
      </c>
      <c r="K4" s="174" t="s">
        <v>4</v>
      </c>
      <c r="L4" s="135">
        <v>6.62</v>
      </c>
      <c r="M4" s="135">
        <v>6.62</v>
      </c>
      <c r="N4" s="135">
        <v>6.71</v>
      </c>
      <c r="O4" s="135">
        <v>6.13</v>
      </c>
      <c r="P4" s="134">
        <v>6.51</v>
      </c>
      <c r="Q4" s="134">
        <v>5.87</v>
      </c>
    </row>
    <row r="5" spans="2:17" x14ac:dyDescent="0.25">
      <c r="B5" s="130" t="s">
        <v>54</v>
      </c>
      <c r="C5" s="173"/>
      <c r="D5" s="318"/>
      <c r="E5" s="148"/>
      <c r="F5" s="148"/>
      <c r="G5" s="148"/>
      <c r="H5" s="148"/>
      <c r="I5" s="148"/>
      <c r="J5" s="148">
        <v>3</v>
      </c>
      <c r="K5" s="174" t="s">
        <v>60</v>
      </c>
      <c r="L5" s="135">
        <v>2.06</v>
      </c>
      <c r="M5" s="135">
        <v>2.11</v>
      </c>
      <c r="N5" s="135">
        <v>2.02</v>
      </c>
      <c r="O5" s="135">
        <v>1.9</v>
      </c>
      <c r="P5" s="134">
        <v>1.6</v>
      </c>
      <c r="Q5" s="134">
        <v>1.7</v>
      </c>
    </row>
    <row r="6" spans="2:17" x14ac:dyDescent="0.25">
      <c r="B6" s="130" t="s">
        <v>21</v>
      </c>
      <c r="C6" s="173"/>
      <c r="D6" s="318"/>
      <c r="E6" s="148"/>
      <c r="F6" s="148"/>
      <c r="G6" s="148"/>
      <c r="H6" s="148"/>
      <c r="I6" s="148"/>
      <c r="J6" s="148">
        <v>3</v>
      </c>
      <c r="K6" s="174" t="s">
        <v>29</v>
      </c>
      <c r="L6" s="133">
        <v>30.8</v>
      </c>
      <c r="M6" s="134">
        <v>32.5</v>
      </c>
      <c r="N6" s="133">
        <v>29.3</v>
      </c>
      <c r="O6" s="133">
        <v>33.6</v>
      </c>
      <c r="P6" s="134">
        <v>42.7</v>
      </c>
      <c r="Q6" s="134">
        <v>36.200000000000003</v>
      </c>
    </row>
    <row r="7" spans="2:17" x14ac:dyDescent="0.25">
      <c r="B7" s="130" t="s">
        <v>55</v>
      </c>
      <c r="C7" s="173"/>
      <c r="D7" s="318"/>
      <c r="E7" s="148"/>
      <c r="F7" s="148"/>
      <c r="G7" s="148"/>
      <c r="H7" s="148"/>
      <c r="I7" s="148"/>
      <c r="J7" s="148">
        <v>3</v>
      </c>
      <c r="K7" s="174" t="s">
        <v>29</v>
      </c>
      <c r="L7" s="135">
        <v>3.05</v>
      </c>
      <c r="M7" s="134">
        <v>3.7</v>
      </c>
      <c r="N7" s="135">
        <v>3.78</v>
      </c>
      <c r="O7" s="135">
        <v>4.2300000000000004</v>
      </c>
      <c r="P7" s="134">
        <v>7.17</v>
      </c>
      <c r="Q7" s="134">
        <v>4.76</v>
      </c>
    </row>
    <row r="8" spans="2:17" x14ac:dyDescent="0.25">
      <c r="B8" s="130" t="s">
        <v>56</v>
      </c>
      <c r="C8" s="173"/>
      <c r="D8" s="318"/>
      <c r="E8" s="148"/>
      <c r="F8" s="148"/>
      <c r="G8" s="148"/>
      <c r="H8" s="148"/>
      <c r="I8" s="148"/>
      <c r="J8" s="148">
        <v>3</v>
      </c>
      <c r="K8" s="174" t="s">
        <v>29</v>
      </c>
      <c r="L8" s="135">
        <v>10.07</v>
      </c>
      <c r="M8" s="134">
        <v>10.050000000000001</v>
      </c>
      <c r="N8" s="135">
        <v>9.67</v>
      </c>
      <c r="O8" s="135">
        <v>11.51</v>
      </c>
      <c r="P8" s="134">
        <v>17.84</v>
      </c>
      <c r="Q8" s="134">
        <v>9.0399999999999991</v>
      </c>
    </row>
    <row r="9" spans="2:17" x14ac:dyDescent="0.25">
      <c r="B9" s="130" t="s">
        <v>57</v>
      </c>
      <c r="C9" s="131" t="s">
        <v>109</v>
      </c>
      <c r="D9" s="318"/>
      <c r="E9" s="132" t="s">
        <v>110</v>
      </c>
      <c r="F9" s="132" t="s">
        <v>111</v>
      </c>
      <c r="G9" s="132" t="s">
        <v>112</v>
      </c>
      <c r="H9" s="132" t="s">
        <v>113</v>
      </c>
      <c r="I9" s="132" t="s">
        <v>114</v>
      </c>
      <c r="J9" s="132">
        <v>2</v>
      </c>
      <c r="K9" s="136" t="s">
        <v>29</v>
      </c>
      <c r="L9" s="133" t="s">
        <v>354</v>
      </c>
      <c r="M9" s="135" t="s">
        <v>354</v>
      </c>
      <c r="N9" s="133" t="s">
        <v>354</v>
      </c>
      <c r="O9" s="133" t="s">
        <v>354</v>
      </c>
      <c r="P9" s="133" t="s">
        <v>354</v>
      </c>
      <c r="Q9" s="134">
        <v>0.76</v>
      </c>
    </row>
    <row r="10" spans="2:17" x14ac:dyDescent="0.25">
      <c r="B10" s="130" t="s">
        <v>58</v>
      </c>
      <c r="C10" s="131" t="s">
        <v>109</v>
      </c>
      <c r="D10" s="318"/>
      <c r="E10" s="148" t="s">
        <v>115</v>
      </c>
      <c r="F10" s="148" t="s">
        <v>116</v>
      </c>
      <c r="G10" s="148" t="s">
        <v>117</v>
      </c>
      <c r="H10" s="148" t="s">
        <v>118</v>
      </c>
      <c r="I10" s="148" t="s">
        <v>119</v>
      </c>
      <c r="J10" s="148">
        <v>2</v>
      </c>
      <c r="K10" s="136" t="s">
        <v>29</v>
      </c>
      <c r="L10" s="133" t="s">
        <v>354</v>
      </c>
      <c r="M10" s="135" t="s">
        <v>354</v>
      </c>
      <c r="N10" s="133" t="s">
        <v>354</v>
      </c>
      <c r="O10" s="133" t="s">
        <v>354</v>
      </c>
      <c r="P10" s="133" t="s">
        <v>354</v>
      </c>
      <c r="Q10" s="135" t="s">
        <v>354</v>
      </c>
    </row>
    <row r="11" spans="2:17" x14ac:dyDescent="0.25">
      <c r="B11" s="130" t="s">
        <v>25</v>
      </c>
      <c r="C11" s="131" t="s">
        <v>120</v>
      </c>
      <c r="D11" s="318"/>
      <c r="E11" s="132" t="s">
        <v>121</v>
      </c>
      <c r="F11" s="132" t="s">
        <v>122</v>
      </c>
      <c r="G11" s="132" t="s">
        <v>123</v>
      </c>
      <c r="H11" s="132" t="s">
        <v>124</v>
      </c>
      <c r="I11" s="132" t="s">
        <v>125</v>
      </c>
      <c r="J11" s="132">
        <v>2</v>
      </c>
      <c r="K11" s="131" t="s">
        <v>531</v>
      </c>
      <c r="L11" s="133">
        <v>19.3</v>
      </c>
      <c r="M11" s="134">
        <v>24.1</v>
      </c>
      <c r="N11" s="135">
        <v>32.4</v>
      </c>
      <c r="O11" s="135">
        <v>7.2</v>
      </c>
      <c r="P11" s="134">
        <v>5.2</v>
      </c>
      <c r="Q11" s="134">
        <v>72</v>
      </c>
    </row>
    <row r="12" spans="2:17" x14ac:dyDescent="0.25">
      <c r="B12" s="130" t="s">
        <v>27</v>
      </c>
      <c r="C12" s="131" t="s">
        <v>126</v>
      </c>
      <c r="D12" s="318"/>
      <c r="E12" s="132" t="s">
        <v>127</v>
      </c>
      <c r="F12" s="132" t="s">
        <v>128</v>
      </c>
      <c r="G12" s="132" t="s">
        <v>129</v>
      </c>
      <c r="H12" s="132" t="s">
        <v>130</v>
      </c>
      <c r="I12" s="132" t="s">
        <v>131</v>
      </c>
      <c r="J12" s="132">
        <v>2</v>
      </c>
      <c r="K12" s="136" t="s">
        <v>29</v>
      </c>
      <c r="L12" s="133">
        <v>71</v>
      </c>
      <c r="M12" s="134">
        <v>75</v>
      </c>
      <c r="N12" s="133">
        <v>81</v>
      </c>
      <c r="O12" s="133">
        <v>48</v>
      </c>
      <c r="P12" s="133">
        <v>40</v>
      </c>
      <c r="Q12" s="134">
        <v>38</v>
      </c>
    </row>
    <row r="13" spans="2:17" x14ac:dyDescent="0.25">
      <c r="B13" s="130" t="s">
        <v>28</v>
      </c>
      <c r="C13" s="131" t="s">
        <v>132</v>
      </c>
      <c r="D13" s="318"/>
      <c r="E13" s="132" t="s">
        <v>133</v>
      </c>
      <c r="F13" s="132" t="s">
        <v>134</v>
      </c>
      <c r="G13" s="132" t="s">
        <v>135</v>
      </c>
      <c r="H13" s="132" t="s">
        <v>136</v>
      </c>
      <c r="I13" s="132" t="s">
        <v>137</v>
      </c>
      <c r="J13" s="132">
        <v>2</v>
      </c>
      <c r="K13" s="136" t="s">
        <v>29</v>
      </c>
      <c r="L13" s="133">
        <v>0</v>
      </c>
      <c r="M13" s="134">
        <v>0</v>
      </c>
      <c r="N13" s="133">
        <v>0</v>
      </c>
      <c r="O13" s="133">
        <v>0</v>
      </c>
      <c r="P13" s="133">
        <v>0</v>
      </c>
      <c r="Q13" s="133">
        <v>0</v>
      </c>
    </row>
    <row r="14" spans="2:17" x14ac:dyDescent="0.25">
      <c r="B14" s="130" t="s">
        <v>59</v>
      </c>
      <c r="C14" s="131" t="s">
        <v>120</v>
      </c>
      <c r="D14" s="318"/>
      <c r="E14" s="132" t="s">
        <v>138</v>
      </c>
      <c r="F14" s="132" t="s">
        <v>139</v>
      </c>
      <c r="G14" s="132" t="s">
        <v>140</v>
      </c>
      <c r="H14" s="132" t="s">
        <v>141</v>
      </c>
      <c r="I14" s="132" t="s">
        <v>142</v>
      </c>
      <c r="J14" s="132">
        <v>2</v>
      </c>
      <c r="K14" s="131" t="s">
        <v>531</v>
      </c>
      <c r="L14" s="135" t="s">
        <v>383</v>
      </c>
      <c r="M14" s="135" t="s">
        <v>383</v>
      </c>
      <c r="N14" s="135" t="s">
        <v>383</v>
      </c>
      <c r="O14" s="135" t="s">
        <v>383</v>
      </c>
      <c r="P14" s="135" t="s">
        <v>383</v>
      </c>
      <c r="Q14" s="133">
        <v>12</v>
      </c>
    </row>
    <row r="15" spans="2:17" x14ac:dyDescent="0.25">
      <c r="B15" s="130" t="s">
        <v>26</v>
      </c>
      <c r="C15" s="131" t="s">
        <v>120</v>
      </c>
      <c r="D15" s="318"/>
      <c r="E15" s="132" t="s">
        <v>143</v>
      </c>
      <c r="F15" s="132" t="s">
        <v>144</v>
      </c>
      <c r="G15" s="132" t="s">
        <v>145</v>
      </c>
      <c r="H15" s="132" t="s">
        <v>146</v>
      </c>
      <c r="I15" s="132" t="s">
        <v>147</v>
      </c>
      <c r="J15" s="132">
        <v>2</v>
      </c>
      <c r="K15" s="131" t="s">
        <v>531</v>
      </c>
      <c r="L15" s="133">
        <v>27</v>
      </c>
      <c r="M15" s="134">
        <v>32</v>
      </c>
      <c r="N15" s="133">
        <v>40</v>
      </c>
      <c r="O15" s="133">
        <v>15</v>
      </c>
      <c r="P15" s="133">
        <v>13</v>
      </c>
      <c r="Q15" s="133">
        <v>19</v>
      </c>
    </row>
    <row r="16" spans="2:17" x14ac:dyDescent="0.25">
      <c r="B16" s="319" t="s">
        <v>33</v>
      </c>
      <c r="C16" s="320" t="s">
        <v>75</v>
      </c>
      <c r="D16" s="137" t="s">
        <v>148</v>
      </c>
      <c r="E16" s="132" t="s">
        <v>149</v>
      </c>
      <c r="F16" s="132" t="s">
        <v>150</v>
      </c>
      <c r="G16" s="132" t="s">
        <v>151</v>
      </c>
      <c r="H16" s="132" t="s">
        <v>152</v>
      </c>
      <c r="I16" s="132" t="s">
        <v>153</v>
      </c>
      <c r="J16" s="132">
        <v>2</v>
      </c>
      <c r="K16" s="320" t="s">
        <v>79</v>
      </c>
      <c r="L16" s="317">
        <v>24</v>
      </c>
      <c r="M16" s="317">
        <v>23</v>
      </c>
      <c r="N16" s="317">
        <v>26</v>
      </c>
      <c r="O16" s="317">
        <v>9</v>
      </c>
      <c r="P16" s="317">
        <v>3</v>
      </c>
      <c r="Q16" s="317">
        <v>5</v>
      </c>
    </row>
    <row r="17" spans="2:17" x14ac:dyDescent="0.25">
      <c r="B17" s="319"/>
      <c r="C17" s="320"/>
      <c r="D17" s="137" t="s">
        <v>154</v>
      </c>
      <c r="E17" s="132" t="s">
        <v>155</v>
      </c>
      <c r="F17" s="132" t="s">
        <v>156</v>
      </c>
      <c r="G17" s="132" t="s">
        <v>157</v>
      </c>
      <c r="H17" s="132" t="s">
        <v>158</v>
      </c>
      <c r="I17" s="132" t="s">
        <v>159</v>
      </c>
      <c r="J17" s="132">
        <v>2</v>
      </c>
      <c r="K17" s="320"/>
      <c r="L17" s="317"/>
      <c r="M17" s="317"/>
      <c r="N17" s="317"/>
      <c r="O17" s="317"/>
      <c r="P17" s="317"/>
      <c r="Q17" s="317"/>
    </row>
    <row r="18" spans="2:17" x14ac:dyDescent="0.25">
      <c r="B18" s="319"/>
      <c r="C18" s="320"/>
      <c r="D18" s="137" t="s">
        <v>160</v>
      </c>
      <c r="E18" s="132" t="s">
        <v>161</v>
      </c>
      <c r="F18" s="132" t="s">
        <v>157</v>
      </c>
      <c r="G18" s="132" t="s">
        <v>162</v>
      </c>
      <c r="H18" s="132" t="s">
        <v>163</v>
      </c>
      <c r="I18" s="132" t="s">
        <v>164</v>
      </c>
      <c r="J18" s="132">
        <v>2</v>
      </c>
      <c r="K18" s="320"/>
      <c r="L18" s="317"/>
      <c r="M18" s="317"/>
      <c r="N18" s="317"/>
      <c r="O18" s="317"/>
      <c r="P18" s="317"/>
      <c r="Q18" s="317"/>
    </row>
    <row r="19" spans="2:17" x14ac:dyDescent="0.25">
      <c r="B19" s="319"/>
      <c r="C19" s="320"/>
      <c r="D19" s="137" t="s">
        <v>165</v>
      </c>
      <c r="E19" s="132" t="s">
        <v>166</v>
      </c>
      <c r="F19" s="132" t="s">
        <v>167</v>
      </c>
      <c r="G19" s="132" t="s">
        <v>168</v>
      </c>
      <c r="H19" s="132" t="s">
        <v>169</v>
      </c>
      <c r="I19" s="132" t="s">
        <v>170</v>
      </c>
      <c r="J19" s="132">
        <v>2</v>
      </c>
      <c r="K19" s="320"/>
      <c r="L19" s="317"/>
      <c r="M19" s="317"/>
      <c r="N19" s="317"/>
      <c r="O19" s="317"/>
      <c r="P19" s="317"/>
      <c r="Q19" s="317"/>
    </row>
    <row r="20" spans="2:17" x14ac:dyDescent="0.25">
      <c r="B20" s="319"/>
      <c r="C20" s="320"/>
      <c r="D20" s="137" t="s">
        <v>171</v>
      </c>
      <c r="E20" s="132" t="s">
        <v>172</v>
      </c>
      <c r="F20" s="132" t="s">
        <v>173</v>
      </c>
      <c r="G20" s="132" t="s">
        <v>174</v>
      </c>
      <c r="H20" s="132" t="s">
        <v>175</v>
      </c>
      <c r="I20" s="132" t="s">
        <v>176</v>
      </c>
      <c r="J20" s="132">
        <v>2</v>
      </c>
      <c r="K20" s="320"/>
      <c r="L20" s="317"/>
      <c r="M20" s="317"/>
      <c r="N20" s="317"/>
      <c r="O20" s="317"/>
      <c r="P20" s="317"/>
      <c r="Q20" s="317"/>
    </row>
    <row r="21" spans="2:17" x14ac:dyDescent="0.25">
      <c r="B21" s="319"/>
      <c r="C21" s="320"/>
      <c r="D21" s="137" t="s">
        <v>177</v>
      </c>
      <c r="E21" s="132" t="s">
        <v>133</v>
      </c>
      <c r="F21" s="132" t="s">
        <v>178</v>
      </c>
      <c r="G21" s="132" t="s">
        <v>179</v>
      </c>
      <c r="H21" s="132" t="s">
        <v>180</v>
      </c>
      <c r="I21" s="132" t="s">
        <v>181</v>
      </c>
      <c r="J21" s="132">
        <v>2</v>
      </c>
      <c r="K21" s="320"/>
      <c r="L21" s="317"/>
      <c r="M21" s="317"/>
      <c r="N21" s="317"/>
      <c r="O21" s="317"/>
      <c r="P21" s="317"/>
      <c r="Q21" s="317"/>
    </row>
    <row r="22" spans="2:17" x14ac:dyDescent="0.25">
      <c r="B22" s="130" t="s">
        <v>22</v>
      </c>
      <c r="C22" s="131" t="s">
        <v>79</v>
      </c>
      <c r="D22" s="318" t="s">
        <v>4</v>
      </c>
      <c r="E22" s="132" t="s">
        <v>133</v>
      </c>
      <c r="F22" s="132" t="s">
        <v>182</v>
      </c>
      <c r="G22" s="132" t="s">
        <v>183</v>
      </c>
      <c r="H22" s="132" t="s">
        <v>184</v>
      </c>
      <c r="I22" s="132" t="s">
        <v>185</v>
      </c>
      <c r="J22" s="132">
        <v>2</v>
      </c>
      <c r="K22" s="136" t="s">
        <v>79</v>
      </c>
      <c r="L22" s="139">
        <v>0.3</v>
      </c>
      <c r="M22" s="138" t="s">
        <v>447</v>
      </c>
      <c r="N22" s="138">
        <v>0.4</v>
      </c>
      <c r="O22" s="138" t="s">
        <v>455</v>
      </c>
      <c r="P22" s="138" t="s">
        <v>455</v>
      </c>
      <c r="Q22" s="139">
        <v>0.2</v>
      </c>
    </row>
    <row r="23" spans="2:17" x14ac:dyDescent="0.25">
      <c r="B23" s="130" t="s">
        <v>23</v>
      </c>
      <c r="C23" s="131" t="s">
        <v>120</v>
      </c>
      <c r="D23" s="318"/>
      <c r="E23" s="132" t="s">
        <v>186</v>
      </c>
      <c r="F23" s="132" t="s">
        <v>187</v>
      </c>
      <c r="G23" s="132" t="s">
        <v>188</v>
      </c>
      <c r="H23" s="132" t="s">
        <v>189</v>
      </c>
      <c r="I23" s="132" t="s">
        <v>190</v>
      </c>
      <c r="J23" s="132">
        <v>2</v>
      </c>
      <c r="K23" s="174" t="s">
        <v>17</v>
      </c>
      <c r="L23" s="139">
        <v>19</v>
      </c>
      <c r="M23" s="139">
        <v>24</v>
      </c>
      <c r="N23" s="139">
        <v>31</v>
      </c>
      <c r="O23" s="139">
        <v>7</v>
      </c>
      <c r="P23" s="139">
        <v>4</v>
      </c>
      <c r="Q23" s="139">
        <v>6</v>
      </c>
    </row>
    <row r="24" spans="2:17" x14ac:dyDescent="0.25">
      <c r="B24" s="130" t="s">
        <v>24</v>
      </c>
      <c r="C24" s="131" t="s">
        <v>120</v>
      </c>
      <c r="D24" s="318"/>
      <c r="E24" s="132" t="s">
        <v>191</v>
      </c>
      <c r="F24" s="132" t="s">
        <v>192</v>
      </c>
      <c r="G24" s="132" t="s">
        <v>193</v>
      </c>
      <c r="H24" s="132" t="s">
        <v>194</v>
      </c>
      <c r="I24" s="132" t="s">
        <v>195</v>
      </c>
      <c r="J24" s="132">
        <v>2</v>
      </c>
      <c r="K24" s="174" t="s">
        <v>17</v>
      </c>
      <c r="L24" s="138" t="s">
        <v>382</v>
      </c>
      <c r="M24" s="138" t="s">
        <v>448</v>
      </c>
      <c r="N24" s="139">
        <v>1</v>
      </c>
      <c r="O24" s="138" t="s">
        <v>382</v>
      </c>
      <c r="P24" s="139">
        <v>1</v>
      </c>
      <c r="Q24" s="139">
        <v>1</v>
      </c>
    </row>
    <row r="25" spans="2:17" x14ac:dyDescent="0.25">
      <c r="B25" s="319" t="s">
        <v>20</v>
      </c>
      <c r="C25" s="320" t="s">
        <v>75</v>
      </c>
      <c r="D25" s="137" t="s">
        <v>148</v>
      </c>
      <c r="E25" s="132" t="s">
        <v>196</v>
      </c>
      <c r="F25" s="132" t="s">
        <v>197</v>
      </c>
      <c r="G25" s="132" t="s">
        <v>198</v>
      </c>
      <c r="H25" s="132" t="s">
        <v>199</v>
      </c>
      <c r="I25" s="132" t="s">
        <v>200</v>
      </c>
      <c r="J25" s="132">
        <v>2</v>
      </c>
      <c r="K25" s="320" t="s">
        <v>79</v>
      </c>
      <c r="L25" s="317">
        <v>0</v>
      </c>
      <c r="M25" s="317">
        <v>9</v>
      </c>
      <c r="N25" s="317">
        <v>16</v>
      </c>
      <c r="O25" s="317">
        <v>7</v>
      </c>
      <c r="P25" s="317">
        <v>8</v>
      </c>
      <c r="Q25" s="317">
        <v>5</v>
      </c>
    </row>
    <row r="26" spans="2:17" x14ac:dyDescent="0.25">
      <c r="B26" s="319"/>
      <c r="C26" s="320"/>
      <c r="D26" s="137" t="s">
        <v>154</v>
      </c>
      <c r="E26" s="132" t="s">
        <v>201</v>
      </c>
      <c r="F26" s="132" t="s">
        <v>202</v>
      </c>
      <c r="G26" s="132" t="s">
        <v>203</v>
      </c>
      <c r="H26" s="132" t="s">
        <v>204</v>
      </c>
      <c r="I26" s="132" t="s">
        <v>205</v>
      </c>
      <c r="J26" s="132">
        <v>2</v>
      </c>
      <c r="K26" s="320"/>
      <c r="L26" s="317"/>
      <c r="M26" s="317"/>
      <c r="N26" s="317"/>
      <c r="O26" s="317"/>
      <c r="P26" s="317"/>
      <c r="Q26" s="317"/>
    </row>
    <row r="27" spans="2:17" x14ac:dyDescent="0.25">
      <c r="B27" s="319"/>
      <c r="C27" s="320"/>
      <c r="D27" s="137" t="s">
        <v>160</v>
      </c>
      <c r="E27" s="132" t="s">
        <v>206</v>
      </c>
      <c r="F27" s="132" t="s">
        <v>207</v>
      </c>
      <c r="G27" s="132" t="s">
        <v>208</v>
      </c>
      <c r="H27" s="132" t="s">
        <v>209</v>
      </c>
      <c r="I27" s="132" t="s">
        <v>210</v>
      </c>
      <c r="J27" s="132">
        <v>2</v>
      </c>
      <c r="K27" s="320"/>
      <c r="L27" s="317"/>
      <c r="M27" s="317"/>
      <c r="N27" s="317"/>
      <c r="O27" s="317"/>
      <c r="P27" s="317"/>
      <c r="Q27" s="317"/>
    </row>
    <row r="28" spans="2:17" x14ac:dyDescent="0.25">
      <c r="B28" s="319"/>
      <c r="C28" s="320"/>
      <c r="D28" s="137" t="s">
        <v>165</v>
      </c>
      <c r="E28" s="132" t="s">
        <v>211</v>
      </c>
      <c r="F28" s="132" t="s">
        <v>212</v>
      </c>
      <c r="G28" s="132" t="s">
        <v>213</v>
      </c>
      <c r="H28" s="132" t="s">
        <v>214</v>
      </c>
      <c r="I28" s="132" t="s">
        <v>215</v>
      </c>
      <c r="J28" s="132">
        <v>2</v>
      </c>
      <c r="K28" s="320"/>
      <c r="L28" s="317"/>
      <c r="M28" s="317"/>
      <c r="N28" s="317"/>
      <c r="O28" s="317"/>
      <c r="P28" s="317"/>
      <c r="Q28" s="317"/>
    </row>
    <row r="29" spans="2:17" x14ac:dyDescent="0.25">
      <c r="B29" s="319"/>
      <c r="C29" s="320"/>
      <c r="D29" s="137" t="s">
        <v>171</v>
      </c>
      <c r="E29" s="132" t="s">
        <v>216</v>
      </c>
      <c r="F29" s="132" t="s">
        <v>217</v>
      </c>
      <c r="G29" s="132" t="s">
        <v>218</v>
      </c>
      <c r="H29" s="132" t="s">
        <v>219</v>
      </c>
      <c r="I29" s="132" t="s">
        <v>220</v>
      </c>
      <c r="J29" s="132">
        <v>2</v>
      </c>
      <c r="K29" s="320"/>
      <c r="L29" s="317"/>
      <c r="M29" s="317"/>
      <c r="N29" s="317"/>
      <c r="O29" s="317"/>
      <c r="P29" s="317"/>
      <c r="Q29" s="317"/>
    </row>
    <row r="30" spans="2:17" x14ac:dyDescent="0.25">
      <c r="B30" s="319"/>
      <c r="C30" s="320"/>
      <c r="D30" s="137" t="s">
        <v>177</v>
      </c>
      <c r="E30" s="132" t="s">
        <v>221</v>
      </c>
      <c r="F30" s="132" t="s">
        <v>222</v>
      </c>
      <c r="G30" s="132" t="s">
        <v>223</v>
      </c>
      <c r="H30" s="132" t="s">
        <v>224</v>
      </c>
      <c r="I30" s="132" t="s">
        <v>225</v>
      </c>
      <c r="J30" s="132">
        <v>2</v>
      </c>
      <c r="K30" s="320"/>
      <c r="L30" s="317"/>
      <c r="M30" s="317"/>
      <c r="N30" s="317"/>
      <c r="O30" s="317"/>
      <c r="P30" s="317"/>
      <c r="Q30" s="317"/>
    </row>
    <row r="31" spans="2:17" x14ac:dyDescent="0.25">
      <c r="B31" s="130" t="s">
        <v>16</v>
      </c>
      <c r="C31" s="131" t="s">
        <v>120</v>
      </c>
      <c r="D31" s="318" t="s">
        <v>4</v>
      </c>
      <c r="E31" s="132" t="s">
        <v>226</v>
      </c>
      <c r="F31" s="132" t="s">
        <v>227</v>
      </c>
      <c r="G31" s="132" t="s">
        <v>228</v>
      </c>
      <c r="H31" s="132" t="s">
        <v>229</v>
      </c>
      <c r="I31" s="132" t="s">
        <v>230</v>
      </c>
      <c r="J31" s="132">
        <v>2</v>
      </c>
      <c r="K31" s="131" t="s">
        <v>79</v>
      </c>
      <c r="L31" s="138" t="s">
        <v>382</v>
      </c>
      <c r="M31" s="138" t="s">
        <v>448</v>
      </c>
      <c r="N31" s="138" t="s">
        <v>382</v>
      </c>
      <c r="O31" s="138" t="s">
        <v>382</v>
      </c>
      <c r="P31" s="138" t="s">
        <v>382</v>
      </c>
      <c r="Q31" s="138" t="s">
        <v>382</v>
      </c>
    </row>
    <row r="32" spans="2:17" x14ac:dyDescent="0.25">
      <c r="B32" s="130" t="s">
        <v>74</v>
      </c>
      <c r="C32" s="136" t="s">
        <v>75</v>
      </c>
      <c r="D32" s="318"/>
      <c r="E32" s="321" t="s">
        <v>231</v>
      </c>
      <c r="F32" s="321"/>
      <c r="G32" s="132" t="s">
        <v>232</v>
      </c>
      <c r="H32" s="321" t="s">
        <v>233</v>
      </c>
      <c r="I32" s="321"/>
      <c r="J32" s="132">
        <v>4</v>
      </c>
      <c r="K32" s="136" t="s">
        <v>75</v>
      </c>
      <c r="L32" s="138"/>
      <c r="M32" s="138"/>
      <c r="N32" s="138"/>
      <c r="O32" s="139">
        <v>61.1</v>
      </c>
      <c r="P32" s="139">
        <v>60.9</v>
      </c>
      <c r="Q32" s="139">
        <v>40.1</v>
      </c>
    </row>
    <row r="33" spans="2:17" x14ac:dyDescent="0.25">
      <c r="B33" s="130" t="s">
        <v>76</v>
      </c>
      <c r="C33" s="173"/>
      <c r="D33" s="318"/>
      <c r="E33" s="175"/>
      <c r="F33" s="175"/>
      <c r="G33" s="175"/>
      <c r="H33" s="175"/>
      <c r="I33" s="175"/>
      <c r="J33" s="175">
        <v>3</v>
      </c>
      <c r="K33" s="174" t="s">
        <v>17</v>
      </c>
      <c r="L33" s="138">
        <v>55.1</v>
      </c>
      <c r="M33" s="181">
        <v>50.6</v>
      </c>
      <c r="N33" s="172">
        <v>34</v>
      </c>
      <c r="O33" s="172">
        <v>20.5</v>
      </c>
      <c r="P33" s="172">
        <v>20.2</v>
      </c>
      <c r="Q33" s="172">
        <v>100.7</v>
      </c>
    </row>
    <row r="34" spans="2:17" x14ac:dyDescent="0.25">
      <c r="B34" s="130" t="s">
        <v>77</v>
      </c>
      <c r="C34" s="131" t="s">
        <v>4</v>
      </c>
      <c r="D34" s="318"/>
      <c r="E34" s="132" t="s">
        <v>234</v>
      </c>
      <c r="F34" s="132" t="s">
        <v>235</v>
      </c>
      <c r="G34" s="132" t="s">
        <v>236</v>
      </c>
      <c r="H34" s="132" t="s">
        <v>237</v>
      </c>
      <c r="I34" s="132" t="s">
        <v>238</v>
      </c>
      <c r="J34" s="132">
        <v>4</v>
      </c>
      <c r="K34" s="136" t="s">
        <v>4</v>
      </c>
      <c r="L34" s="138">
        <v>7.38</v>
      </c>
      <c r="M34" s="138">
        <v>7.23</v>
      </c>
      <c r="N34" s="138">
        <v>7.63</v>
      </c>
      <c r="O34" s="138">
        <v>7.47</v>
      </c>
      <c r="P34" s="138">
        <v>7.11</v>
      </c>
      <c r="Q34" s="138">
        <v>6.83</v>
      </c>
    </row>
    <row r="35" spans="2:17" x14ac:dyDescent="0.25">
      <c r="B35" s="130" t="s">
        <v>78</v>
      </c>
      <c r="C35" s="131" t="s">
        <v>239</v>
      </c>
      <c r="D35" s="318"/>
      <c r="E35" s="132" t="s">
        <v>240</v>
      </c>
      <c r="F35" s="132" t="s">
        <v>241</v>
      </c>
      <c r="G35" s="132" t="s">
        <v>242</v>
      </c>
      <c r="H35" s="132" t="s">
        <v>243</v>
      </c>
      <c r="I35" s="132" t="s">
        <v>244</v>
      </c>
      <c r="J35" s="132" t="s">
        <v>245</v>
      </c>
      <c r="K35" s="136" t="s">
        <v>79</v>
      </c>
      <c r="L35" s="139">
        <v>24</v>
      </c>
      <c r="M35" s="139">
        <v>23</v>
      </c>
      <c r="N35" s="139">
        <v>26</v>
      </c>
      <c r="O35" s="139">
        <v>9</v>
      </c>
      <c r="P35" s="139">
        <v>3</v>
      </c>
      <c r="Q35" s="139">
        <v>5</v>
      </c>
    </row>
    <row r="36" spans="2:17" ht="14.5" x14ac:dyDescent="0.35"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</row>
    <row r="37" spans="2:17" ht="14.5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2:17" x14ac:dyDescent="0.25">
      <c r="B38" s="315" t="s">
        <v>246</v>
      </c>
      <c r="C38" s="315"/>
      <c r="D38" s="315"/>
      <c r="E38" s="315"/>
      <c r="F38" s="315"/>
      <c r="G38" s="316"/>
      <c r="H38" s="316"/>
    </row>
    <row r="39" spans="2:17" x14ac:dyDescent="0.25">
      <c r="B39" s="315" t="s">
        <v>247</v>
      </c>
      <c r="C39" s="315"/>
      <c r="D39" s="315"/>
      <c r="E39" s="315"/>
      <c r="F39" s="315"/>
      <c r="G39" s="315"/>
      <c r="H39" s="315"/>
    </row>
    <row r="40" spans="2:17" x14ac:dyDescent="0.25">
      <c r="B40" s="315" t="s">
        <v>248</v>
      </c>
      <c r="C40" s="315"/>
      <c r="D40" s="315"/>
      <c r="E40" s="315"/>
      <c r="F40" s="315"/>
      <c r="G40" s="315"/>
      <c r="H40" s="140"/>
    </row>
    <row r="41" spans="2:17" x14ac:dyDescent="0.25">
      <c r="B41" s="315" t="s">
        <v>249</v>
      </c>
      <c r="C41" s="315"/>
      <c r="D41" s="315"/>
      <c r="E41" s="315"/>
      <c r="F41" s="316"/>
      <c r="G41" s="316"/>
      <c r="H41" s="316"/>
    </row>
    <row r="42" spans="2:17" x14ac:dyDescent="0.25">
      <c r="B42" s="315" t="s">
        <v>250</v>
      </c>
      <c r="C42" s="315"/>
      <c r="D42" s="141"/>
      <c r="E42" s="316"/>
      <c r="F42" s="316"/>
      <c r="G42" s="316"/>
      <c r="H42" s="316"/>
    </row>
    <row r="43" spans="2:17" x14ac:dyDescent="0.25">
      <c r="B43" s="141" t="s">
        <v>251</v>
      </c>
      <c r="C43" s="316"/>
      <c r="D43" s="316"/>
      <c r="E43" s="316"/>
      <c r="F43" s="316"/>
      <c r="G43" s="316"/>
      <c r="H43" s="316"/>
    </row>
    <row r="44" spans="2:17" x14ac:dyDescent="0.25">
      <c r="B44" s="142" t="s">
        <v>252</v>
      </c>
      <c r="C44" s="316"/>
      <c r="D44" s="316"/>
      <c r="E44" s="316"/>
      <c r="F44" s="316"/>
      <c r="G44" s="316"/>
      <c r="H44" s="316"/>
    </row>
    <row r="45" spans="2:17" ht="31.5" x14ac:dyDescent="0.25">
      <c r="B45" s="142" t="s">
        <v>253</v>
      </c>
      <c r="C45" s="316"/>
      <c r="D45" s="316"/>
      <c r="E45" s="316"/>
      <c r="F45" s="316"/>
      <c r="G45" s="316"/>
      <c r="H45" s="316"/>
    </row>
    <row r="47" spans="2:17" x14ac:dyDescent="0.25">
      <c r="C47" s="143" t="s">
        <v>488</v>
      </c>
    </row>
    <row r="48" spans="2:17" x14ac:dyDescent="0.25">
      <c r="C48" s="144" t="s">
        <v>101</v>
      </c>
    </row>
    <row r="49" spans="3:3" x14ac:dyDescent="0.25">
      <c r="C49" s="145" t="s">
        <v>102</v>
      </c>
    </row>
    <row r="50" spans="3:3" x14ac:dyDescent="0.25">
      <c r="C50" s="146" t="s">
        <v>489</v>
      </c>
    </row>
    <row r="51" spans="3:3" x14ac:dyDescent="0.25">
      <c r="C51" s="147" t="s">
        <v>490</v>
      </c>
    </row>
  </sheetData>
  <sortState columnSort="1" ref="E3:J15">
    <sortCondition ref="E3:J3"/>
  </sortState>
  <mergeCells count="40">
    <mergeCell ref="P25:P30"/>
    <mergeCell ref="O25:O30"/>
    <mergeCell ref="O16:O21"/>
    <mergeCell ref="Q25:Q30"/>
    <mergeCell ref="P16:P21"/>
    <mergeCell ref="Q16:Q21"/>
    <mergeCell ref="K2:K3"/>
    <mergeCell ref="D4:D15"/>
    <mergeCell ref="B16:B21"/>
    <mergeCell ref="C16:C21"/>
    <mergeCell ref="K16:K21"/>
    <mergeCell ref="B2:B3"/>
    <mergeCell ref="C2:C3"/>
    <mergeCell ref="D2:D3"/>
    <mergeCell ref="E2:I2"/>
    <mergeCell ref="J2:J3"/>
    <mergeCell ref="N16:N21"/>
    <mergeCell ref="C45:H45"/>
    <mergeCell ref="B39:H39"/>
    <mergeCell ref="B40:G40"/>
    <mergeCell ref="B41:E41"/>
    <mergeCell ref="F41:H41"/>
    <mergeCell ref="B42:C42"/>
    <mergeCell ref="E42:H42"/>
    <mergeCell ref="N25:N30"/>
    <mergeCell ref="M16:M21"/>
    <mergeCell ref="M25:M30"/>
    <mergeCell ref="C43:H43"/>
    <mergeCell ref="C44:H44"/>
    <mergeCell ref="D31:D35"/>
    <mergeCell ref="E32:F32"/>
    <mergeCell ref="H32:I32"/>
    <mergeCell ref="B38:F38"/>
    <mergeCell ref="G38:H38"/>
    <mergeCell ref="L16:L21"/>
    <mergeCell ref="D22:D24"/>
    <mergeCell ref="B25:B30"/>
    <mergeCell ref="C25:C30"/>
    <mergeCell ref="K25:K30"/>
    <mergeCell ref="L25:L30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Sondagens </vt:lpstr>
      <vt:lpstr>Amostras</vt:lpstr>
      <vt:lpstr>Espessura do Rejeito</vt:lpstr>
      <vt:lpstr>Gráficos Espessura</vt:lpstr>
      <vt:lpstr>Resultados Granulometria</vt:lpstr>
      <vt:lpstr>Graficos Granulometria</vt:lpstr>
      <vt:lpstr>Resultados de Metais Extracalha</vt:lpstr>
      <vt:lpstr>Resultados de Metais Intracalha</vt:lpstr>
      <vt:lpstr>Fertilidade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Eric/SAO</dc:creator>
  <cp:lastModifiedBy>Ferrari, Daniel/SAO</cp:lastModifiedBy>
  <cp:lastPrinted>2017-12-21T15:01:15Z</cp:lastPrinted>
  <dcterms:created xsi:type="dcterms:W3CDTF">2017-07-11T15:03:26Z</dcterms:created>
  <dcterms:modified xsi:type="dcterms:W3CDTF">2018-02-15T17:05:54Z</dcterms:modified>
</cp:coreProperties>
</file>