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drawings/drawing5.xml" ContentType="application/vnd.openxmlformats-officedocument.drawing+xml"/>
  <Override PartName="/xl/comments5.xml" ContentType="application/vnd.openxmlformats-officedocument.spreadsheetml.comments+xml"/>
  <Override PartName="/xl/drawings/drawing6.xml" ContentType="application/vnd.openxmlformats-officedocument.drawing+xml"/>
  <Override PartName="/xl/comments6.xml" ContentType="application/vnd.openxmlformats-officedocument.spreadsheetml.comments+xml"/>
  <Override PartName="/xl/comments7.xml" ContentType="application/vnd.openxmlformats-officedocument.spreadsheetml.comments+xml"/>
  <Override PartName="/xl/drawings/drawing7.xml" ContentType="application/vnd.openxmlformats-officedocument.drawing+xml"/>
  <Override PartName="/xl/comments8.xml" ContentType="application/vnd.openxmlformats-officedocument.spreadsheetml.comments+xml"/>
  <Override PartName="/xl/drawings/drawing8.xml" ContentType="application/vnd.openxmlformats-officedocument.drawing+xml"/>
  <Override PartName="/xl/comments9.xml" ContentType="application/vnd.openxmlformats-officedocument.spreadsheetml.comments+xml"/>
  <Override PartName="/xl/drawings/drawing9.xml" ContentType="application/vnd.openxmlformats-officedocument.drawing+xml"/>
  <Override PartName="/xl/comments10.xml" ContentType="application/vnd.openxmlformats-officedocument.spreadsheetml.comments+xml"/>
  <Override PartName="/xl/drawings/drawing10.xml" ContentType="application/vnd.openxmlformats-officedocument.drawing+xml"/>
  <Override PartName="/xl/comments11.xml" ContentType="application/vnd.openxmlformats-officedocument.spreadsheetml.comments+xml"/>
  <Override PartName="/xl/drawings/drawing11.xml" ContentType="application/vnd.openxmlformats-officedocument.drawing+xml"/>
  <Override PartName="/xl/comments12.xml" ContentType="application/vnd.openxmlformats-officedocument.spreadsheetml.comments+xml"/>
  <Override PartName="/xl/drawings/drawing12.xml" ContentType="application/vnd.openxmlformats-officedocument.drawing+xml"/>
  <Override PartName="/xl/comments13.xml" ContentType="application/vnd.openxmlformats-officedocument.spreadsheetml.comments+xml"/>
  <Override PartName="/xl/drawings/drawing13.xml" ContentType="application/vnd.openxmlformats-officedocument.drawing+xml"/>
  <Override PartName="/xl/comments1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defaultThemeVersion="124226"/>
  <mc:AlternateContent xmlns:mc="http://schemas.openxmlformats.org/markup-compatibility/2006">
    <mc:Choice Requires="x15">
      <x15ac:absPath xmlns:x15ac="http://schemas.microsoft.com/office/spreadsheetml/2010/11/ac" url="https://fundacaorenova-my.sharepoint.com/personal/00550672_fundacaorenova_org/Documents/FUNDAÇÃO RENOVA/APRESENTAÇÃO TESE DOUTORADO ANDERSON/REANALISE AMOSTRA DOUTORADO/"/>
    </mc:Choice>
  </mc:AlternateContent>
  <xr:revisionPtr revIDLastSave="98" documentId="8_{D99BBA21-43F9-4930-8204-BA6CD33CC919}" xr6:coauthVersionLast="47" xr6:coauthVersionMax="47" xr10:uidLastSave="{E9C1BAC0-B463-466E-8290-29EC15BAFE85}"/>
  <bookViews>
    <workbookView xWindow="-120" yWindow="-120" windowWidth="20730" windowHeight="11160" tabRatio="777" firstSheet="6" activeTab="6" xr2:uid="{00000000-000D-0000-FFFF-FFFF00000000}"/>
  </bookViews>
  <sheets>
    <sheet name="Orientações de uso" sheetId="7" state="hidden" r:id="rId1"/>
    <sheet name="BTEX e HPA" sheetId="5" state="hidden" r:id="rId2"/>
    <sheet name="HTP fracionado" sheetId="6" state="hidden" r:id="rId3"/>
    <sheet name="HTP finger print (1)" sheetId="9" state="hidden" r:id="rId4"/>
    <sheet name="HTP finger print (2)" sheetId="18" state="hidden" r:id="rId5"/>
    <sheet name="Físico-Químico" sheetId="20" state="hidden" r:id="rId6"/>
    <sheet name="Todos os pontos" sheetId="10" r:id="rId7"/>
    <sheet name="Pontos por área - Rascunho" sheetId="21" state="hidden" r:id="rId8"/>
    <sheet name="COSV" sheetId="11" state="hidden" r:id="rId9"/>
    <sheet name="Metais" sheetId="16" state="hidden" r:id="rId10"/>
    <sheet name="Série Nitrogenada" sheetId="17" state="hidden" r:id="rId11"/>
    <sheet name="Inorgânicos" sheetId="12" state="hidden" r:id="rId12"/>
    <sheet name="POC" sheetId="14" state="hidden" r:id="rId13"/>
    <sheet name="PCB" sheetId="13" state="hidden" r:id="rId14"/>
    <sheet name="POF" sheetId="15" state="hidden" r:id="rId15"/>
  </sheets>
  <definedNames>
    <definedName name="_Toc434850349" localSheetId="2">'HTP fracionado'!$A$6</definedName>
    <definedName name="_xlnm.Print_Area" localSheetId="1">'BTEX e HPA'!$A$1:$AB$42</definedName>
    <definedName name="_xlnm.Print_Area" localSheetId="8">COSV!$A$1:$AE$111</definedName>
    <definedName name="_xlnm.Print_Area" localSheetId="5">'Físico-Químico'!$A$1:$AU$20</definedName>
    <definedName name="_xlnm.Print_Area" localSheetId="3">'HTP finger print (1)'!$A$1:$L$20</definedName>
    <definedName name="_xlnm.Print_Area" localSheetId="4">'HTP finger print (2)'!$A$1:$M$47</definedName>
    <definedName name="_xlnm.Print_Area" localSheetId="2">'HTP fracionado'!$A$1:$N$38</definedName>
    <definedName name="_xlnm.Print_Area" localSheetId="11">Inorgânicos!$A$1:$N$21</definedName>
    <definedName name="_xlnm.Print_Area" localSheetId="9">Metais!$A$1:$AB$40</definedName>
    <definedName name="_xlnm.Print_Area" localSheetId="0">'Orientações de uso'!$A$1:$M$80</definedName>
    <definedName name="_xlnm.Print_Area" localSheetId="13">PCB!$A$1:$AB$27</definedName>
    <definedName name="_xlnm.Print_Area" localSheetId="12">POC!$A$1:$AD$80</definedName>
    <definedName name="_xlnm.Print_Area" localSheetId="14">POF!$A$1:$N$39</definedName>
    <definedName name="_xlnm.Print_Area" localSheetId="7">'Pontos por área - Rascunho'!$A$1:$IS$32</definedName>
    <definedName name="_xlnm.Print_Area" localSheetId="10">'Série Nitrogenada'!$A$1:$N$20</definedName>
    <definedName name="_xlnm.Print_Area" localSheetId="6">'Todos os pontos'!$A$1:$AI$55</definedName>
    <definedName name="_xlnm.Print_Titles" localSheetId="1">'BTEX e HPA'!$A:$U</definedName>
    <definedName name="_xlnm.Print_Titles" localSheetId="8">COSV!$A:$U,COSV!$1:$10</definedName>
    <definedName name="_xlnm.Print_Titles" localSheetId="5">'Físico-Químico'!$A:$U</definedName>
    <definedName name="_xlnm.Print_Titles" localSheetId="3">'HTP finger print (1)'!$A:$D</definedName>
    <definedName name="_xlnm.Print_Titles" localSheetId="4">'HTP finger print (2)'!$A:$D</definedName>
    <definedName name="_xlnm.Print_Titles" localSheetId="2">'HTP fracionado'!$A:$F</definedName>
    <definedName name="_xlnm.Print_Titles" localSheetId="11">Inorgânicos!$A:$E</definedName>
    <definedName name="_xlnm.Print_Titles" localSheetId="9">Metais!$A:$U</definedName>
    <definedName name="_xlnm.Print_Titles" localSheetId="13">PCB!$A:$U,PCB!$1:$10</definedName>
    <definedName name="_xlnm.Print_Titles" localSheetId="12">POC!$A:$U</definedName>
    <definedName name="_xlnm.Print_Titles" localSheetId="14">POF!$A:$G,POF!$1:$10</definedName>
    <definedName name="_xlnm.Print_Titles" localSheetId="7">'Pontos por área - Rascunho'!$B:$E</definedName>
    <definedName name="_xlnm.Print_Titles" localSheetId="10">'Série Nitrogenada'!$A:$G</definedName>
    <definedName name="_xlnm.Print_Titles" localSheetId="6">'Todos os pontos'!$B:$K</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J7" i="10" l="1"/>
  <c r="K23" i="10"/>
  <c r="K22" i="10"/>
  <c r="K17" i="10"/>
  <c r="K16" i="10"/>
  <c r="K7" i="10"/>
  <c r="AJ8" i="10" l="1"/>
  <c r="AJ9" i="10"/>
  <c r="AJ10" i="10"/>
  <c r="AJ11" i="10" l="1"/>
  <c r="AJ12" i="10"/>
  <c r="AJ13" i="10"/>
  <c r="AJ14" i="10"/>
  <c r="AJ15" i="10"/>
  <c r="AJ16" i="10"/>
  <c r="AJ17" i="10"/>
  <c r="AJ18" i="10"/>
  <c r="AJ19" i="10"/>
  <c r="AJ20" i="10"/>
  <c r="AJ21" i="10"/>
  <c r="AJ22" i="10"/>
  <c r="AJ23" i="10"/>
  <c r="AJ24" i="10"/>
  <c r="AJ25" i="10"/>
  <c r="AJ26" i="10"/>
  <c r="AJ27" i="10"/>
  <c r="AJ28" i="10"/>
  <c r="AJ29" i="10"/>
  <c r="AJ30" i="10"/>
  <c r="AJ31" i="10"/>
  <c r="AJ32" i="10"/>
  <c r="N62" i="21" l="1"/>
  <c r="L62" i="21"/>
  <c r="K62" i="21"/>
  <c r="M62" i="21" s="1"/>
  <c r="J62" i="21"/>
  <c r="H62" i="21"/>
  <c r="G62" i="21"/>
  <c r="I62" i="21" s="1"/>
  <c r="F62" i="21"/>
  <c r="E62" i="21"/>
  <c r="D62" i="21"/>
  <c r="C62" i="21"/>
  <c r="N61" i="21"/>
  <c r="L61" i="21"/>
  <c r="K61" i="21"/>
  <c r="J61" i="21"/>
  <c r="H61" i="21"/>
  <c r="G61" i="21"/>
  <c r="F61" i="21"/>
  <c r="E61" i="21"/>
  <c r="D61" i="21"/>
  <c r="C61" i="21"/>
  <c r="N60" i="21"/>
  <c r="L60" i="21"/>
  <c r="K60" i="21"/>
  <c r="J60" i="21"/>
  <c r="H60" i="21"/>
  <c r="G60" i="21"/>
  <c r="I60" i="21" s="1"/>
  <c r="D60" i="21"/>
  <c r="C60" i="21"/>
  <c r="N59" i="21"/>
  <c r="L59" i="21"/>
  <c r="K59" i="21"/>
  <c r="J59" i="21"/>
  <c r="H59" i="21"/>
  <c r="G59" i="21"/>
  <c r="I59" i="21" s="1"/>
  <c r="D59" i="21"/>
  <c r="C59" i="21"/>
  <c r="N58" i="21"/>
  <c r="L58" i="21"/>
  <c r="K58" i="21"/>
  <c r="J58" i="21"/>
  <c r="H58" i="21"/>
  <c r="G58" i="21"/>
  <c r="F58" i="21"/>
  <c r="E58" i="21"/>
  <c r="D58" i="21"/>
  <c r="C58" i="21"/>
  <c r="N57" i="21"/>
  <c r="L57" i="21"/>
  <c r="K57" i="21"/>
  <c r="J57" i="21"/>
  <c r="H57" i="21"/>
  <c r="G57" i="21"/>
  <c r="E57" i="21"/>
  <c r="D57" i="21"/>
  <c r="C57" i="21"/>
  <c r="N56" i="21"/>
  <c r="L56" i="21"/>
  <c r="K56" i="21"/>
  <c r="J56" i="21"/>
  <c r="H56" i="21"/>
  <c r="G56" i="21"/>
  <c r="F56" i="21"/>
  <c r="E56" i="21"/>
  <c r="D56" i="21"/>
  <c r="C56" i="21"/>
  <c r="N55" i="21"/>
  <c r="L55" i="21"/>
  <c r="K55" i="21"/>
  <c r="J55" i="21"/>
  <c r="H55" i="21"/>
  <c r="G55" i="21"/>
  <c r="F55" i="21"/>
  <c r="E55" i="21"/>
  <c r="D55" i="21"/>
  <c r="C55" i="21"/>
  <c r="N54" i="21"/>
  <c r="L54" i="21"/>
  <c r="K54" i="21"/>
  <c r="J54" i="21"/>
  <c r="H54" i="21"/>
  <c r="G54" i="21"/>
  <c r="F54" i="21"/>
  <c r="E54" i="21"/>
  <c r="D54" i="21"/>
  <c r="C54" i="21"/>
  <c r="N53" i="21"/>
  <c r="L53" i="21"/>
  <c r="K53" i="21"/>
  <c r="J53" i="21"/>
  <c r="H53" i="21"/>
  <c r="G53" i="21"/>
  <c r="F53" i="21"/>
  <c r="E53" i="21"/>
  <c r="D53" i="21"/>
  <c r="C53" i="21"/>
  <c r="N52" i="21"/>
  <c r="L52" i="21"/>
  <c r="K52" i="21"/>
  <c r="J52" i="21"/>
  <c r="H52" i="21"/>
  <c r="G52" i="21"/>
  <c r="F52" i="21"/>
  <c r="E52" i="21"/>
  <c r="D52" i="21"/>
  <c r="C52" i="21"/>
  <c r="N51" i="21"/>
  <c r="L51" i="21"/>
  <c r="M51" i="21" s="1"/>
  <c r="K51" i="21"/>
  <c r="J51" i="21"/>
  <c r="H51" i="21"/>
  <c r="G51" i="21"/>
  <c r="F51" i="21"/>
  <c r="E51" i="21"/>
  <c r="D51" i="21"/>
  <c r="C51" i="21"/>
  <c r="N50" i="21"/>
  <c r="L50" i="21"/>
  <c r="K50" i="21"/>
  <c r="J50" i="21"/>
  <c r="H50" i="21"/>
  <c r="G50" i="21"/>
  <c r="F50" i="21"/>
  <c r="E50" i="21"/>
  <c r="D50" i="21"/>
  <c r="C50" i="21"/>
  <c r="N49" i="21"/>
  <c r="L49" i="21"/>
  <c r="K49" i="21"/>
  <c r="J49" i="21"/>
  <c r="H49" i="21"/>
  <c r="G49" i="21"/>
  <c r="D49" i="21"/>
  <c r="C49" i="21"/>
  <c r="N48" i="21"/>
  <c r="L48" i="21"/>
  <c r="K48" i="21"/>
  <c r="J48" i="21"/>
  <c r="H48" i="21"/>
  <c r="G48" i="21"/>
  <c r="F48" i="21"/>
  <c r="E48" i="21"/>
  <c r="D48" i="21"/>
  <c r="C48" i="21"/>
  <c r="N47" i="21"/>
  <c r="L47" i="21"/>
  <c r="K47" i="21"/>
  <c r="J47" i="21"/>
  <c r="H47" i="21"/>
  <c r="G47" i="21"/>
  <c r="F47" i="21"/>
  <c r="E47" i="21"/>
  <c r="D47" i="21"/>
  <c r="C47" i="21"/>
  <c r="N46" i="21"/>
  <c r="L46" i="21"/>
  <c r="K46" i="21"/>
  <c r="J46" i="21"/>
  <c r="H46" i="21"/>
  <c r="G46" i="21"/>
  <c r="F46" i="21"/>
  <c r="E46" i="21"/>
  <c r="D46" i="21"/>
  <c r="C46" i="21"/>
  <c r="N45" i="21"/>
  <c r="L45" i="21"/>
  <c r="K45" i="21"/>
  <c r="J45" i="21"/>
  <c r="H45" i="21"/>
  <c r="G45" i="21"/>
  <c r="F45" i="21"/>
  <c r="E45" i="21"/>
  <c r="D45" i="21"/>
  <c r="C45" i="21"/>
  <c r="N44" i="21"/>
  <c r="L44" i="21"/>
  <c r="K44" i="21"/>
  <c r="J44" i="21"/>
  <c r="H44" i="21"/>
  <c r="G44" i="21"/>
  <c r="I44" i="21" s="1"/>
  <c r="F44" i="21"/>
  <c r="E44" i="21"/>
  <c r="D44" i="21"/>
  <c r="C44" i="21"/>
  <c r="N43" i="21"/>
  <c r="N42" i="21"/>
  <c r="L42" i="21"/>
  <c r="K42" i="21"/>
  <c r="J42" i="21"/>
  <c r="H42" i="21"/>
  <c r="G42" i="21"/>
  <c r="F42" i="21"/>
  <c r="E42" i="21"/>
  <c r="D42" i="21"/>
  <c r="C42" i="21"/>
  <c r="N41" i="21"/>
  <c r="L41" i="21"/>
  <c r="K41" i="21"/>
  <c r="J41" i="21"/>
  <c r="H41" i="21"/>
  <c r="G41" i="21"/>
  <c r="F41" i="21"/>
  <c r="E41" i="21"/>
  <c r="D41" i="21"/>
  <c r="C41" i="21"/>
  <c r="N40" i="21"/>
  <c r="L40" i="21"/>
  <c r="K40" i="21"/>
  <c r="J40" i="21"/>
  <c r="H40" i="21"/>
  <c r="G40" i="21"/>
  <c r="E40" i="21"/>
  <c r="D40" i="21"/>
  <c r="C40" i="21"/>
  <c r="IU30" i="21"/>
  <c r="IT30" i="21"/>
  <c r="IU29" i="21"/>
  <c r="IT29" i="21"/>
  <c r="IU28" i="21"/>
  <c r="IT28" i="21"/>
  <c r="IU27" i="21"/>
  <c r="IT27" i="21"/>
  <c r="IU26" i="21"/>
  <c r="IT26" i="21"/>
  <c r="IU25" i="21"/>
  <c r="IT25" i="21"/>
  <c r="IU24" i="21"/>
  <c r="IT24" i="21"/>
  <c r="IU23" i="21"/>
  <c r="IT23" i="21"/>
  <c r="IU22" i="21"/>
  <c r="IT22" i="21"/>
  <c r="IU21" i="21"/>
  <c r="IT21" i="21"/>
  <c r="IU20" i="21"/>
  <c r="IT20" i="21"/>
  <c r="IU19" i="21"/>
  <c r="IT19" i="21"/>
  <c r="IU18" i="21"/>
  <c r="IT18" i="21"/>
  <c r="IU17" i="21"/>
  <c r="IT17" i="21"/>
  <c r="IU16" i="21"/>
  <c r="IT16" i="21"/>
  <c r="IU15" i="21"/>
  <c r="IT15" i="21"/>
  <c r="IU14" i="21"/>
  <c r="IT14" i="21"/>
  <c r="IU13" i="21"/>
  <c r="IT13" i="21"/>
  <c r="IU12" i="21"/>
  <c r="IT12" i="21"/>
  <c r="IU10" i="21"/>
  <c r="IT10" i="21"/>
  <c r="IU9" i="21"/>
  <c r="IT9" i="21"/>
  <c r="IU8" i="21"/>
  <c r="IT8" i="21"/>
  <c r="I51" i="21" l="1"/>
  <c r="M52" i="21"/>
  <c r="M45" i="21"/>
  <c r="M42" i="21"/>
  <c r="M44" i="21"/>
  <c r="M46" i="21"/>
  <c r="M49" i="21"/>
  <c r="I52" i="21"/>
  <c r="M53" i="21"/>
  <c r="M55" i="21"/>
  <c r="I48" i="21"/>
  <c r="I53" i="21"/>
  <c r="M40" i="21"/>
  <c r="I46" i="21"/>
  <c r="M47" i="21"/>
  <c r="M50" i="21"/>
  <c r="I47" i="21"/>
  <c r="I50" i="21"/>
  <c r="I54" i="21"/>
  <c r="I56" i="21"/>
  <c r="M57" i="21"/>
  <c r="I55" i="21"/>
  <c r="M54" i="21"/>
  <c r="M56" i="21"/>
  <c r="I58" i="21"/>
  <c r="M59" i="21"/>
  <c r="M60" i="21"/>
  <c r="M48" i="21"/>
  <c r="I49" i="21"/>
  <c r="I40" i="21"/>
  <c r="I42" i="21"/>
  <c r="I57" i="21"/>
  <c r="M61" i="21"/>
  <c r="I41" i="21"/>
  <c r="M41" i="21"/>
  <c r="I45" i="21"/>
  <c r="M58" i="21"/>
  <c r="I61" i="2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E5" authorId="0" shapeId="0" xr:uid="{00000000-0006-0000-0000-000001000000}">
      <text>
        <r>
          <rPr>
            <b/>
            <sz val="9"/>
            <color indexed="81"/>
            <rFont val="Tahoma"/>
            <family val="2"/>
          </rPr>
          <t>Isabella Brito:</t>
        </r>
        <r>
          <rPr>
            <sz val="9"/>
            <color indexed="81"/>
            <rFont val="Tahoma"/>
            <family val="2"/>
          </rPr>
          <t xml:space="preserve">
Verificar na pasta de origem (o caminho encontra-se no fim da página) qual a última versão salva para esta planilha.</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D8" authorId="0" shapeId="0" xr:uid="{00000000-0006-0000-0100-000001000000}">
      <text>
        <r>
          <rPr>
            <b/>
            <sz val="9"/>
            <color indexed="81"/>
            <rFont val="Tahoma"/>
            <family val="2"/>
          </rPr>
          <t xml:space="preserve">Marianne Nabahan:
</t>
        </r>
        <r>
          <rPr>
            <sz val="9"/>
            <color indexed="81"/>
            <rFont val="Tahoma"/>
            <family val="2"/>
          </rPr>
          <t xml:space="preserve">Listas orientadoras para o estado de </t>
        </r>
        <r>
          <rPr>
            <b/>
            <sz val="9"/>
            <color indexed="81"/>
            <rFont val="Tahoma"/>
            <family val="2"/>
          </rPr>
          <t>Minas Gerais.</t>
        </r>
        <r>
          <rPr>
            <sz val="9"/>
            <color indexed="81"/>
            <rFont val="Tahoma"/>
            <family val="2"/>
          </rPr>
          <t xml:space="preserve">
1º - COPAM </t>
        </r>
        <r>
          <rPr>
            <b/>
            <sz val="9"/>
            <color indexed="81"/>
            <rFont val="Tahoma"/>
            <family val="2"/>
          </rPr>
          <t xml:space="preserve">agrícola
</t>
        </r>
        <r>
          <rPr>
            <sz val="9"/>
            <color indexed="81"/>
            <rFont val="Tahoma"/>
            <family val="2"/>
          </rPr>
          <t xml:space="preserve">2º - CONAMA nº 420 </t>
        </r>
        <r>
          <rPr>
            <b/>
            <sz val="9"/>
            <color indexed="81"/>
            <rFont val="Tahoma"/>
            <family val="2"/>
          </rPr>
          <t>agrícola</t>
        </r>
        <r>
          <rPr>
            <sz val="9"/>
            <color indexed="81"/>
            <rFont val="Tahoma"/>
            <family val="2"/>
          </rPr>
          <t xml:space="preserve">
3º - CETESB </t>
        </r>
        <r>
          <rPr>
            <b/>
            <sz val="9"/>
            <color indexed="81"/>
            <rFont val="Tahoma"/>
            <family val="2"/>
          </rPr>
          <t>agrícola</t>
        </r>
        <r>
          <rPr>
            <sz val="9"/>
            <color indexed="81"/>
            <rFont val="Tahoma"/>
            <family val="2"/>
          </rPr>
          <t xml:space="preserve">
OBS: Não há limite para uso agrícola na RSL.
</t>
        </r>
      </text>
    </comment>
    <comment ref="F8" authorId="0" shapeId="0" xr:uid="{00000000-0006-0000-0100-000002000000}">
      <text>
        <r>
          <rPr>
            <b/>
            <sz val="9"/>
            <color indexed="81"/>
            <rFont val="Tahoma"/>
            <family val="2"/>
          </rPr>
          <t xml:space="preserve">Marianne Nabahan:
</t>
        </r>
        <r>
          <rPr>
            <sz val="9"/>
            <color indexed="81"/>
            <rFont val="Tahoma"/>
            <family val="2"/>
          </rPr>
          <t xml:space="preserve">Listas orientadoras para o estado de </t>
        </r>
        <r>
          <rPr>
            <b/>
            <sz val="9"/>
            <color indexed="81"/>
            <rFont val="Tahoma"/>
            <family val="2"/>
          </rPr>
          <t>Minas Gerais.</t>
        </r>
        <r>
          <rPr>
            <sz val="9"/>
            <color indexed="81"/>
            <rFont val="Tahoma"/>
            <family val="2"/>
          </rPr>
          <t xml:space="preserve">
1º - COPAM</t>
        </r>
        <r>
          <rPr>
            <b/>
            <sz val="9"/>
            <color indexed="81"/>
            <rFont val="Tahoma"/>
            <family val="2"/>
          </rPr>
          <t xml:space="preserve"> residencial
</t>
        </r>
        <r>
          <rPr>
            <sz val="9"/>
            <color indexed="81"/>
            <rFont val="Tahoma"/>
            <family val="2"/>
          </rPr>
          <t>2º - CONAMA nº 420</t>
        </r>
        <r>
          <rPr>
            <b/>
            <sz val="9"/>
            <color indexed="81"/>
            <rFont val="Tahoma"/>
            <family val="2"/>
          </rPr>
          <t xml:space="preserve"> residencial</t>
        </r>
        <r>
          <rPr>
            <sz val="9"/>
            <color indexed="81"/>
            <rFont val="Tahoma"/>
            <family val="2"/>
          </rPr>
          <t xml:space="preserve">
3º - CETESB</t>
        </r>
        <r>
          <rPr>
            <b/>
            <sz val="9"/>
            <color indexed="81"/>
            <rFont val="Tahoma"/>
            <family val="2"/>
          </rPr>
          <t xml:space="preserve"> residencial</t>
        </r>
        <r>
          <rPr>
            <sz val="9"/>
            <color indexed="81"/>
            <rFont val="Tahoma"/>
            <family val="2"/>
          </rPr>
          <t xml:space="preserve">
4º - RSL</t>
        </r>
        <r>
          <rPr>
            <b/>
            <sz val="9"/>
            <color indexed="81"/>
            <rFont val="Tahoma"/>
            <family val="2"/>
          </rPr>
          <t xml:space="preserve"> residencial</t>
        </r>
        <r>
          <rPr>
            <sz val="9"/>
            <color indexed="81"/>
            <rFont val="Tahoma"/>
            <family val="2"/>
          </rPr>
          <t xml:space="preserve">
</t>
        </r>
      </text>
    </comment>
    <comment ref="H8" authorId="0" shapeId="0" xr:uid="{00000000-0006-0000-0100-000003000000}">
      <text>
        <r>
          <rPr>
            <b/>
            <sz val="9"/>
            <color indexed="81"/>
            <rFont val="Tahoma"/>
            <family val="2"/>
          </rPr>
          <t xml:space="preserve">Marianne Nabahan:
</t>
        </r>
        <r>
          <rPr>
            <sz val="9"/>
            <color indexed="81"/>
            <rFont val="Tahoma"/>
            <family val="2"/>
          </rPr>
          <t xml:space="preserve">Listas orientadoras para o estado de </t>
        </r>
        <r>
          <rPr>
            <b/>
            <sz val="9"/>
            <color indexed="81"/>
            <rFont val="Tahoma"/>
            <family val="2"/>
          </rPr>
          <t>Minas Gerais.</t>
        </r>
        <r>
          <rPr>
            <sz val="9"/>
            <color indexed="81"/>
            <rFont val="Tahoma"/>
            <family val="2"/>
          </rPr>
          <t xml:space="preserve">
1º - COPAM</t>
        </r>
        <r>
          <rPr>
            <b/>
            <sz val="9"/>
            <color indexed="81"/>
            <rFont val="Tahoma"/>
            <family val="2"/>
          </rPr>
          <t xml:space="preserve"> industrial</t>
        </r>
        <r>
          <rPr>
            <sz val="9"/>
            <color indexed="81"/>
            <rFont val="Tahoma"/>
            <family val="2"/>
          </rPr>
          <t xml:space="preserve">
2º - CONAMA nº 420 </t>
        </r>
        <r>
          <rPr>
            <b/>
            <sz val="9"/>
            <color indexed="81"/>
            <rFont val="Tahoma"/>
            <family val="2"/>
          </rPr>
          <t>industrial</t>
        </r>
        <r>
          <rPr>
            <sz val="9"/>
            <color indexed="81"/>
            <rFont val="Tahoma"/>
            <family val="2"/>
          </rPr>
          <t xml:space="preserve">
3º - CETESB</t>
        </r>
        <r>
          <rPr>
            <b/>
            <sz val="9"/>
            <color indexed="81"/>
            <rFont val="Tahoma"/>
            <family val="2"/>
          </rPr>
          <t xml:space="preserve"> industrial</t>
        </r>
        <r>
          <rPr>
            <sz val="9"/>
            <color indexed="81"/>
            <rFont val="Tahoma"/>
            <family val="2"/>
          </rPr>
          <t xml:space="preserve">
4º - RSL</t>
        </r>
        <r>
          <rPr>
            <b/>
            <sz val="9"/>
            <color indexed="81"/>
            <rFont val="Tahoma"/>
            <family val="2"/>
          </rPr>
          <t xml:space="preserve"> industrial</t>
        </r>
        <r>
          <rPr>
            <sz val="9"/>
            <color indexed="81"/>
            <rFont val="Tahoma"/>
            <family val="2"/>
          </rPr>
          <t xml:space="preserve">
</t>
        </r>
      </text>
    </comment>
    <comment ref="J8" authorId="0" shapeId="0" xr:uid="{00000000-0006-0000-0100-000004000000}">
      <text>
        <r>
          <rPr>
            <b/>
            <sz val="9"/>
            <color indexed="81"/>
            <rFont val="Tahoma"/>
            <family val="2"/>
          </rPr>
          <t xml:space="preserve">Marianne Nabahan:
</t>
        </r>
        <r>
          <rPr>
            <sz val="9"/>
            <color indexed="81"/>
            <rFont val="Tahoma"/>
            <family val="2"/>
          </rPr>
          <t xml:space="preserve">Listas orientadoras para o estado de </t>
        </r>
        <r>
          <rPr>
            <b/>
            <sz val="9"/>
            <color indexed="81"/>
            <rFont val="Tahoma"/>
            <family val="2"/>
          </rPr>
          <t>São Paulo</t>
        </r>
        <r>
          <rPr>
            <sz val="9"/>
            <color indexed="81"/>
            <rFont val="Tahoma"/>
            <family val="2"/>
          </rPr>
          <t xml:space="preserve">.
1º - CETESB </t>
        </r>
        <r>
          <rPr>
            <b/>
            <sz val="9"/>
            <color indexed="81"/>
            <rFont val="Tahoma"/>
            <family val="2"/>
          </rPr>
          <t>agrícola</t>
        </r>
        <r>
          <rPr>
            <sz val="9"/>
            <color indexed="81"/>
            <rFont val="Tahoma"/>
            <family val="2"/>
          </rPr>
          <t xml:space="preserve">
2º - CONAMA 420 </t>
        </r>
        <r>
          <rPr>
            <b/>
            <sz val="9"/>
            <color indexed="81"/>
            <rFont val="Tahoma"/>
            <family val="2"/>
          </rPr>
          <t>agrícola</t>
        </r>
        <r>
          <rPr>
            <sz val="9"/>
            <color indexed="81"/>
            <rFont val="Tahoma"/>
            <family val="2"/>
          </rPr>
          <t xml:space="preserve">
OBS: Não há limite para uso agrícola na RSL.
</t>
        </r>
      </text>
    </comment>
    <comment ref="L8" authorId="0" shapeId="0" xr:uid="{00000000-0006-0000-0100-000005000000}">
      <text>
        <r>
          <rPr>
            <b/>
            <sz val="9"/>
            <color indexed="81"/>
            <rFont val="Tahoma"/>
            <family val="2"/>
          </rPr>
          <t xml:space="preserve">Marianne Nabahan:
</t>
        </r>
        <r>
          <rPr>
            <sz val="9"/>
            <color indexed="81"/>
            <rFont val="Tahoma"/>
            <family val="2"/>
          </rPr>
          <t xml:space="preserve">Listas orientadoras para o estado de </t>
        </r>
        <r>
          <rPr>
            <b/>
            <sz val="9"/>
            <color indexed="81"/>
            <rFont val="Tahoma"/>
            <family val="2"/>
          </rPr>
          <t>São Paulo</t>
        </r>
        <r>
          <rPr>
            <sz val="9"/>
            <color indexed="81"/>
            <rFont val="Tahoma"/>
            <family val="2"/>
          </rPr>
          <t xml:space="preserve">.
1º - CETESB </t>
        </r>
        <r>
          <rPr>
            <b/>
            <sz val="9"/>
            <color indexed="81"/>
            <rFont val="Tahoma"/>
            <family val="2"/>
          </rPr>
          <t>residencial</t>
        </r>
        <r>
          <rPr>
            <sz val="9"/>
            <color indexed="81"/>
            <rFont val="Tahoma"/>
            <family val="2"/>
          </rPr>
          <t xml:space="preserve">
2º - CONAMA 420 </t>
        </r>
        <r>
          <rPr>
            <b/>
            <sz val="9"/>
            <color indexed="81"/>
            <rFont val="Tahoma"/>
            <family val="2"/>
          </rPr>
          <t>residencial</t>
        </r>
        <r>
          <rPr>
            <sz val="9"/>
            <color indexed="81"/>
            <rFont val="Tahoma"/>
            <family val="2"/>
          </rPr>
          <t xml:space="preserve">
3º - RSL</t>
        </r>
        <r>
          <rPr>
            <b/>
            <sz val="9"/>
            <color indexed="81"/>
            <rFont val="Tahoma"/>
            <family val="2"/>
          </rPr>
          <t xml:space="preserve"> residencial</t>
        </r>
        <r>
          <rPr>
            <sz val="9"/>
            <color indexed="81"/>
            <rFont val="Tahoma"/>
            <family val="2"/>
          </rPr>
          <t xml:space="preserve">
</t>
        </r>
      </text>
    </comment>
    <comment ref="N8" authorId="0" shapeId="0" xr:uid="{00000000-0006-0000-0100-000006000000}">
      <text>
        <r>
          <rPr>
            <b/>
            <sz val="9"/>
            <color indexed="81"/>
            <rFont val="Tahoma"/>
            <family val="2"/>
          </rPr>
          <t xml:space="preserve">Marianne Nabahan:
</t>
        </r>
        <r>
          <rPr>
            <sz val="9"/>
            <color indexed="81"/>
            <rFont val="Tahoma"/>
            <family val="2"/>
          </rPr>
          <t xml:space="preserve">Listas orientadoras para o estado de </t>
        </r>
        <r>
          <rPr>
            <b/>
            <sz val="9"/>
            <color indexed="81"/>
            <rFont val="Tahoma"/>
            <family val="2"/>
          </rPr>
          <t>São Paulo</t>
        </r>
        <r>
          <rPr>
            <sz val="9"/>
            <color indexed="81"/>
            <rFont val="Tahoma"/>
            <family val="2"/>
          </rPr>
          <t>.
1º - CETESB</t>
        </r>
        <r>
          <rPr>
            <b/>
            <sz val="9"/>
            <color indexed="81"/>
            <rFont val="Tahoma"/>
            <family val="2"/>
          </rPr>
          <t xml:space="preserve"> industrial</t>
        </r>
        <r>
          <rPr>
            <sz val="9"/>
            <color indexed="81"/>
            <rFont val="Tahoma"/>
            <family val="2"/>
          </rPr>
          <t xml:space="preserve">
2º - CONAMA 420 </t>
        </r>
        <r>
          <rPr>
            <b/>
            <sz val="9"/>
            <color indexed="81"/>
            <rFont val="Tahoma"/>
            <family val="2"/>
          </rPr>
          <t>industrial</t>
        </r>
        <r>
          <rPr>
            <sz val="9"/>
            <color indexed="81"/>
            <rFont val="Tahoma"/>
            <family val="2"/>
          </rPr>
          <t xml:space="preserve">
3º - RSL</t>
        </r>
        <r>
          <rPr>
            <b/>
            <sz val="9"/>
            <color indexed="81"/>
            <rFont val="Tahoma"/>
            <family val="2"/>
          </rPr>
          <t xml:space="preserve"> industrial</t>
        </r>
        <r>
          <rPr>
            <sz val="9"/>
            <color indexed="81"/>
            <rFont val="Tahoma"/>
            <family val="2"/>
          </rPr>
          <t xml:space="preserve">
</t>
        </r>
      </text>
    </comment>
    <comment ref="P8" authorId="0" shapeId="0" xr:uid="{00000000-0006-0000-0100-000007000000}">
      <text>
        <r>
          <rPr>
            <b/>
            <sz val="9"/>
            <color indexed="81"/>
            <rFont val="Tahoma"/>
            <family val="2"/>
          </rPr>
          <t xml:space="preserve">Marianne Nabahan:
</t>
        </r>
        <r>
          <rPr>
            <sz val="9"/>
            <color indexed="81"/>
            <rFont val="Tahoma"/>
            <family val="2"/>
          </rPr>
          <t xml:space="preserve">Listas orientadoras para o estado de </t>
        </r>
        <r>
          <rPr>
            <b/>
            <sz val="9"/>
            <color indexed="81"/>
            <rFont val="Tahoma"/>
            <family val="2"/>
          </rPr>
          <t>Rio de Janeiro</t>
        </r>
        <r>
          <rPr>
            <sz val="9"/>
            <color indexed="81"/>
            <rFont val="Tahoma"/>
            <family val="2"/>
          </rPr>
          <t xml:space="preserve"> (segundo o CONEMA) e </t>
        </r>
        <r>
          <rPr>
            <b/>
            <sz val="9"/>
            <color indexed="81"/>
            <rFont val="Tahoma"/>
            <family val="2"/>
          </rPr>
          <t>demais estados</t>
        </r>
        <r>
          <rPr>
            <sz val="9"/>
            <color indexed="81"/>
            <rFont val="Tahoma"/>
            <family val="2"/>
          </rPr>
          <t xml:space="preserve"> do Brasil.
1º - CONAMA 420 </t>
        </r>
        <r>
          <rPr>
            <b/>
            <sz val="9"/>
            <color indexed="81"/>
            <rFont val="Tahoma"/>
            <family val="2"/>
          </rPr>
          <t>agrícola</t>
        </r>
        <r>
          <rPr>
            <sz val="9"/>
            <color indexed="81"/>
            <rFont val="Tahoma"/>
            <family val="2"/>
          </rPr>
          <t xml:space="preserve">
2º - CETESB </t>
        </r>
        <r>
          <rPr>
            <b/>
            <sz val="9"/>
            <color indexed="81"/>
            <rFont val="Tahoma"/>
            <family val="2"/>
          </rPr>
          <t>agrícola</t>
        </r>
        <r>
          <rPr>
            <sz val="9"/>
            <color indexed="81"/>
            <rFont val="Tahoma"/>
            <family val="2"/>
          </rPr>
          <t xml:space="preserve">
OBS: Não há limite para uso agrícola na RSL.</t>
        </r>
      </text>
    </comment>
    <comment ref="R8" authorId="0" shapeId="0" xr:uid="{00000000-0006-0000-0100-000008000000}">
      <text>
        <r>
          <rPr>
            <b/>
            <sz val="9"/>
            <color indexed="81"/>
            <rFont val="Tahoma"/>
            <family val="2"/>
          </rPr>
          <t xml:space="preserve">Marianne Nabahan:
</t>
        </r>
        <r>
          <rPr>
            <sz val="9"/>
            <color indexed="81"/>
            <rFont val="Tahoma"/>
            <family val="2"/>
          </rPr>
          <t xml:space="preserve">Listas orientadoras para o estado de </t>
        </r>
        <r>
          <rPr>
            <b/>
            <sz val="9"/>
            <color indexed="81"/>
            <rFont val="Tahoma"/>
            <family val="2"/>
          </rPr>
          <t>Rio de Janeiro</t>
        </r>
        <r>
          <rPr>
            <sz val="9"/>
            <color indexed="81"/>
            <rFont val="Tahoma"/>
            <family val="2"/>
          </rPr>
          <t xml:space="preserve"> (segundo o CONEMA) e </t>
        </r>
        <r>
          <rPr>
            <b/>
            <sz val="9"/>
            <color indexed="81"/>
            <rFont val="Tahoma"/>
            <family val="2"/>
          </rPr>
          <t>demais estados</t>
        </r>
        <r>
          <rPr>
            <sz val="9"/>
            <color indexed="81"/>
            <rFont val="Tahoma"/>
            <family val="2"/>
          </rPr>
          <t xml:space="preserve"> do Brasil.
1º - CONAMA 420</t>
        </r>
        <r>
          <rPr>
            <b/>
            <sz val="9"/>
            <color indexed="81"/>
            <rFont val="Tahoma"/>
            <family val="2"/>
          </rPr>
          <t xml:space="preserve"> residencial</t>
        </r>
        <r>
          <rPr>
            <sz val="9"/>
            <color indexed="81"/>
            <rFont val="Tahoma"/>
            <family val="2"/>
          </rPr>
          <t xml:space="preserve">
3º - CETESB</t>
        </r>
        <r>
          <rPr>
            <b/>
            <sz val="9"/>
            <color indexed="81"/>
            <rFont val="Tahoma"/>
            <family val="2"/>
          </rPr>
          <t xml:space="preserve"> residencial</t>
        </r>
        <r>
          <rPr>
            <sz val="9"/>
            <color indexed="81"/>
            <rFont val="Tahoma"/>
            <family val="2"/>
          </rPr>
          <t xml:space="preserve">
4º - RSL </t>
        </r>
        <r>
          <rPr>
            <b/>
            <sz val="9"/>
            <color indexed="81"/>
            <rFont val="Tahoma"/>
            <family val="2"/>
          </rPr>
          <t>residencial</t>
        </r>
      </text>
    </comment>
    <comment ref="T8" authorId="0" shapeId="0" xr:uid="{00000000-0006-0000-0100-000009000000}">
      <text>
        <r>
          <rPr>
            <b/>
            <sz val="9"/>
            <color indexed="81"/>
            <rFont val="Tahoma"/>
            <family val="2"/>
          </rPr>
          <t xml:space="preserve">Marianne Nabahan:
</t>
        </r>
        <r>
          <rPr>
            <sz val="9"/>
            <color indexed="81"/>
            <rFont val="Tahoma"/>
            <family val="2"/>
          </rPr>
          <t xml:space="preserve">Listas orientadoras para o estado de </t>
        </r>
        <r>
          <rPr>
            <b/>
            <sz val="9"/>
            <color indexed="81"/>
            <rFont val="Tahoma"/>
            <family val="2"/>
          </rPr>
          <t>Rio de Janeiro</t>
        </r>
        <r>
          <rPr>
            <sz val="9"/>
            <color indexed="81"/>
            <rFont val="Tahoma"/>
            <family val="2"/>
          </rPr>
          <t xml:space="preserve"> (segundo o CONEMA) e </t>
        </r>
        <r>
          <rPr>
            <b/>
            <sz val="9"/>
            <color indexed="81"/>
            <rFont val="Tahoma"/>
            <family val="2"/>
          </rPr>
          <t>demais estados</t>
        </r>
        <r>
          <rPr>
            <sz val="9"/>
            <color indexed="81"/>
            <rFont val="Tahoma"/>
            <family val="2"/>
          </rPr>
          <t xml:space="preserve"> do Brasil.
1º - CONAMA 420</t>
        </r>
        <r>
          <rPr>
            <b/>
            <sz val="9"/>
            <color indexed="81"/>
            <rFont val="Tahoma"/>
            <family val="2"/>
          </rPr>
          <t xml:space="preserve"> industrial</t>
        </r>
        <r>
          <rPr>
            <sz val="9"/>
            <color indexed="81"/>
            <rFont val="Tahoma"/>
            <family val="2"/>
          </rPr>
          <t xml:space="preserve">
3º - CETESB</t>
        </r>
        <r>
          <rPr>
            <b/>
            <sz val="9"/>
            <color indexed="81"/>
            <rFont val="Tahoma"/>
            <family val="2"/>
          </rPr>
          <t xml:space="preserve"> industrial</t>
        </r>
        <r>
          <rPr>
            <sz val="9"/>
            <color indexed="81"/>
            <rFont val="Tahoma"/>
            <family val="2"/>
          </rPr>
          <t xml:space="preserve">
4º - RSL </t>
        </r>
        <r>
          <rPr>
            <b/>
            <sz val="9"/>
            <color indexed="81"/>
            <rFont val="Tahoma"/>
            <family val="2"/>
          </rPr>
          <t>industrial</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C8" authorId="0" shapeId="0" xr:uid="{00000000-0006-0000-0200-000001000000}">
      <text>
        <r>
          <rPr>
            <b/>
            <sz val="9"/>
            <color indexed="81"/>
            <rFont val="Tahoma"/>
            <family val="2"/>
          </rPr>
          <t xml:space="preserve">Isabella Brito:
</t>
        </r>
        <r>
          <rPr>
            <sz val="9"/>
            <color indexed="81"/>
            <rFont val="Tahoma"/>
            <family val="2"/>
          </rPr>
          <t xml:space="preserve">Não foram encontrados limites normativos para esse parâmetro em outras normas, de forma que para todo o Brasil é possível utilizar os descritos abaixo. 
RSL </t>
        </r>
        <r>
          <rPr>
            <b/>
            <sz val="9"/>
            <color indexed="81"/>
            <rFont val="Tahoma"/>
            <family val="2"/>
          </rPr>
          <t>residencial</t>
        </r>
        <r>
          <rPr>
            <sz val="9"/>
            <color indexed="81"/>
            <rFont val="Tahoma"/>
            <family val="2"/>
          </rPr>
          <t xml:space="preserve">.
</t>
        </r>
      </text>
    </comment>
    <comment ref="E8" authorId="0" shapeId="0" xr:uid="{00000000-0006-0000-0200-000002000000}">
      <text>
        <r>
          <rPr>
            <b/>
            <sz val="9"/>
            <color indexed="81"/>
            <rFont val="Tahoma"/>
            <family val="2"/>
          </rPr>
          <t xml:space="preserve">Isabella Brito:
</t>
        </r>
        <r>
          <rPr>
            <sz val="9"/>
            <color indexed="81"/>
            <rFont val="Tahoma"/>
            <family val="2"/>
          </rPr>
          <t xml:space="preserve">Não foram encontrados limites normativos para esse parâmetro em outras normas, de forma que para todo o Brasil é possível utilizar os descritos abaixo. 
RSL </t>
        </r>
        <r>
          <rPr>
            <b/>
            <sz val="9"/>
            <color indexed="81"/>
            <rFont val="Tahoma"/>
            <family val="2"/>
          </rPr>
          <t>industrial</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C8" authorId="0" shapeId="0" xr:uid="{00000000-0006-0000-0300-000001000000}">
      <text>
        <r>
          <rPr>
            <b/>
            <sz val="9"/>
            <color indexed="81"/>
            <rFont val="Tahoma"/>
            <family val="2"/>
          </rPr>
          <t xml:space="preserve">Isabella Brito:
</t>
        </r>
        <r>
          <rPr>
            <sz val="9"/>
            <color indexed="81"/>
            <rFont val="Tahoma"/>
            <family val="2"/>
          </rPr>
          <t xml:space="preserve">Não foram encontrados limites normativos para esse parâmetro em outras normas, de forma que para todo o Brasil é possível utilizar os descritos abaixo.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D8" authorId="0" shapeId="0" xr:uid="{00000000-0006-0000-0400-000001000000}">
      <text>
        <r>
          <rPr>
            <b/>
            <sz val="9"/>
            <color indexed="81"/>
            <rFont val="Tahoma"/>
            <family val="2"/>
          </rPr>
          <t xml:space="preserve">Isabella Brito:
</t>
        </r>
        <r>
          <rPr>
            <sz val="9"/>
            <color indexed="81"/>
            <rFont val="Tahoma"/>
            <family val="2"/>
          </rPr>
          <t xml:space="preserve">Não foram encontrados limites normativos para esse parâmetro em outras normas, de forma que para todo o Brasil é possível utilizar os descritos abaixo.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D8" authorId="0" shapeId="0" xr:uid="{00000000-0006-0000-0500-000001000000}">
      <text>
        <r>
          <rPr>
            <b/>
            <sz val="9"/>
            <color indexed="81"/>
            <rFont val="Tahoma"/>
            <family val="2"/>
          </rPr>
          <t xml:space="preserve">Marianne Nabahan:
</t>
        </r>
        <r>
          <rPr>
            <sz val="9"/>
            <color indexed="81"/>
            <rFont val="Tahoma"/>
            <family val="2"/>
          </rPr>
          <t xml:space="preserve">Listas orientadoras para o estado de </t>
        </r>
        <r>
          <rPr>
            <b/>
            <sz val="9"/>
            <color indexed="81"/>
            <rFont val="Tahoma"/>
            <family val="2"/>
          </rPr>
          <t>Minas Gerais.</t>
        </r>
        <r>
          <rPr>
            <sz val="9"/>
            <color indexed="81"/>
            <rFont val="Tahoma"/>
            <family val="2"/>
          </rPr>
          <t xml:space="preserve">
1º - COPAM </t>
        </r>
        <r>
          <rPr>
            <b/>
            <sz val="9"/>
            <color indexed="81"/>
            <rFont val="Tahoma"/>
            <family val="2"/>
          </rPr>
          <t xml:space="preserve">agrícola
</t>
        </r>
        <r>
          <rPr>
            <sz val="9"/>
            <color indexed="81"/>
            <rFont val="Tahoma"/>
            <family val="2"/>
          </rPr>
          <t xml:space="preserve">2º - CONAMA nº 420 </t>
        </r>
        <r>
          <rPr>
            <b/>
            <sz val="9"/>
            <color indexed="81"/>
            <rFont val="Tahoma"/>
            <family val="2"/>
          </rPr>
          <t>agrícola</t>
        </r>
        <r>
          <rPr>
            <sz val="9"/>
            <color indexed="81"/>
            <rFont val="Tahoma"/>
            <family val="2"/>
          </rPr>
          <t xml:space="preserve">
3º - CETESB </t>
        </r>
        <r>
          <rPr>
            <b/>
            <sz val="9"/>
            <color indexed="81"/>
            <rFont val="Tahoma"/>
            <family val="2"/>
          </rPr>
          <t>agrícola</t>
        </r>
        <r>
          <rPr>
            <sz val="9"/>
            <color indexed="81"/>
            <rFont val="Tahoma"/>
            <family val="2"/>
          </rPr>
          <t xml:space="preserve">
OBS: Não há limite para uso agrícola na RSL.
</t>
        </r>
      </text>
    </comment>
    <comment ref="F8" authorId="0" shapeId="0" xr:uid="{00000000-0006-0000-0500-000002000000}">
      <text>
        <r>
          <rPr>
            <b/>
            <sz val="9"/>
            <color indexed="81"/>
            <rFont val="Tahoma"/>
            <family val="2"/>
          </rPr>
          <t xml:space="preserve">Marianne Nabahan:
</t>
        </r>
        <r>
          <rPr>
            <sz val="9"/>
            <color indexed="81"/>
            <rFont val="Tahoma"/>
            <family val="2"/>
          </rPr>
          <t xml:space="preserve">Listas orientadoras para o estado de </t>
        </r>
        <r>
          <rPr>
            <b/>
            <sz val="9"/>
            <color indexed="81"/>
            <rFont val="Tahoma"/>
            <family val="2"/>
          </rPr>
          <t>Minas Gerais.</t>
        </r>
        <r>
          <rPr>
            <sz val="9"/>
            <color indexed="81"/>
            <rFont val="Tahoma"/>
            <family val="2"/>
          </rPr>
          <t xml:space="preserve">
1º - COPAM</t>
        </r>
        <r>
          <rPr>
            <b/>
            <sz val="9"/>
            <color indexed="81"/>
            <rFont val="Tahoma"/>
            <family val="2"/>
          </rPr>
          <t xml:space="preserve"> residencial
</t>
        </r>
        <r>
          <rPr>
            <sz val="9"/>
            <color indexed="81"/>
            <rFont val="Tahoma"/>
            <family val="2"/>
          </rPr>
          <t>2º - CONAMA nº 420</t>
        </r>
        <r>
          <rPr>
            <b/>
            <sz val="9"/>
            <color indexed="81"/>
            <rFont val="Tahoma"/>
            <family val="2"/>
          </rPr>
          <t xml:space="preserve"> residencial</t>
        </r>
        <r>
          <rPr>
            <sz val="9"/>
            <color indexed="81"/>
            <rFont val="Tahoma"/>
            <family val="2"/>
          </rPr>
          <t xml:space="preserve">
3º - CETESB</t>
        </r>
        <r>
          <rPr>
            <b/>
            <sz val="9"/>
            <color indexed="81"/>
            <rFont val="Tahoma"/>
            <family val="2"/>
          </rPr>
          <t xml:space="preserve"> residencial</t>
        </r>
        <r>
          <rPr>
            <sz val="9"/>
            <color indexed="81"/>
            <rFont val="Tahoma"/>
            <family val="2"/>
          </rPr>
          <t xml:space="preserve">
4º - RSL</t>
        </r>
        <r>
          <rPr>
            <b/>
            <sz val="9"/>
            <color indexed="81"/>
            <rFont val="Tahoma"/>
            <family val="2"/>
          </rPr>
          <t xml:space="preserve"> residencial</t>
        </r>
        <r>
          <rPr>
            <sz val="9"/>
            <color indexed="81"/>
            <rFont val="Tahoma"/>
            <family val="2"/>
          </rPr>
          <t xml:space="preserve">
</t>
        </r>
      </text>
    </comment>
    <comment ref="H8" authorId="0" shapeId="0" xr:uid="{00000000-0006-0000-0500-000003000000}">
      <text>
        <r>
          <rPr>
            <b/>
            <sz val="9"/>
            <color indexed="81"/>
            <rFont val="Tahoma"/>
            <family val="2"/>
          </rPr>
          <t xml:space="preserve">Marianne Nabahan:
</t>
        </r>
        <r>
          <rPr>
            <sz val="9"/>
            <color indexed="81"/>
            <rFont val="Tahoma"/>
            <family val="2"/>
          </rPr>
          <t xml:space="preserve">Listas orientadoras para o estado de </t>
        </r>
        <r>
          <rPr>
            <b/>
            <sz val="9"/>
            <color indexed="81"/>
            <rFont val="Tahoma"/>
            <family val="2"/>
          </rPr>
          <t>Minas Gerais.</t>
        </r>
        <r>
          <rPr>
            <sz val="9"/>
            <color indexed="81"/>
            <rFont val="Tahoma"/>
            <family val="2"/>
          </rPr>
          <t xml:space="preserve">
1º - COPAM</t>
        </r>
        <r>
          <rPr>
            <b/>
            <sz val="9"/>
            <color indexed="81"/>
            <rFont val="Tahoma"/>
            <family val="2"/>
          </rPr>
          <t xml:space="preserve"> industrial</t>
        </r>
        <r>
          <rPr>
            <sz val="9"/>
            <color indexed="81"/>
            <rFont val="Tahoma"/>
            <family val="2"/>
          </rPr>
          <t xml:space="preserve">
2º - CONAMA nº 420 </t>
        </r>
        <r>
          <rPr>
            <b/>
            <sz val="9"/>
            <color indexed="81"/>
            <rFont val="Tahoma"/>
            <family val="2"/>
          </rPr>
          <t>industrial</t>
        </r>
        <r>
          <rPr>
            <sz val="9"/>
            <color indexed="81"/>
            <rFont val="Tahoma"/>
            <family val="2"/>
          </rPr>
          <t xml:space="preserve">
3º - CETESB</t>
        </r>
        <r>
          <rPr>
            <b/>
            <sz val="9"/>
            <color indexed="81"/>
            <rFont val="Tahoma"/>
            <family val="2"/>
          </rPr>
          <t xml:space="preserve"> industrial</t>
        </r>
        <r>
          <rPr>
            <sz val="9"/>
            <color indexed="81"/>
            <rFont val="Tahoma"/>
            <family val="2"/>
          </rPr>
          <t xml:space="preserve">
4º - RSL</t>
        </r>
        <r>
          <rPr>
            <b/>
            <sz val="9"/>
            <color indexed="81"/>
            <rFont val="Tahoma"/>
            <family val="2"/>
          </rPr>
          <t xml:space="preserve"> industrial</t>
        </r>
        <r>
          <rPr>
            <sz val="9"/>
            <color indexed="81"/>
            <rFont val="Tahoma"/>
            <family val="2"/>
          </rPr>
          <t xml:space="preserve">
</t>
        </r>
      </text>
    </comment>
    <comment ref="J8" authorId="0" shapeId="0" xr:uid="{00000000-0006-0000-0500-000004000000}">
      <text>
        <r>
          <rPr>
            <b/>
            <sz val="9"/>
            <color indexed="81"/>
            <rFont val="Tahoma"/>
            <family val="2"/>
          </rPr>
          <t xml:space="preserve">Marianne Nabahan:
</t>
        </r>
        <r>
          <rPr>
            <sz val="9"/>
            <color indexed="81"/>
            <rFont val="Tahoma"/>
            <family val="2"/>
          </rPr>
          <t xml:space="preserve">Listas orientadoras para o estado de </t>
        </r>
        <r>
          <rPr>
            <b/>
            <sz val="9"/>
            <color indexed="81"/>
            <rFont val="Tahoma"/>
            <family val="2"/>
          </rPr>
          <t>São Paulo</t>
        </r>
        <r>
          <rPr>
            <sz val="9"/>
            <color indexed="81"/>
            <rFont val="Tahoma"/>
            <family val="2"/>
          </rPr>
          <t xml:space="preserve">.
1º - CETESB </t>
        </r>
        <r>
          <rPr>
            <b/>
            <sz val="9"/>
            <color indexed="81"/>
            <rFont val="Tahoma"/>
            <family val="2"/>
          </rPr>
          <t>agrícola</t>
        </r>
        <r>
          <rPr>
            <sz val="9"/>
            <color indexed="81"/>
            <rFont val="Tahoma"/>
            <family val="2"/>
          </rPr>
          <t xml:space="preserve">
2º - CONAMA 420 </t>
        </r>
        <r>
          <rPr>
            <b/>
            <sz val="9"/>
            <color indexed="81"/>
            <rFont val="Tahoma"/>
            <family val="2"/>
          </rPr>
          <t>agrícola</t>
        </r>
        <r>
          <rPr>
            <sz val="9"/>
            <color indexed="81"/>
            <rFont val="Tahoma"/>
            <family val="2"/>
          </rPr>
          <t xml:space="preserve">
OBS: Não há limite para uso agrícola na RSL.
</t>
        </r>
      </text>
    </comment>
    <comment ref="L8" authorId="0" shapeId="0" xr:uid="{00000000-0006-0000-0500-000005000000}">
      <text>
        <r>
          <rPr>
            <b/>
            <sz val="9"/>
            <color indexed="81"/>
            <rFont val="Tahoma"/>
            <family val="2"/>
          </rPr>
          <t xml:space="preserve">Marianne Nabahan:
</t>
        </r>
        <r>
          <rPr>
            <sz val="9"/>
            <color indexed="81"/>
            <rFont val="Tahoma"/>
            <family val="2"/>
          </rPr>
          <t xml:space="preserve">Listas orientadoras para o estado de </t>
        </r>
        <r>
          <rPr>
            <b/>
            <sz val="9"/>
            <color indexed="81"/>
            <rFont val="Tahoma"/>
            <family val="2"/>
          </rPr>
          <t>São Paulo</t>
        </r>
        <r>
          <rPr>
            <sz val="9"/>
            <color indexed="81"/>
            <rFont val="Tahoma"/>
            <family val="2"/>
          </rPr>
          <t xml:space="preserve">.
1º - CETESB </t>
        </r>
        <r>
          <rPr>
            <b/>
            <sz val="9"/>
            <color indexed="81"/>
            <rFont val="Tahoma"/>
            <family val="2"/>
          </rPr>
          <t>residencial</t>
        </r>
        <r>
          <rPr>
            <sz val="9"/>
            <color indexed="81"/>
            <rFont val="Tahoma"/>
            <family val="2"/>
          </rPr>
          <t xml:space="preserve">
2º - CONAMA 420 </t>
        </r>
        <r>
          <rPr>
            <b/>
            <sz val="9"/>
            <color indexed="81"/>
            <rFont val="Tahoma"/>
            <family val="2"/>
          </rPr>
          <t>residencial</t>
        </r>
        <r>
          <rPr>
            <sz val="9"/>
            <color indexed="81"/>
            <rFont val="Tahoma"/>
            <family val="2"/>
          </rPr>
          <t xml:space="preserve">
3º - RSL</t>
        </r>
        <r>
          <rPr>
            <b/>
            <sz val="9"/>
            <color indexed="81"/>
            <rFont val="Tahoma"/>
            <family val="2"/>
          </rPr>
          <t xml:space="preserve"> residencial</t>
        </r>
        <r>
          <rPr>
            <sz val="9"/>
            <color indexed="81"/>
            <rFont val="Tahoma"/>
            <family val="2"/>
          </rPr>
          <t xml:space="preserve">
</t>
        </r>
      </text>
    </comment>
    <comment ref="N8" authorId="0" shapeId="0" xr:uid="{00000000-0006-0000-0500-000006000000}">
      <text>
        <r>
          <rPr>
            <b/>
            <sz val="9"/>
            <color indexed="81"/>
            <rFont val="Tahoma"/>
            <family val="2"/>
          </rPr>
          <t xml:space="preserve">Marianne Nabahan:
</t>
        </r>
        <r>
          <rPr>
            <sz val="9"/>
            <color indexed="81"/>
            <rFont val="Tahoma"/>
            <family val="2"/>
          </rPr>
          <t xml:space="preserve">Listas orientadoras para o estado de </t>
        </r>
        <r>
          <rPr>
            <b/>
            <sz val="9"/>
            <color indexed="81"/>
            <rFont val="Tahoma"/>
            <family val="2"/>
          </rPr>
          <t>São Paulo</t>
        </r>
        <r>
          <rPr>
            <sz val="9"/>
            <color indexed="81"/>
            <rFont val="Tahoma"/>
            <family val="2"/>
          </rPr>
          <t>.
1º - CETESB</t>
        </r>
        <r>
          <rPr>
            <b/>
            <sz val="9"/>
            <color indexed="81"/>
            <rFont val="Tahoma"/>
            <family val="2"/>
          </rPr>
          <t xml:space="preserve"> industrial</t>
        </r>
        <r>
          <rPr>
            <sz val="9"/>
            <color indexed="81"/>
            <rFont val="Tahoma"/>
            <family val="2"/>
          </rPr>
          <t xml:space="preserve">
2º - CONAMA 420 </t>
        </r>
        <r>
          <rPr>
            <b/>
            <sz val="9"/>
            <color indexed="81"/>
            <rFont val="Tahoma"/>
            <family val="2"/>
          </rPr>
          <t>industrial</t>
        </r>
        <r>
          <rPr>
            <sz val="9"/>
            <color indexed="81"/>
            <rFont val="Tahoma"/>
            <family val="2"/>
          </rPr>
          <t xml:space="preserve">
3º - RSL</t>
        </r>
        <r>
          <rPr>
            <b/>
            <sz val="9"/>
            <color indexed="81"/>
            <rFont val="Tahoma"/>
            <family val="2"/>
          </rPr>
          <t xml:space="preserve"> industrial</t>
        </r>
        <r>
          <rPr>
            <sz val="9"/>
            <color indexed="81"/>
            <rFont val="Tahoma"/>
            <family val="2"/>
          </rPr>
          <t xml:space="preserve">
</t>
        </r>
      </text>
    </comment>
    <comment ref="P8" authorId="0" shapeId="0" xr:uid="{00000000-0006-0000-0500-000007000000}">
      <text>
        <r>
          <rPr>
            <b/>
            <sz val="9"/>
            <color indexed="81"/>
            <rFont val="Tahoma"/>
            <family val="2"/>
          </rPr>
          <t xml:space="preserve">Marianne Nabahan:
</t>
        </r>
        <r>
          <rPr>
            <sz val="9"/>
            <color indexed="81"/>
            <rFont val="Tahoma"/>
            <family val="2"/>
          </rPr>
          <t xml:space="preserve">Listas orientadoras para o estado de </t>
        </r>
        <r>
          <rPr>
            <b/>
            <sz val="9"/>
            <color indexed="81"/>
            <rFont val="Tahoma"/>
            <family val="2"/>
          </rPr>
          <t>Rio de Janeiro</t>
        </r>
        <r>
          <rPr>
            <sz val="9"/>
            <color indexed="81"/>
            <rFont val="Tahoma"/>
            <family val="2"/>
          </rPr>
          <t xml:space="preserve"> (segundo o CONEMA) e </t>
        </r>
        <r>
          <rPr>
            <b/>
            <sz val="9"/>
            <color indexed="81"/>
            <rFont val="Tahoma"/>
            <family val="2"/>
          </rPr>
          <t>demais estados</t>
        </r>
        <r>
          <rPr>
            <sz val="9"/>
            <color indexed="81"/>
            <rFont val="Tahoma"/>
            <family val="2"/>
          </rPr>
          <t xml:space="preserve"> do Brasil.
1º - CONAMA 420 </t>
        </r>
        <r>
          <rPr>
            <b/>
            <sz val="9"/>
            <color indexed="81"/>
            <rFont val="Tahoma"/>
            <family val="2"/>
          </rPr>
          <t>agrícola</t>
        </r>
        <r>
          <rPr>
            <sz val="9"/>
            <color indexed="81"/>
            <rFont val="Tahoma"/>
            <family val="2"/>
          </rPr>
          <t xml:space="preserve">
2º - CETESB </t>
        </r>
        <r>
          <rPr>
            <b/>
            <sz val="9"/>
            <color indexed="81"/>
            <rFont val="Tahoma"/>
            <family val="2"/>
          </rPr>
          <t>agrícola</t>
        </r>
        <r>
          <rPr>
            <sz val="9"/>
            <color indexed="81"/>
            <rFont val="Tahoma"/>
            <family val="2"/>
          </rPr>
          <t xml:space="preserve">
OBS: Não há limite para uso agrícola na RSL.</t>
        </r>
      </text>
    </comment>
    <comment ref="R8" authorId="0" shapeId="0" xr:uid="{00000000-0006-0000-0500-000008000000}">
      <text>
        <r>
          <rPr>
            <b/>
            <sz val="9"/>
            <color indexed="81"/>
            <rFont val="Tahoma"/>
            <family val="2"/>
          </rPr>
          <t xml:space="preserve">Marianne Nabahan:
</t>
        </r>
        <r>
          <rPr>
            <sz val="9"/>
            <color indexed="81"/>
            <rFont val="Tahoma"/>
            <family val="2"/>
          </rPr>
          <t xml:space="preserve">Listas orientadoras para o estado de </t>
        </r>
        <r>
          <rPr>
            <b/>
            <sz val="9"/>
            <color indexed="81"/>
            <rFont val="Tahoma"/>
            <family val="2"/>
          </rPr>
          <t>Rio de Janeiro</t>
        </r>
        <r>
          <rPr>
            <sz val="9"/>
            <color indexed="81"/>
            <rFont val="Tahoma"/>
            <family val="2"/>
          </rPr>
          <t xml:space="preserve"> (segundo o CONEMA) e </t>
        </r>
        <r>
          <rPr>
            <b/>
            <sz val="9"/>
            <color indexed="81"/>
            <rFont val="Tahoma"/>
            <family val="2"/>
          </rPr>
          <t>demais estados</t>
        </r>
        <r>
          <rPr>
            <sz val="9"/>
            <color indexed="81"/>
            <rFont val="Tahoma"/>
            <family val="2"/>
          </rPr>
          <t xml:space="preserve"> do Brasil.
1º - CONAMA 420</t>
        </r>
        <r>
          <rPr>
            <b/>
            <sz val="9"/>
            <color indexed="81"/>
            <rFont val="Tahoma"/>
            <family val="2"/>
          </rPr>
          <t xml:space="preserve"> residencial</t>
        </r>
        <r>
          <rPr>
            <sz val="9"/>
            <color indexed="81"/>
            <rFont val="Tahoma"/>
            <family val="2"/>
          </rPr>
          <t xml:space="preserve">
3º - CETESB</t>
        </r>
        <r>
          <rPr>
            <b/>
            <sz val="9"/>
            <color indexed="81"/>
            <rFont val="Tahoma"/>
            <family val="2"/>
          </rPr>
          <t xml:space="preserve"> residencial</t>
        </r>
        <r>
          <rPr>
            <sz val="9"/>
            <color indexed="81"/>
            <rFont val="Tahoma"/>
            <family val="2"/>
          </rPr>
          <t xml:space="preserve">
4º - RSL </t>
        </r>
        <r>
          <rPr>
            <b/>
            <sz val="9"/>
            <color indexed="81"/>
            <rFont val="Tahoma"/>
            <family val="2"/>
          </rPr>
          <t>residencial</t>
        </r>
      </text>
    </comment>
    <comment ref="T8" authorId="0" shapeId="0" xr:uid="{00000000-0006-0000-0500-000009000000}">
      <text>
        <r>
          <rPr>
            <b/>
            <sz val="9"/>
            <color indexed="81"/>
            <rFont val="Tahoma"/>
            <family val="2"/>
          </rPr>
          <t xml:space="preserve">Marianne Nabahan:
</t>
        </r>
        <r>
          <rPr>
            <sz val="9"/>
            <color indexed="81"/>
            <rFont val="Tahoma"/>
            <family val="2"/>
          </rPr>
          <t xml:space="preserve">Listas orientadoras para o estado de </t>
        </r>
        <r>
          <rPr>
            <b/>
            <sz val="9"/>
            <color indexed="81"/>
            <rFont val="Tahoma"/>
            <family val="2"/>
          </rPr>
          <t>Rio de Janeiro</t>
        </r>
        <r>
          <rPr>
            <sz val="9"/>
            <color indexed="81"/>
            <rFont val="Tahoma"/>
            <family val="2"/>
          </rPr>
          <t xml:space="preserve"> (segundo o CONEMA) e </t>
        </r>
        <r>
          <rPr>
            <b/>
            <sz val="9"/>
            <color indexed="81"/>
            <rFont val="Tahoma"/>
            <family val="2"/>
          </rPr>
          <t>demais estados</t>
        </r>
        <r>
          <rPr>
            <sz val="9"/>
            <color indexed="81"/>
            <rFont val="Tahoma"/>
            <family val="2"/>
          </rPr>
          <t xml:space="preserve"> do Brasil.
1º - CONAMA 420</t>
        </r>
        <r>
          <rPr>
            <b/>
            <sz val="9"/>
            <color indexed="81"/>
            <rFont val="Tahoma"/>
            <family val="2"/>
          </rPr>
          <t xml:space="preserve"> industrial</t>
        </r>
        <r>
          <rPr>
            <sz val="9"/>
            <color indexed="81"/>
            <rFont val="Tahoma"/>
            <family val="2"/>
          </rPr>
          <t xml:space="preserve">
3º - CETESB</t>
        </r>
        <r>
          <rPr>
            <b/>
            <sz val="9"/>
            <color indexed="81"/>
            <rFont val="Tahoma"/>
            <family val="2"/>
          </rPr>
          <t xml:space="preserve"> industrial</t>
        </r>
        <r>
          <rPr>
            <sz val="9"/>
            <color indexed="81"/>
            <rFont val="Tahoma"/>
            <family val="2"/>
          </rPr>
          <t xml:space="preserve">
4º - RSL </t>
        </r>
        <r>
          <rPr>
            <b/>
            <sz val="9"/>
            <color indexed="81"/>
            <rFont val="Tahoma"/>
            <family val="2"/>
          </rPr>
          <t>industrial</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G38" authorId="0" shapeId="0" xr:uid="{00000000-0006-0000-0700-000001000000}">
      <text>
        <r>
          <rPr>
            <b/>
            <sz val="9"/>
            <color indexed="81"/>
            <rFont val="Tahoma"/>
            <family val="2"/>
          </rPr>
          <t>User:</t>
        </r>
        <r>
          <rPr>
            <sz val="9"/>
            <color indexed="81"/>
            <rFont val="Tahoma"/>
            <family val="2"/>
          </rPr>
          <t xml:space="preserve">
1ª parte das amostras pois a função especificada não permitiu entrar com tantas células.</t>
        </r>
      </text>
    </comment>
    <comment ref="H38" authorId="0" shapeId="0" xr:uid="{00000000-0006-0000-0700-000002000000}">
      <text>
        <r>
          <rPr>
            <b/>
            <sz val="9"/>
            <color indexed="81"/>
            <rFont val="Tahoma"/>
            <family val="2"/>
          </rPr>
          <t>User:</t>
        </r>
        <r>
          <rPr>
            <sz val="9"/>
            <color indexed="81"/>
            <rFont val="Tahoma"/>
            <family val="2"/>
          </rPr>
          <t xml:space="preserve">
2ª parte das amostras pois a função especificada não permitiu entrar com tantas células.</t>
        </r>
      </text>
    </comment>
    <comment ref="K38" authorId="0" shapeId="0" xr:uid="{00000000-0006-0000-0700-000003000000}">
      <text>
        <r>
          <rPr>
            <b/>
            <sz val="9"/>
            <color indexed="81"/>
            <rFont val="Tahoma"/>
            <family val="2"/>
          </rPr>
          <t>User:</t>
        </r>
        <r>
          <rPr>
            <sz val="9"/>
            <color indexed="81"/>
            <rFont val="Tahoma"/>
            <family val="2"/>
          </rPr>
          <t xml:space="preserve">
1ª parte das amostras pois a função especificada não permitiu entrar com tantas células.</t>
        </r>
      </text>
    </comment>
    <comment ref="L38" authorId="0" shapeId="0" xr:uid="{00000000-0006-0000-0700-000004000000}">
      <text>
        <r>
          <rPr>
            <b/>
            <sz val="9"/>
            <color indexed="81"/>
            <rFont val="Tahoma"/>
            <family val="2"/>
          </rPr>
          <t>User:</t>
        </r>
        <r>
          <rPr>
            <sz val="9"/>
            <color indexed="81"/>
            <rFont val="Tahoma"/>
            <family val="2"/>
          </rPr>
          <t xml:space="preserve">
2ª parte das amostras pois a função especificada não permitiu entrar com tantas células.</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D8" authorId="0" shapeId="0" xr:uid="{00000000-0006-0000-0800-000001000000}">
      <text>
        <r>
          <rPr>
            <b/>
            <sz val="9"/>
            <color indexed="81"/>
            <rFont val="Tahoma"/>
            <family val="2"/>
          </rPr>
          <t xml:space="preserve">Marianne Nabahan:
</t>
        </r>
        <r>
          <rPr>
            <sz val="9"/>
            <color indexed="81"/>
            <rFont val="Tahoma"/>
            <family val="2"/>
          </rPr>
          <t xml:space="preserve">Listas orientadoras para o estado de </t>
        </r>
        <r>
          <rPr>
            <b/>
            <sz val="9"/>
            <color indexed="81"/>
            <rFont val="Tahoma"/>
            <family val="2"/>
          </rPr>
          <t>Minas Gerais.</t>
        </r>
        <r>
          <rPr>
            <sz val="9"/>
            <color indexed="81"/>
            <rFont val="Tahoma"/>
            <family val="2"/>
          </rPr>
          <t xml:space="preserve">
1º - COPAM </t>
        </r>
        <r>
          <rPr>
            <b/>
            <sz val="9"/>
            <color indexed="81"/>
            <rFont val="Tahoma"/>
            <family val="2"/>
          </rPr>
          <t xml:space="preserve">agrícola
</t>
        </r>
        <r>
          <rPr>
            <sz val="9"/>
            <color indexed="81"/>
            <rFont val="Tahoma"/>
            <family val="2"/>
          </rPr>
          <t>2º - CONAMA nº 420</t>
        </r>
        <r>
          <rPr>
            <b/>
            <sz val="9"/>
            <color indexed="81"/>
            <rFont val="Tahoma"/>
            <family val="2"/>
          </rPr>
          <t xml:space="preserve"> agrícola</t>
        </r>
        <r>
          <rPr>
            <sz val="9"/>
            <color indexed="81"/>
            <rFont val="Tahoma"/>
            <family val="2"/>
          </rPr>
          <t xml:space="preserve">
3º - CETESB </t>
        </r>
        <r>
          <rPr>
            <b/>
            <sz val="9"/>
            <color indexed="81"/>
            <rFont val="Tahoma"/>
            <family val="2"/>
          </rPr>
          <t>agrícola</t>
        </r>
        <r>
          <rPr>
            <sz val="9"/>
            <color indexed="81"/>
            <rFont val="Tahoma"/>
            <family val="2"/>
          </rPr>
          <t xml:space="preserve">
OBS: Não há limite para uso agrícola na RSL.
</t>
        </r>
      </text>
    </comment>
    <comment ref="F8" authorId="0" shapeId="0" xr:uid="{00000000-0006-0000-0800-000002000000}">
      <text>
        <r>
          <rPr>
            <b/>
            <sz val="9"/>
            <color indexed="81"/>
            <rFont val="Tahoma"/>
            <family val="2"/>
          </rPr>
          <t xml:space="preserve">Marianne Nabahan:
</t>
        </r>
        <r>
          <rPr>
            <sz val="9"/>
            <color indexed="81"/>
            <rFont val="Tahoma"/>
            <family val="2"/>
          </rPr>
          <t xml:space="preserve">Listas orientadoras para o estado de </t>
        </r>
        <r>
          <rPr>
            <b/>
            <sz val="9"/>
            <color indexed="81"/>
            <rFont val="Tahoma"/>
            <family val="2"/>
          </rPr>
          <t>Minas Gerais.</t>
        </r>
        <r>
          <rPr>
            <sz val="9"/>
            <color indexed="81"/>
            <rFont val="Tahoma"/>
            <family val="2"/>
          </rPr>
          <t xml:space="preserve">
1º - COPAM</t>
        </r>
        <r>
          <rPr>
            <b/>
            <sz val="9"/>
            <color indexed="81"/>
            <rFont val="Tahoma"/>
            <family val="2"/>
          </rPr>
          <t xml:space="preserve"> residencial
</t>
        </r>
        <r>
          <rPr>
            <sz val="9"/>
            <color indexed="81"/>
            <rFont val="Tahoma"/>
            <family val="2"/>
          </rPr>
          <t>2º - CONAMA nº 420</t>
        </r>
        <r>
          <rPr>
            <b/>
            <sz val="9"/>
            <color indexed="81"/>
            <rFont val="Tahoma"/>
            <family val="2"/>
          </rPr>
          <t xml:space="preserve"> residencial</t>
        </r>
        <r>
          <rPr>
            <sz val="9"/>
            <color indexed="81"/>
            <rFont val="Tahoma"/>
            <family val="2"/>
          </rPr>
          <t xml:space="preserve">
3º - CETESB</t>
        </r>
        <r>
          <rPr>
            <b/>
            <sz val="9"/>
            <color indexed="81"/>
            <rFont val="Tahoma"/>
            <family val="2"/>
          </rPr>
          <t xml:space="preserve"> residencial</t>
        </r>
        <r>
          <rPr>
            <sz val="9"/>
            <color indexed="81"/>
            <rFont val="Tahoma"/>
            <family val="2"/>
          </rPr>
          <t xml:space="preserve">
4º - RSL</t>
        </r>
        <r>
          <rPr>
            <b/>
            <sz val="9"/>
            <color indexed="81"/>
            <rFont val="Tahoma"/>
            <family val="2"/>
          </rPr>
          <t xml:space="preserve"> residencial</t>
        </r>
        <r>
          <rPr>
            <sz val="9"/>
            <color indexed="81"/>
            <rFont val="Tahoma"/>
            <family val="2"/>
          </rPr>
          <t xml:space="preserve">
</t>
        </r>
      </text>
    </comment>
    <comment ref="H8" authorId="0" shapeId="0" xr:uid="{00000000-0006-0000-0800-000003000000}">
      <text>
        <r>
          <rPr>
            <b/>
            <sz val="9"/>
            <color indexed="81"/>
            <rFont val="Tahoma"/>
            <family val="2"/>
          </rPr>
          <t xml:space="preserve">Marianne Nabahan:
</t>
        </r>
        <r>
          <rPr>
            <sz val="9"/>
            <color indexed="81"/>
            <rFont val="Tahoma"/>
            <family val="2"/>
          </rPr>
          <t xml:space="preserve">Listas orientadoras para o estado de </t>
        </r>
        <r>
          <rPr>
            <b/>
            <sz val="9"/>
            <color indexed="81"/>
            <rFont val="Tahoma"/>
            <family val="2"/>
          </rPr>
          <t>Minas Gerais.</t>
        </r>
        <r>
          <rPr>
            <sz val="9"/>
            <color indexed="81"/>
            <rFont val="Tahoma"/>
            <family val="2"/>
          </rPr>
          <t xml:space="preserve">
1º - COPAM</t>
        </r>
        <r>
          <rPr>
            <b/>
            <sz val="9"/>
            <color indexed="81"/>
            <rFont val="Tahoma"/>
            <family val="2"/>
          </rPr>
          <t xml:space="preserve"> industrial</t>
        </r>
        <r>
          <rPr>
            <sz val="9"/>
            <color indexed="81"/>
            <rFont val="Tahoma"/>
            <family val="2"/>
          </rPr>
          <t xml:space="preserve">
2º - CONAMA nº 420</t>
        </r>
        <r>
          <rPr>
            <b/>
            <sz val="9"/>
            <color indexed="81"/>
            <rFont val="Tahoma"/>
            <family val="2"/>
          </rPr>
          <t xml:space="preserve"> industrial</t>
        </r>
        <r>
          <rPr>
            <sz val="9"/>
            <color indexed="81"/>
            <rFont val="Tahoma"/>
            <family val="2"/>
          </rPr>
          <t xml:space="preserve">
3º - CETESB</t>
        </r>
        <r>
          <rPr>
            <b/>
            <sz val="9"/>
            <color indexed="81"/>
            <rFont val="Tahoma"/>
            <family val="2"/>
          </rPr>
          <t xml:space="preserve"> industrial</t>
        </r>
        <r>
          <rPr>
            <sz val="9"/>
            <color indexed="81"/>
            <rFont val="Tahoma"/>
            <family val="2"/>
          </rPr>
          <t xml:space="preserve">
4º - RSL</t>
        </r>
        <r>
          <rPr>
            <b/>
            <sz val="9"/>
            <color indexed="81"/>
            <rFont val="Tahoma"/>
            <family val="2"/>
          </rPr>
          <t xml:space="preserve"> industrial</t>
        </r>
        <r>
          <rPr>
            <sz val="9"/>
            <color indexed="81"/>
            <rFont val="Tahoma"/>
            <family val="2"/>
          </rPr>
          <t xml:space="preserve">
</t>
        </r>
      </text>
    </comment>
    <comment ref="J8" authorId="0" shapeId="0" xr:uid="{00000000-0006-0000-0800-000004000000}">
      <text>
        <r>
          <rPr>
            <b/>
            <sz val="9"/>
            <color indexed="81"/>
            <rFont val="Tahoma"/>
            <family val="2"/>
          </rPr>
          <t xml:space="preserve">Marianne Nabahan:
</t>
        </r>
        <r>
          <rPr>
            <sz val="9"/>
            <color indexed="81"/>
            <rFont val="Tahoma"/>
            <family val="2"/>
          </rPr>
          <t xml:space="preserve">Listas orientadoras para o estado de </t>
        </r>
        <r>
          <rPr>
            <b/>
            <sz val="9"/>
            <color indexed="81"/>
            <rFont val="Tahoma"/>
            <family val="2"/>
          </rPr>
          <t>São Paulo</t>
        </r>
        <r>
          <rPr>
            <sz val="9"/>
            <color indexed="81"/>
            <rFont val="Tahoma"/>
            <family val="2"/>
          </rPr>
          <t xml:space="preserve">.
1º - CETESB </t>
        </r>
        <r>
          <rPr>
            <b/>
            <sz val="9"/>
            <color indexed="81"/>
            <rFont val="Tahoma"/>
            <family val="2"/>
          </rPr>
          <t>agrícola</t>
        </r>
        <r>
          <rPr>
            <sz val="9"/>
            <color indexed="81"/>
            <rFont val="Tahoma"/>
            <family val="2"/>
          </rPr>
          <t xml:space="preserve">
2º - CONAMA 420 </t>
        </r>
        <r>
          <rPr>
            <b/>
            <sz val="9"/>
            <color indexed="81"/>
            <rFont val="Tahoma"/>
            <family val="2"/>
          </rPr>
          <t>agrícola</t>
        </r>
        <r>
          <rPr>
            <sz val="9"/>
            <color indexed="81"/>
            <rFont val="Tahoma"/>
            <family val="2"/>
          </rPr>
          <t xml:space="preserve">
OBS: Não há limite para uso agrícola na RSL.
</t>
        </r>
      </text>
    </comment>
    <comment ref="L8" authorId="0" shapeId="0" xr:uid="{00000000-0006-0000-0800-000005000000}">
      <text>
        <r>
          <rPr>
            <b/>
            <sz val="9"/>
            <color indexed="81"/>
            <rFont val="Tahoma"/>
            <family val="2"/>
          </rPr>
          <t xml:space="preserve">Marianne Nabahan:
</t>
        </r>
        <r>
          <rPr>
            <sz val="9"/>
            <color indexed="81"/>
            <rFont val="Tahoma"/>
            <family val="2"/>
          </rPr>
          <t xml:space="preserve">Listas orientadoras para o estado de </t>
        </r>
        <r>
          <rPr>
            <b/>
            <sz val="9"/>
            <color indexed="81"/>
            <rFont val="Tahoma"/>
            <family val="2"/>
          </rPr>
          <t>São Paulo</t>
        </r>
        <r>
          <rPr>
            <sz val="9"/>
            <color indexed="81"/>
            <rFont val="Tahoma"/>
            <family val="2"/>
          </rPr>
          <t xml:space="preserve">.
1º - CETESB </t>
        </r>
        <r>
          <rPr>
            <b/>
            <sz val="9"/>
            <color indexed="81"/>
            <rFont val="Tahoma"/>
            <family val="2"/>
          </rPr>
          <t>residencial</t>
        </r>
        <r>
          <rPr>
            <sz val="9"/>
            <color indexed="81"/>
            <rFont val="Tahoma"/>
            <family val="2"/>
          </rPr>
          <t xml:space="preserve">
2º - CONAMA 420 </t>
        </r>
        <r>
          <rPr>
            <b/>
            <sz val="9"/>
            <color indexed="81"/>
            <rFont val="Tahoma"/>
            <family val="2"/>
          </rPr>
          <t>residencial</t>
        </r>
        <r>
          <rPr>
            <sz val="9"/>
            <color indexed="81"/>
            <rFont val="Tahoma"/>
            <family val="2"/>
          </rPr>
          <t xml:space="preserve">
3º - RSL</t>
        </r>
        <r>
          <rPr>
            <b/>
            <sz val="9"/>
            <color indexed="81"/>
            <rFont val="Tahoma"/>
            <family val="2"/>
          </rPr>
          <t xml:space="preserve"> residencial</t>
        </r>
        <r>
          <rPr>
            <sz val="9"/>
            <color indexed="81"/>
            <rFont val="Tahoma"/>
            <family val="2"/>
          </rPr>
          <t xml:space="preserve">
</t>
        </r>
      </text>
    </comment>
    <comment ref="N8" authorId="0" shapeId="0" xr:uid="{00000000-0006-0000-0800-000006000000}">
      <text>
        <r>
          <rPr>
            <b/>
            <sz val="9"/>
            <color indexed="81"/>
            <rFont val="Tahoma"/>
            <family val="2"/>
          </rPr>
          <t xml:space="preserve">Marianne Nabahan:
</t>
        </r>
        <r>
          <rPr>
            <sz val="9"/>
            <color indexed="81"/>
            <rFont val="Tahoma"/>
            <family val="2"/>
          </rPr>
          <t xml:space="preserve">Listas orientadoras para o estado de </t>
        </r>
        <r>
          <rPr>
            <b/>
            <sz val="9"/>
            <color indexed="81"/>
            <rFont val="Tahoma"/>
            <family val="2"/>
          </rPr>
          <t>São Paulo</t>
        </r>
        <r>
          <rPr>
            <sz val="9"/>
            <color indexed="81"/>
            <rFont val="Tahoma"/>
            <family val="2"/>
          </rPr>
          <t>.
1º - CETESB</t>
        </r>
        <r>
          <rPr>
            <b/>
            <sz val="9"/>
            <color indexed="81"/>
            <rFont val="Tahoma"/>
            <family val="2"/>
          </rPr>
          <t xml:space="preserve"> industrial</t>
        </r>
        <r>
          <rPr>
            <sz val="9"/>
            <color indexed="81"/>
            <rFont val="Tahoma"/>
            <family val="2"/>
          </rPr>
          <t xml:space="preserve">
2º - CONAMA 420 </t>
        </r>
        <r>
          <rPr>
            <b/>
            <sz val="9"/>
            <color indexed="81"/>
            <rFont val="Tahoma"/>
            <family val="2"/>
          </rPr>
          <t>industrial</t>
        </r>
        <r>
          <rPr>
            <sz val="9"/>
            <color indexed="81"/>
            <rFont val="Tahoma"/>
            <family val="2"/>
          </rPr>
          <t xml:space="preserve">
3º - RSL</t>
        </r>
        <r>
          <rPr>
            <b/>
            <sz val="9"/>
            <color indexed="81"/>
            <rFont val="Tahoma"/>
            <family val="2"/>
          </rPr>
          <t xml:space="preserve"> industrial</t>
        </r>
        <r>
          <rPr>
            <sz val="9"/>
            <color indexed="81"/>
            <rFont val="Tahoma"/>
            <family val="2"/>
          </rPr>
          <t xml:space="preserve">
</t>
        </r>
      </text>
    </comment>
    <comment ref="P8" authorId="0" shapeId="0" xr:uid="{00000000-0006-0000-0800-000007000000}">
      <text>
        <r>
          <rPr>
            <b/>
            <sz val="9"/>
            <color indexed="81"/>
            <rFont val="Tahoma"/>
            <family val="2"/>
          </rPr>
          <t xml:space="preserve">Marianne Nabahan:
</t>
        </r>
        <r>
          <rPr>
            <sz val="9"/>
            <color indexed="81"/>
            <rFont val="Tahoma"/>
            <family val="2"/>
          </rPr>
          <t xml:space="preserve">Listas orientadoras para o estado de </t>
        </r>
        <r>
          <rPr>
            <b/>
            <sz val="9"/>
            <color indexed="81"/>
            <rFont val="Tahoma"/>
            <family val="2"/>
          </rPr>
          <t>Rio de Janeiro</t>
        </r>
        <r>
          <rPr>
            <sz val="9"/>
            <color indexed="81"/>
            <rFont val="Tahoma"/>
            <family val="2"/>
          </rPr>
          <t xml:space="preserve"> (segundo o CONEMA) e </t>
        </r>
        <r>
          <rPr>
            <b/>
            <sz val="9"/>
            <color indexed="81"/>
            <rFont val="Tahoma"/>
            <family val="2"/>
          </rPr>
          <t>demais estados</t>
        </r>
        <r>
          <rPr>
            <sz val="9"/>
            <color indexed="81"/>
            <rFont val="Tahoma"/>
            <family val="2"/>
          </rPr>
          <t xml:space="preserve"> do Brasil.
1º - CONAMA 420 </t>
        </r>
        <r>
          <rPr>
            <b/>
            <sz val="9"/>
            <color indexed="81"/>
            <rFont val="Tahoma"/>
            <family val="2"/>
          </rPr>
          <t>agrícola</t>
        </r>
        <r>
          <rPr>
            <sz val="9"/>
            <color indexed="81"/>
            <rFont val="Tahoma"/>
            <family val="2"/>
          </rPr>
          <t xml:space="preserve">
2º - CETESB </t>
        </r>
        <r>
          <rPr>
            <b/>
            <sz val="9"/>
            <color indexed="81"/>
            <rFont val="Tahoma"/>
            <family val="2"/>
          </rPr>
          <t>agrícola</t>
        </r>
        <r>
          <rPr>
            <sz val="9"/>
            <color indexed="81"/>
            <rFont val="Tahoma"/>
            <family val="2"/>
          </rPr>
          <t xml:space="preserve">
OBS: Não há limite para uso agrícola na RSL.</t>
        </r>
      </text>
    </comment>
    <comment ref="R8" authorId="0" shapeId="0" xr:uid="{00000000-0006-0000-0800-000008000000}">
      <text>
        <r>
          <rPr>
            <b/>
            <sz val="9"/>
            <color indexed="81"/>
            <rFont val="Tahoma"/>
            <family val="2"/>
          </rPr>
          <t xml:space="preserve">Marianne Nabahan:
</t>
        </r>
        <r>
          <rPr>
            <sz val="9"/>
            <color indexed="81"/>
            <rFont val="Tahoma"/>
            <family val="2"/>
          </rPr>
          <t xml:space="preserve">Listas orientadoras para o estado de </t>
        </r>
        <r>
          <rPr>
            <b/>
            <sz val="9"/>
            <color indexed="81"/>
            <rFont val="Tahoma"/>
            <family val="2"/>
          </rPr>
          <t>Rio de Janeiro</t>
        </r>
        <r>
          <rPr>
            <sz val="9"/>
            <color indexed="81"/>
            <rFont val="Tahoma"/>
            <family val="2"/>
          </rPr>
          <t xml:space="preserve"> (segundo o CONEMA) e </t>
        </r>
        <r>
          <rPr>
            <b/>
            <sz val="9"/>
            <color indexed="81"/>
            <rFont val="Tahoma"/>
            <family val="2"/>
          </rPr>
          <t>demais estados</t>
        </r>
        <r>
          <rPr>
            <sz val="9"/>
            <color indexed="81"/>
            <rFont val="Tahoma"/>
            <family val="2"/>
          </rPr>
          <t xml:space="preserve"> do Brasil.
1º - CONAMA 420</t>
        </r>
        <r>
          <rPr>
            <b/>
            <sz val="9"/>
            <color indexed="81"/>
            <rFont val="Tahoma"/>
            <family val="2"/>
          </rPr>
          <t xml:space="preserve"> residencial</t>
        </r>
        <r>
          <rPr>
            <sz val="9"/>
            <color indexed="81"/>
            <rFont val="Tahoma"/>
            <family val="2"/>
          </rPr>
          <t xml:space="preserve">
3º - CETESB</t>
        </r>
        <r>
          <rPr>
            <b/>
            <sz val="9"/>
            <color indexed="81"/>
            <rFont val="Tahoma"/>
            <family val="2"/>
          </rPr>
          <t xml:space="preserve"> residencial</t>
        </r>
        <r>
          <rPr>
            <sz val="9"/>
            <color indexed="81"/>
            <rFont val="Tahoma"/>
            <family val="2"/>
          </rPr>
          <t xml:space="preserve">
4º - RSL </t>
        </r>
        <r>
          <rPr>
            <b/>
            <sz val="9"/>
            <color indexed="81"/>
            <rFont val="Tahoma"/>
            <family val="2"/>
          </rPr>
          <t>residencial</t>
        </r>
      </text>
    </comment>
    <comment ref="T8" authorId="0" shapeId="0" xr:uid="{00000000-0006-0000-0800-000009000000}">
      <text>
        <r>
          <rPr>
            <b/>
            <sz val="9"/>
            <color indexed="81"/>
            <rFont val="Tahoma"/>
            <family val="2"/>
          </rPr>
          <t xml:space="preserve">Marianne Nabahan:
</t>
        </r>
        <r>
          <rPr>
            <sz val="9"/>
            <color indexed="81"/>
            <rFont val="Tahoma"/>
            <family val="2"/>
          </rPr>
          <t xml:space="preserve">Listas orientadoras para o estado de </t>
        </r>
        <r>
          <rPr>
            <b/>
            <sz val="9"/>
            <color indexed="81"/>
            <rFont val="Tahoma"/>
            <family val="2"/>
          </rPr>
          <t>Rio de Janeiro</t>
        </r>
        <r>
          <rPr>
            <sz val="9"/>
            <color indexed="81"/>
            <rFont val="Tahoma"/>
            <family val="2"/>
          </rPr>
          <t xml:space="preserve"> (segundo o CONEMA) e </t>
        </r>
        <r>
          <rPr>
            <b/>
            <sz val="9"/>
            <color indexed="81"/>
            <rFont val="Tahoma"/>
            <family val="2"/>
          </rPr>
          <t>demais estados</t>
        </r>
        <r>
          <rPr>
            <sz val="9"/>
            <color indexed="81"/>
            <rFont val="Tahoma"/>
            <family val="2"/>
          </rPr>
          <t xml:space="preserve"> do Brasil.
1º - CONAMA 420</t>
        </r>
        <r>
          <rPr>
            <b/>
            <sz val="9"/>
            <color indexed="81"/>
            <rFont val="Tahoma"/>
            <family val="2"/>
          </rPr>
          <t xml:space="preserve"> industrial</t>
        </r>
        <r>
          <rPr>
            <sz val="9"/>
            <color indexed="81"/>
            <rFont val="Tahoma"/>
            <family val="2"/>
          </rPr>
          <t xml:space="preserve">
3º - CETESB</t>
        </r>
        <r>
          <rPr>
            <b/>
            <sz val="9"/>
            <color indexed="81"/>
            <rFont val="Tahoma"/>
            <family val="2"/>
          </rPr>
          <t xml:space="preserve"> industrial</t>
        </r>
        <r>
          <rPr>
            <sz val="9"/>
            <color indexed="81"/>
            <rFont val="Tahoma"/>
            <family val="2"/>
          </rPr>
          <t xml:space="preserve">
4º - RSL </t>
        </r>
        <r>
          <rPr>
            <b/>
            <sz val="9"/>
            <color indexed="81"/>
            <rFont val="Tahoma"/>
            <family val="2"/>
          </rPr>
          <t>industrial</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D8" authorId="0" shapeId="0" xr:uid="{00000000-0006-0000-0900-000001000000}">
      <text>
        <r>
          <rPr>
            <b/>
            <sz val="9"/>
            <color indexed="81"/>
            <rFont val="Tahoma"/>
            <family val="2"/>
          </rPr>
          <t xml:space="preserve">Marianne Nabahan:
</t>
        </r>
        <r>
          <rPr>
            <sz val="9"/>
            <color indexed="81"/>
            <rFont val="Tahoma"/>
            <family val="2"/>
          </rPr>
          <t xml:space="preserve">Listas orientadoras para o estado de </t>
        </r>
        <r>
          <rPr>
            <b/>
            <sz val="9"/>
            <color indexed="81"/>
            <rFont val="Tahoma"/>
            <family val="2"/>
          </rPr>
          <t>Minas Gerais.</t>
        </r>
        <r>
          <rPr>
            <sz val="9"/>
            <color indexed="81"/>
            <rFont val="Tahoma"/>
            <family val="2"/>
          </rPr>
          <t xml:space="preserve">
1º - COPAM </t>
        </r>
        <r>
          <rPr>
            <b/>
            <sz val="9"/>
            <color indexed="81"/>
            <rFont val="Tahoma"/>
            <family val="2"/>
          </rPr>
          <t>agrícola</t>
        </r>
        <r>
          <rPr>
            <sz val="9"/>
            <color indexed="81"/>
            <rFont val="Tahoma"/>
            <family val="2"/>
          </rPr>
          <t xml:space="preserve">
2º - CONAMA nº 420 </t>
        </r>
        <r>
          <rPr>
            <b/>
            <sz val="9"/>
            <color indexed="81"/>
            <rFont val="Tahoma"/>
            <family val="2"/>
          </rPr>
          <t>agrícola</t>
        </r>
        <r>
          <rPr>
            <sz val="9"/>
            <color indexed="81"/>
            <rFont val="Tahoma"/>
            <family val="2"/>
          </rPr>
          <t xml:space="preserve">
3º - CETESB </t>
        </r>
        <r>
          <rPr>
            <b/>
            <sz val="9"/>
            <color indexed="81"/>
            <rFont val="Tahoma"/>
            <family val="2"/>
          </rPr>
          <t>agrícola</t>
        </r>
        <r>
          <rPr>
            <sz val="9"/>
            <color indexed="81"/>
            <rFont val="Tahoma"/>
            <family val="2"/>
          </rPr>
          <t xml:space="preserve">
OBS: Não há limite para uso agrícola na RSL.
</t>
        </r>
      </text>
    </comment>
    <comment ref="F8" authorId="0" shapeId="0" xr:uid="{00000000-0006-0000-0900-000002000000}">
      <text>
        <r>
          <rPr>
            <b/>
            <sz val="9"/>
            <color indexed="81"/>
            <rFont val="Tahoma"/>
            <family val="2"/>
          </rPr>
          <t xml:space="preserve">Marianne Nabahan:
</t>
        </r>
        <r>
          <rPr>
            <sz val="9"/>
            <color indexed="81"/>
            <rFont val="Tahoma"/>
            <family val="2"/>
          </rPr>
          <t xml:space="preserve">Listas orientadoras para o estado de </t>
        </r>
        <r>
          <rPr>
            <b/>
            <sz val="9"/>
            <color indexed="81"/>
            <rFont val="Tahoma"/>
            <family val="2"/>
          </rPr>
          <t>Minas Gerais.</t>
        </r>
        <r>
          <rPr>
            <sz val="9"/>
            <color indexed="81"/>
            <rFont val="Tahoma"/>
            <family val="2"/>
          </rPr>
          <t xml:space="preserve">
1º - COPAM</t>
        </r>
        <r>
          <rPr>
            <b/>
            <sz val="9"/>
            <color indexed="81"/>
            <rFont val="Tahoma"/>
            <family val="2"/>
          </rPr>
          <t xml:space="preserve"> residencial</t>
        </r>
        <r>
          <rPr>
            <sz val="9"/>
            <color indexed="81"/>
            <rFont val="Tahoma"/>
            <family val="2"/>
          </rPr>
          <t xml:space="preserve">
2º - CONAMA nº 420 </t>
        </r>
        <r>
          <rPr>
            <b/>
            <sz val="9"/>
            <color indexed="81"/>
            <rFont val="Tahoma"/>
            <family val="2"/>
          </rPr>
          <t>residencial</t>
        </r>
        <r>
          <rPr>
            <sz val="9"/>
            <color indexed="81"/>
            <rFont val="Tahoma"/>
            <family val="2"/>
          </rPr>
          <t xml:space="preserve">
3º - CETESB</t>
        </r>
        <r>
          <rPr>
            <b/>
            <sz val="9"/>
            <color indexed="81"/>
            <rFont val="Tahoma"/>
            <family val="2"/>
          </rPr>
          <t xml:space="preserve"> residencial</t>
        </r>
        <r>
          <rPr>
            <sz val="9"/>
            <color indexed="81"/>
            <rFont val="Tahoma"/>
            <family val="2"/>
          </rPr>
          <t xml:space="preserve">
4º - RSL</t>
        </r>
        <r>
          <rPr>
            <b/>
            <sz val="9"/>
            <color indexed="81"/>
            <rFont val="Tahoma"/>
            <family val="2"/>
          </rPr>
          <t xml:space="preserve"> residencial</t>
        </r>
        <r>
          <rPr>
            <sz val="9"/>
            <color indexed="81"/>
            <rFont val="Tahoma"/>
            <family val="2"/>
          </rPr>
          <t xml:space="preserve">
</t>
        </r>
      </text>
    </comment>
    <comment ref="H8" authorId="0" shapeId="0" xr:uid="{00000000-0006-0000-0900-000003000000}">
      <text>
        <r>
          <rPr>
            <b/>
            <sz val="9"/>
            <color indexed="81"/>
            <rFont val="Tahoma"/>
            <family val="2"/>
          </rPr>
          <t xml:space="preserve">Marianne Nabahan:
</t>
        </r>
        <r>
          <rPr>
            <sz val="9"/>
            <color indexed="81"/>
            <rFont val="Tahoma"/>
            <family val="2"/>
          </rPr>
          <t xml:space="preserve">Listas orientadoras para o estado de </t>
        </r>
        <r>
          <rPr>
            <b/>
            <sz val="9"/>
            <color indexed="81"/>
            <rFont val="Tahoma"/>
            <family val="2"/>
          </rPr>
          <t>Minas Gerais.</t>
        </r>
        <r>
          <rPr>
            <sz val="9"/>
            <color indexed="81"/>
            <rFont val="Tahoma"/>
            <family val="2"/>
          </rPr>
          <t xml:space="preserve">
1º - COPAM</t>
        </r>
        <r>
          <rPr>
            <b/>
            <sz val="9"/>
            <color indexed="81"/>
            <rFont val="Tahoma"/>
            <family val="2"/>
          </rPr>
          <t xml:space="preserve"> industrial</t>
        </r>
        <r>
          <rPr>
            <sz val="9"/>
            <color indexed="81"/>
            <rFont val="Tahoma"/>
            <family val="2"/>
          </rPr>
          <t xml:space="preserve">
2º - CONAMA nº 420 </t>
        </r>
        <r>
          <rPr>
            <b/>
            <sz val="9"/>
            <color indexed="81"/>
            <rFont val="Tahoma"/>
            <family val="2"/>
          </rPr>
          <t>industrial</t>
        </r>
        <r>
          <rPr>
            <sz val="9"/>
            <color indexed="81"/>
            <rFont val="Tahoma"/>
            <family val="2"/>
          </rPr>
          <t xml:space="preserve">
3º - CETESB</t>
        </r>
        <r>
          <rPr>
            <b/>
            <sz val="9"/>
            <color indexed="81"/>
            <rFont val="Tahoma"/>
            <family val="2"/>
          </rPr>
          <t xml:space="preserve"> industrial</t>
        </r>
        <r>
          <rPr>
            <sz val="9"/>
            <color indexed="81"/>
            <rFont val="Tahoma"/>
            <family val="2"/>
          </rPr>
          <t xml:space="preserve">
4º - RSL</t>
        </r>
        <r>
          <rPr>
            <b/>
            <sz val="9"/>
            <color indexed="81"/>
            <rFont val="Tahoma"/>
            <family val="2"/>
          </rPr>
          <t xml:space="preserve"> industrial</t>
        </r>
        <r>
          <rPr>
            <sz val="9"/>
            <color indexed="81"/>
            <rFont val="Tahoma"/>
            <family val="2"/>
          </rPr>
          <t xml:space="preserve">
</t>
        </r>
      </text>
    </comment>
    <comment ref="J8" authorId="0" shapeId="0" xr:uid="{00000000-0006-0000-0900-000004000000}">
      <text>
        <r>
          <rPr>
            <b/>
            <sz val="9"/>
            <color indexed="81"/>
            <rFont val="Tahoma"/>
            <family val="2"/>
          </rPr>
          <t xml:space="preserve">Marianne Nabahan:
</t>
        </r>
        <r>
          <rPr>
            <sz val="9"/>
            <color indexed="81"/>
            <rFont val="Tahoma"/>
            <family val="2"/>
          </rPr>
          <t xml:space="preserve">Listas orientadoras para o estado de </t>
        </r>
        <r>
          <rPr>
            <b/>
            <sz val="9"/>
            <color indexed="81"/>
            <rFont val="Tahoma"/>
            <family val="2"/>
          </rPr>
          <t>São Paulo</t>
        </r>
        <r>
          <rPr>
            <sz val="9"/>
            <color indexed="81"/>
            <rFont val="Tahoma"/>
            <family val="2"/>
          </rPr>
          <t xml:space="preserve">.
1º - CETESB </t>
        </r>
        <r>
          <rPr>
            <b/>
            <sz val="9"/>
            <color indexed="81"/>
            <rFont val="Tahoma"/>
            <family val="2"/>
          </rPr>
          <t>agrícola</t>
        </r>
        <r>
          <rPr>
            <sz val="9"/>
            <color indexed="81"/>
            <rFont val="Tahoma"/>
            <family val="2"/>
          </rPr>
          <t xml:space="preserve">
2º - CONAMA 420 </t>
        </r>
        <r>
          <rPr>
            <b/>
            <sz val="9"/>
            <color indexed="81"/>
            <rFont val="Tahoma"/>
            <family val="2"/>
          </rPr>
          <t>agrícola</t>
        </r>
        <r>
          <rPr>
            <sz val="9"/>
            <color indexed="81"/>
            <rFont val="Tahoma"/>
            <family val="2"/>
          </rPr>
          <t xml:space="preserve">
OBS: Não há limite para uso agrícola na RSL.
</t>
        </r>
      </text>
    </comment>
    <comment ref="L8" authorId="0" shapeId="0" xr:uid="{00000000-0006-0000-0900-000005000000}">
      <text>
        <r>
          <rPr>
            <b/>
            <sz val="9"/>
            <color indexed="81"/>
            <rFont val="Tahoma"/>
            <family val="2"/>
          </rPr>
          <t xml:space="preserve">Marianne Nabahan:
</t>
        </r>
        <r>
          <rPr>
            <sz val="9"/>
            <color indexed="81"/>
            <rFont val="Tahoma"/>
            <family val="2"/>
          </rPr>
          <t xml:space="preserve">Listas orientadoras para o estado de </t>
        </r>
        <r>
          <rPr>
            <b/>
            <sz val="9"/>
            <color indexed="81"/>
            <rFont val="Tahoma"/>
            <family val="2"/>
          </rPr>
          <t>São Paulo</t>
        </r>
        <r>
          <rPr>
            <sz val="9"/>
            <color indexed="81"/>
            <rFont val="Tahoma"/>
            <family val="2"/>
          </rPr>
          <t xml:space="preserve">.
1º - CETESB </t>
        </r>
        <r>
          <rPr>
            <b/>
            <sz val="9"/>
            <color indexed="81"/>
            <rFont val="Tahoma"/>
            <family val="2"/>
          </rPr>
          <t>residencial</t>
        </r>
        <r>
          <rPr>
            <sz val="9"/>
            <color indexed="81"/>
            <rFont val="Tahoma"/>
            <family val="2"/>
          </rPr>
          <t xml:space="preserve">
2º - CONAMA 420 </t>
        </r>
        <r>
          <rPr>
            <b/>
            <sz val="9"/>
            <color indexed="81"/>
            <rFont val="Tahoma"/>
            <family val="2"/>
          </rPr>
          <t>residencial</t>
        </r>
        <r>
          <rPr>
            <sz val="9"/>
            <color indexed="81"/>
            <rFont val="Tahoma"/>
            <family val="2"/>
          </rPr>
          <t xml:space="preserve">
3º - RSL</t>
        </r>
        <r>
          <rPr>
            <b/>
            <sz val="9"/>
            <color indexed="81"/>
            <rFont val="Tahoma"/>
            <family val="2"/>
          </rPr>
          <t xml:space="preserve"> residencial</t>
        </r>
        <r>
          <rPr>
            <sz val="9"/>
            <color indexed="81"/>
            <rFont val="Tahoma"/>
            <family val="2"/>
          </rPr>
          <t xml:space="preserve">
</t>
        </r>
      </text>
    </comment>
    <comment ref="N8" authorId="0" shapeId="0" xr:uid="{00000000-0006-0000-0900-000006000000}">
      <text>
        <r>
          <rPr>
            <b/>
            <sz val="9"/>
            <color indexed="81"/>
            <rFont val="Tahoma"/>
            <family val="2"/>
          </rPr>
          <t xml:space="preserve">Marianne Nabahan:
</t>
        </r>
        <r>
          <rPr>
            <sz val="9"/>
            <color indexed="81"/>
            <rFont val="Tahoma"/>
            <family val="2"/>
          </rPr>
          <t xml:space="preserve">Listas orientadoras para o estado de </t>
        </r>
        <r>
          <rPr>
            <b/>
            <sz val="9"/>
            <color indexed="81"/>
            <rFont val="Tahoma"/>
            <family val="2"/>
          </rPr>
          <t>São Paulo</t>
        </r>
        <r>
          <rPr>
            <sz val="9"/>
            <color indexed="81"/>
            <rFont val="Tahoma"/>
            <family val="2"/>
          </rPr>
          <t>.
1º - CETESB</t>
        </r>
        <r>
          <rPr>
            <b/>
            <sz val="9"/>
            <color indexed="81"/>
            <rFont val="Tahoma"/>
            <family val="2"/>
          </rPr>
          <t xml:space="preserve"> industrial</t>
        </r>
        <r>
          <rPr>
            <sz val="9"/>
            <color indexed="81"/>
            <rFont val="Tahoma"/>
            <family val="2"/>
          </rPr>
          <t xml:space="preserve">
2º - CONAMA 420 </t>
        </r>
        <r>
          <rPr>
            <b/>
            <sz val="9"/>
            <color indexed="81"/>
            <rFont val="Tahoma"/>
            <family val="2"/>
          </rPr>
          <t>industrial</t>
        </r>
        <r>
          <rPr>
            <sz val="9"/>
            <color indexed="81"/>
            <rFont val="Tahoma"/>
            <family val="2"/>
          </rPr>
          <t xml:space="preserve">
3º - RSL</t>
        </r>
        <r>
          <rPr>
            <b/>
            <sz val="9"/>
            <color indexed="81"/>
            <rFont val="Tahoma"/>
            <family val="2"/>
          </rPr>
          <t xml:space="preserve"> industrial</t>
        </r>
        <r>
          <rPr>
            <sz val="9"/>
            <color indexed="81"/>
            <rFont val="Tahoma"/>
            <family val="2"/>
          </rPr>
          <t xml:space="preserve">
</t>
        </r>
      </text>
    </comment>
    <comment ref="P8" authorId="0" shapeId="0" xr:uid="{00000000-0006-0000-0900-000007000000}">
      <text>
        <r>
          <rPr>
            <b/>
            <sz val="9"/>
            <color indexed="81"/>
            <rFont val="Tahoma"/>
            <family val="2"/>
          </rPr>
          <t xml:space="preserve">Marianne Nabahan:
</t>
        </r>
        <r>
          <rPr>
            <sz val="9"/>
            <color indexed="81"/>
            <rFont val="Tahoma"/>
            <family val="2"/>
          </rPr>
          <t xml:space="preserve">Listas orientadoras para o estado de </t>
        </r>
        <r>
          <rPr>
            <b/>
            <sz val="9"/>
            <color indexed="81"/>
            <rFont val="Tahoma"/>
            <family val="2"/>
          </rPr>
          <t>Rio de Janeiro</t>
        </r>
        <r>
          <rPr>
            <sz val="9"/>
            <color indexed="81"/>
            <rFont val="Tahoma"/>
            <family val="2"/>
          </rPr>
          <t xml:space="preserve"> (segundo o CONEMA) e </t>
        </r>
        <r>
          <rPr>
            <b/>
            <sz val="9"/>
            <color indexed="81"/>
            <rFont val="Tahoma"/>
            <family val="2"/>
          </rPr>
          <t>demais estados</t>
        </r>
        <r>
          <rPr>
            <sz val="9"/>
            <color indexed="81"/>
            <rFont val="Tahoma"/>
            <family val="2"/>
          </rPr>
          <t xml:space="preserve"> do Brasil.
1º - CONAMA 420 </t>
        </r>
        <r>
          <rPr>
            <b/>
            <sz val="9"/>
            <color indexed="81"/>
            <rFont val="Tahoma"/>
            <family val="2"/>
          </rPr>
          <t>agrícola</t>
        </r>
        <r>
          <rPr>
            <sz val="9"/>
            <color indexed="81"/>
            <rFont val="Tahoma"/>
            <family val="2"/>
          </rPr>
          <t xml:space="preserve">
2º - CETESB </t>
        </r>
        <r>
          <rPr>
            <b/>
            <sz val="9"/>
            <color indexed="81"/>
            <rFont val="Tahoma"/>
            <family val="2"/>
          </rPr>
          <t>agrícola</t>
        </r>
        <r>
          <rPr>
            <sz val="9"/>
            <color indexed="81"/>
            <rFont val="Tahoma"/>
            <family val="2"/>
          </rPr>
          <t xml:space="preserve">
OBS: Não há limite para uso agrícola na RSL.</t>
        </r>
      </text>
    </comment>
    <comment ref="R8" authorId="0" shapeId="0" xr:uid="{00000000-0006-0000-0900-000008000000}">
      <text>
        <r>
          <rPr>
            <b/>
            <sz val="9"/>
            <color indexed="81"/>
            <rFont val="Tahoma"/>
            <family val="2"/>
          </rPr>
          <t xml:space="preserve">Marianne Nabahan:
</t>
        </r>
        <r>
          <rPr>
            <sz val="9"/>
            <color indexed="81"/>
            <rFont val="Tahoma"/>
            <family val="2"/>
          </rPr>
          <t xml:space="preserve">Listas orientadoras para o estado de </t>
        </r>
        <r>
          <rPr>
            <b/>
            <sz val="9"/>
            <color indexed="81"/>
            <rFont val="Tahoma"/>
            <family val="2"/>
          </rPr>
          <t>Rio de Janeiro</t>
        </r>
        <r>
          <rPr>
            <sz val="9"/>
            <color indexed="81"/>
            <rFont val="Tahoma"/>
            <family val="2"/>
          </rPr>
          <t xml:space="preserve"> (segundo o CONEMA) e </t>
        </r>
        <r>
          <rPr>
            <b/>
            <sz val="9"/>
            <color indexed="81"/>
            <rFont val="Tahoma"/>
            <family val="2"/>
          </rPr>
          <t>demais estados</t>
        </r>
        <r>
          <rPr>
            <sz val="9"/>
            <color indexed="81"/>
            <rFont val="Tahoma"/>
            <family val="2"/>
          </rPr>
          <t xml:space="preserve"> do Brasil.
1º - CONAMA 420</t>
        </r>
        <r>
          <rPr>
            <b/>
            <sz val="9"/>
            <color indexed="81"/>
            <rFont val="Tahoma"/>
            <family val="2"/>
          </rPr>
          <t xml:space="preserve"> residencial</t>
        </r>
        <r>
          <rPr>
            <sz val="9"/>
            <color indexed="81"/>
            <rFont val="Tahoma"/>
            <family val="2"/>
          </rPr>
          <t xml:space="preserve">
3º - CETESB</t>
        </r>
        <r>
          <rPr>
            <b/>
            <sz val="9"/>
            <color indexed="81"/>
            <rFont val="Tahoma"/>
            <family val="2"/>
          </rPr>
          <t xml:space="preserve"> residencial</t>
        </r>
        <r>
          <rPr>
            <sz val="9"/>
            <color indexed="81"/>
            <rFont val="Tahoma"/>
            <family val="2"/>
          </rPr>
          <t xml:space="preserve">
4º - RSL </t>
        </r>
        <r>
          <rPr>
            <b/>
            <sz val="9"/>
            <color indexed="81"/>
            <rFont val="Tahoma"/>
            <family val="2"/>
          </rPr>
          <t>residencial</t>
        </r>
      </text>
    </comment>
    <comment ref="T8" authorId="0" shapeId="0" xr:uid="{00000000-0006-0000-0900-000009000000}">
      <text>
        <r>
          <rPr>
            <b/>
            <sz val="9"/>
            <color indexed="81"/>
            <rFont val="Tahoma"/>
            <family val="2"/>
          </rPr>
          <t xml:space="preserve">Marianne Nabahan:
</t>
        </r>
        <r>
          <rPr>
            <sz val="9"/>
            <color indexed="81"/>
            <rFont val="Tahoma"/>
            <family val="2"/>
          </rPr>
          <t xml:space="preserve">Listas orientadoras para o estado de </t>
        </r>
        <r>
          <rPr>
            <b/>
            <sz val="9"/>
            <color indexed="81"/>
            <rFont val="Tahoma"/>
            <family val="2"/>
          </rPr>
          <t>Rio de Janeiro</t>
        </r>
        <r>
          <rPr>
            <sz val="9"/>
            <color indexed="81"/>
            <rFont val="Tahoma"/>
            <family val="2"/>
          </rPr>
          <t xml:space="preserve"> (segundo o CONEMA) e </t>
        </r>
        <r>
          <rPr>
            <b/>
            <sz val="9"/>
            <color indexed="81"/>
            <rFont val="Tahoma"/>
            <family val="2"/>
          </rPr>
          <t>demais estados</t>
        </r>
        <r>
          <rPr>
            <sz val="9"/>
            <color indexed="81"/>
            <rFont val="Tahoma"/>
            <family val="2"/>
          </rPr>
          <t xml:space="preserve"> do Brasil.
1º - CONAMA 420</t>
        </r>
        <r>
          <rPr>
            <b/>
            <sz val="9"/>
            <color indexed="81"/>
            <rFont val="Tahoma"/>
            <family val="2"/>
          </rPr>
          <t xml:space="preserve"> industrial</t>
        </r>
        <r>
          <rPr>
            <sz val="9"/>
            <color indexed="81"/>
            <rFont val="Tahoma"/>
            <family val="2"/>
          </rPr>
          <t xml:space="preserve">
3º - CETESB</t>
        </r>
        <r>
          <rPr>
            <b/>
            <sz val="9"/>
            <color indexed="81"/>
            <rFont val="Tahoma"/>
            <family val="2"/>
          </rPr>
          <t xml:space="preserve"> industrial</t>
        </r>
        <r>
          <rPr>
            <sz val="9"/>
            <color indexed="81"/>
            <rFont val="Tahoma"/>
            <family val="2"/>
          </rPr>
          <t xml:space="preserve">
4º - RSL </t>
        </r>
        <r>
          <rPr>
            <b/>
            <sz val="9"/>
            <color indexed="81"/>
            <rFont val="Tahoma"/>
            <family val="2"/>
          </rPr>
          <t>industrial</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D8" authorId="0" shapeId="0" xr:uid="{00000000-0006-0000-0A00-000001000000}">
      <text>
        <r>
          <rPr>
            <b/>
            <sz val="9"/>
            <color indexed="81"/>
            <rFont val="Tahoma"/>
            <family val="2"/>
          </rPr>
          <t xml:space="preserve">Isabella Brito:
</t>
        </r>
        <r>
          <rPr>
            <sz val="9"/>
            <color indexed="81"/>
            <rFont val="Tahoma"/>
            <family val="2"/>
          </rPr>
          <t>Foi utilizada a lista internacional para todos os estados, visto que não há legislação nacional para esses parâmetros no solo.</t>
        </r>
        <r>
          <rPr>
            <b/>
            <sz val="9"/>
            <color indexed="81"/>
            <rFont val="Tahoma"/>
            <family val="2"/>
          </rPr>
          <t xml:space="preserve">
</t>
        </r>
        <r>
          <rPr>
            <sz val="9"/>
            <color indexed="81"/>
            <rFont val="Tahoma"/>
            <family val="2"/>
          </rPr>
          <t>- RSL</t>
        </r>
        <r>
          <rPr>
            <b/>
            <sz val="9"/>
            <color indexed="81"/>
            <rFont val="Tahoma"/>
            <family val="2"/>
          </rPr>
          <t xml:space="preserve"> residencial</t>
        </r>
      </text>
    </comment>
    <comment ref="F8" authorId="0" shapeId="0" xr:uid="{00000000-0006-0000-0A00-000002000000}">
      <text>
        <r>
          <rPr>
            <b/>
            <sz val="9"/>
            <color indexed="81"/>
            <rFont val="Tahoma"/>
            <family val="2"/>
          </rPr>
          <t xml:space="preserve">Isabella Brito:
</t>
        </r>
        <r>
          <rPr>
            <sz val="9"/>
            <color indexed="81"/>
            <rFont val="Tahoma"/>
            <family val="2"/>
          </rPr>
          <t>Foi utilizada a lista internacional para todos os estados, visto que não há legislação nacional para esses parâmetros no solo.
- RSL</t>
        </r>
        <r>
          <rPr>
            <b/>
            <sz val="9"/>
            <color indexed="81"/>
            <rFont val="Tahoma"/>
            <family val="2"/>
          </rPr>
          <t xml:space="preserve"> industrial</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D8" authorId="0" shapeId="0" xr:uid="{00000000-0006-0000-0B00-000001000000}">
      <text>
        <r>
          <rPr>
            <b/>
            <sz val="9"/>
            <color indexed="81"/>
            <rFont val="Tahoma"/>
            <family val="2"/>
          </rPr>
          <t>Isabella Brito:</t>
        </r>
        <r>
          <rPr>
            <sz val="9"/>
            <color indexed="81"/>
            <rFont val="Tahoma"/>
            <family val="2"/>
          </rPr>
          <t xml:space="preserve">
Foi utilizada a lista internacional para todos os estados, visto que não há legislação nacional para esses parâmetros no solo.
- RSL</t>
        </r>
        <r>
          <rPr>
            <b/>
            <sz val="9"/>
            <color indexed="81"/>
            <rFont val="Tahoma"/>
            <family val="2"/>
          </rPr>
          <t xml:space="preserve"> residencial</t>
        </r>
      </text>
    </comment>
    <comment ref="F8" authorId="0" shapeId="0" xr:uid="{00000000-0006-0000-0B00-000002000000}">
      <text>
        <r>
          <rPr>
            <b/>
            <sz val="9"/>
            <color indexed="81"/>
            <rFont val="Tahoma"/>
            <family val="2"/>
          </rPr>
          <t xml:space="preserve">Isabella Brito:
</t>
        </r>
        <r>
          <rPr>
            <sz val="9"/>
            <color indexed="81"/>
            <rFont val="Tahoma"/>
            <family val="2"/>
          </rPr>
          <t>Foi utilizada a lista internacional para todos os estados, visto que não há legislação nacional para esses parâmetros no solo.
- RSL</t>
        </r>
        <r>
          <rPr>
            <b/>
            <sz val="9"/>
            <color indexed="81"/>
            <rFont val="Tahoma"/>
            <family val="2"/>
          </rPr>
          <t xml:space="preserve"> industrial</t>
        </r>
        <r>
          <rPr>
            <sz val="9"/>
            <color indexed="81"/>
            <rFont val="Tahoma"/>
            <family val="2"/>
          </rPr>
          <t xml:space="preserve">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D8" authorId="0" shapeId="0" xr:uid="{00000000-0006-0000-0C00-000001000000}">
      <text>
        <r>
          <rPr>
            <b/>
            <sz val="9"/>
            <color indexed="81"/>
            <rFont val="Tahoma"/>
            <family val="2"/>
          </rPr>
          <t xml:space="preserve">Marianne Nabahan:
</t>
        </r>
        <r>
          <rPr>
            <sz val="9"/>
            <color indexed="81"/>
            <rFont val="Tahoma"/>
            <family val="2"/>
          </rPr>
          <t xml:space="preserve">Listas orientadoras para o estado de </t>
        </r>
        <r>
          <rPr>
            <b/>
            <sz val="9"/>
            <color indexed="81"/>
            <rFont val="Tahoma"/>
            <family val="2"/>
          </rPr>
          <t>Minas Gerais.</t>
        </r>
        <r>
          <rPr>
            <sz val="9"/>
            <color indexed="81"/>
            <rFont val="Tahoma"/>
            <family val="2"/>
          </rPr>
          <t xml:space="preserve">
1º - COPAM </t>
        </r>
        <r>
          <rPr>
            <b/>
            <sz val="9"/>
            <color indexed="81"/>
            <rFont val="Tahoma"/>
            <family val="2"/>
          </rPr>
          <t>agrícola</t>
        </r>
        <r>
          <rPr>
            <sz val="9"/>
            <color indexed="81"/>
            <rFont val="Tahoma"/>
            <family val="2"/>
          </rPr>
          <t xml:space="preserve">
2º - CETESB </t>
        </r>
        <r>
          <rPr>
            <b/>
            <sz val="9"/>
            <color indexed="81"/>
            <rFont val="Tahoma"/>
            <family val="2"/>
          </rPr>
          <t>agrícola</t>
        </r>
        <r>
          <rPr>
            <sz val="9"/>
            <color indexed="81"/>
            <rFont val="Tahoma"/>
            <family val="2"/>
          </rPr>
          <t xml:space="preserve">
OBS: Não há limite para uso agrícola na RSL.
</t>
        </r>
      </text>
    </comment>
    <comment ref="F8" authorId="0" shapeId="0" xr:uid="{00000000-0006-0000-0C00-000002000000}">
      <text>
        <r>
          <rPr>
            <b/>
            <sz val="9"/>
            <color indexed="81"/>
            <rFont val="Tahoma"/>
            <family val="2"/>
          </rPr>
          <t xml:space="preserve">Marianne Nabahan:
</t>
        </r>
        <r>
          <rPr>
            <sz val="9"/>
            <color indexed="81"/>
            <rFont val="Tahoma"/>
            <family val="2"/>
          </rPr>
          <t xml:space="preserve">Listas orientadoras para o estado de </t>
        </r>
        <r>
          <rPr>
            <b/>
            <sz val="9"/>
            <color indexed="81"/>
            <rFont val="Tahoma"/>
            <family val="2"/>
          </rPr>
          <t>Minas Gerais.</t>
        </r>
        <r>
          <rPr>
            <sz val="9"/>
            <color indexed="81"/>
            <rFont val="Tahoma"/>
            <family val="2"/>
          </rPr>
          <t xml:space="preserve">
1º - COPAM</t>
        </r>
        <r>
          <rPr>
            <b/>
            <sz val="9"/>
            <color indexed="81"/>
            <rFont val="Tahoma"/>
            <family val="2"/>
          </rPr>
          <t xml:space="preserve"> residencial</t>
        </r>
        <r>
          <rPr>
            <sz val="9"/>
            <color indexed="81"/>
            <rFont val="Tahoma"/>
            <family val="2"/>
          </rPr>
          <t xml:space="preserve">
2º - CETESB</t>
        </r>
        <r>
          <rPr>
            <b/>
            <sz val="9"/>
            <color indexed="81"/>
            <rFont val="Tahoma"/>
            <family val="2"/>
          </rPr>
          <t xml:space="preserve"> residencial</t>
        </r>
        <r>
          <rPr>
            <sz val="9"/>
            <color indexed="81"/>
            <rFont val="Tahoma"/>
            <family val="2"/>
          </rPr>
          <t xml:space="preserve">
3º - RSL</t>
        </r>
        <r>
          <rPr>
            <b/>
            <sz val="9"/>
            <color indexed="81"/>
            <rFont val="Tahoma"/>
            <family val="2"/>
          </rPr>
          <t xml:space="preserve"> residencial</t>
        </r>
        <r>
          <rPr>
            <sz val="9"/>
            <color indexed="81"/>
            <rFont val="Tahoma"/>
            <family val="2"/>
          </rPr>
          <t xml:space="preserve">
</t>
        </r>
      </text>
    </comment>
    <comment ref="H8" authorId="0" shapeId="0" xr:uid="{00000000-0006-0000-0C00-000003000000}">
      <text>
        <r>
          <rPr>
            <b/>
            <sz val="9"/>
            <color indexed="81"/>
            <rFont val="Tahoma"/>
            <family val="2"/>
          </rPr>
          <t xml:space="preserve">Marianne Nabahan:
</t>
        </r>
        <r>
          <rPr>
            <sz val="9"/>
            <color indexed="81"/>
            <rFont val="Tahoma"/>
            <family val="2"/>
          </rPr>
          <t xml:space="preserve">Listas orientadoras para o estado de </t>
        </r>
        <r>
          <rPr>
            <b/>
            <sz val="9"/>
            <color indexed="81"/>
            <rFont val="Tahoma"/>
            <family val="2"/>
          </rPr>
          <t>Minas Gerais.</t>
        </r>
        <r>
          <rPr>
            <sz val="9"/>
            <color indexed="81"/>
            <rFont val="Tahoma"/>
            <family val="2"/>
          </rPr>
          <t xml:space="preserve">
1º - COPAM</t>
        </r>
        <r>
          <rPr>
            <b/>
            <sz val="9"/>
            <color indexed="81"/>
            <rFont val="Tahoma"/>
            <family val="2"/>
          </rPr>
          <t xml:space="preserve"> industrial</t>
        </r>
        <r>
          <rPr>
            <sz val="9"/>
            <color indexed="81"/>
            <rFont val="Tahoma"/>
            <family val="2"/>
          </rPr>
          <t xml:space="preserve">
2º - CETESB</t>
        </r>
        <r>
          <rPr>
            <b/>
            <sz val="9"/>
            <color indexed="81"/>
            <rFont val="Tahoma"/>
            <family val="2"/>
          </rPr>
          <t xml:space="preserve"> industrial</t>
        </r>
        <r>
          <rPr>
            <sz val="9"/>
            <color indexed="81"/>
            <rFont val="Tahoma"/>
            <family val="2"/>
          </rPr>
          <t xml:space="preserve">
3º - RSL</t>
        </r>
        <r>
          <rPr>
            <b/>
            <sz val="9"/>
            <color indexed="81"/>
            <rFont val="Tahoma"/>
            <family val="2"/>
          </rPr>
          <t xml:space="preserve"> industrial</t>
        </r>
        <r>
          <rPr>
            <sz val="9"/>
            <color indexed="81"/>
            <rFont val="Tahoma"/>
            <family val="2"/>
          </rPr>
          <t xml:space="preserve">
</t>
        </r>
      </text>
    </comment>
    <comment ref="J8" authorId="0" shapeId="0" xr:uid="{00000000-0006-0000-0C00-000004000000}">
      <text>
        <r>
          <rPr>
            <b/>
            <sz val="9"/>
            <color indexed="81"/>
            <rFont val="Tahoma"/>
            <family val="2"/>
          </rPr>
          <t xml:space="preserve">Marianne Nabahan:
</t>
        </r>
        <r>
          <rPr>
            <sz val="9"/>
            <color indexed="81"/>
            <rFont val="Tahoma"/>
            <family val="2"/>
          </rPr>
          <t xml:space="preserve">Listas orientadoras para o estado de </t>
        </r>
        <r>
          <rPr>
            <b/>
            <sz val="9"/>
            <color indexed="81"/>
            <rFont val="Tahoma"/>
            <family val="2"/>
          </rPr>
          <t>São Paulo</t>
        </r>
        <r>
          <rPr>
            <sz val="9"/>
            <color indexed="81"/>
            <rFont val="Tahoma"/>
            <family val="2"/>
          </rPr>
          <t xml:space="preserve">.
1º - CETESB </t>
        </r>
        <r>
          <rPr>
            <b/>
            <sz val="9"/>
            <color indexed="81"/>
            <rFont val="Tahoma"/>
            <family val="2"/>
          </rPr>
          <t>agrícola</t>
        </r>
        <r>
          <rPr>
            <sz val="9"/>
            <color indexed="81"/>
            <rFont val="Tahoma"/>
            <family val="2"/>
          </rPr>
          <t xml:space="preserve">
2º - CONAMA 420 </t>
        </r>
        <r>
          <rPr>
            <b/>
            <sz val="9"/>
            <color indexed="81"/>
            <rFont val="Tahoma"/>
            <family val="2"/>
          </rPr>
          <t>agrícola</t>
        </r>
        <r>
          <rPr>
            <sz val="9"/>
            <color indexed="81"/>
            <rFont val="Tahoma"/>
            <family val="2"/>
          </rPr>
          <t xml:space="preserve">
OBS: Não há limite para uso agrícola na RSL.
</t>
        </r>
      </text>
    </comment>
    <comment ref="L8" authorId="0" shapeId="0" xr:uid="{00000000-0006-0000-0C00-000005000000}">
      <text>
        <r>
          <rPr>
            <b/>
            <sz val="9"/>
            <color indexed="81"/>
            <rFont val="Tahoma"/>
            <family val="2"/>
          </rPr>
          <t xml:space="preserve">Marianne Nabahan:
</t>
        </r>
        <r>
          <rPr>
            <sz val="9"/>
            <color indexed="81"/>
            <rFont val="Tahoma"/>
            <family val="2"/>
          </rPr>
          <t xml:space="preserve">Listas orientadoras para o estado de </t>
        </r>
        <r>
          <rPr>
            <b/>
            <sz val="9"/>
            <color indexed="81"/>
            <rFont val="Tahoma"/>
            <family val="2"/>
          </rPr>
          <t>São Paulo</t>
        </r>
        <r>
          <rPr>
            <sz val="9"/>
            <color indexed="81"/>
            <rFont val="Tahoma"/>
            <family val="2"/>
          </rPr>
          <t xml:space="preserve">.
1º - CETESB </t>
        </r>
        <r>
          <rPr>
            <b/>
            <sz val="9"/>
            <color indexed="81"/>
            <rFont val="Tahoma"/>
            <family val="2"/>
          </rPr>
          <t>residencial</t>
        </r>
        <r>
          <rPr>
            <sz val="9"/>
            <color indexed="81"/>
            <rFont val="Tahoma"/>
            <family val="2"/>
          </rPr>
          <t xml:space="preserve">
2º - CONAMA 420 </t>
        </r>
        <r>
          <rPr>
            <b/>
            <sz val="9"/>
            <color indexed="81"/>
            <rFont val="Tahoma"/>
            <family val="2"/>
          </rPr>
          <t>residencial</t>
        </r>
        <r>
          <rPr>
            <sz val="9"/>
            <color indexed="81"/>
            <rFont val="Tahoma"/>
            <family val="2"/>
          </rPr>
          <t xml:space="preserve">
3º - RSL</t>
        </r>
        <r>
          <rPr>
            <b/>
            <sz val="9"/>
            <color indexed="81"/>
            <rFont val="Tahoma"/>
            <family val="2"/>
          </rPr>
          <t xml:space="preserve"> residencial</t>
        </r>
        <r>
          <rPr>
            <sz val="9"/>
            <color indexed="81"/>
            <rFont val="Tahoma"/>
            <family val="2"/>
          </rPr>
          <t xml:space="preserve">
</t>
        </r>
      </text>
    </comment>
    <comment ref="N8" authorId="0" shapeId="0" xr:uid="{00000000-0006-0000-0C00-000006000000}">
      <text>
        <r>
          <rPr>
            <b/>
            <sz val="9"/>
            <color indexed="81"/>
            <rFont val="Tahoma"/>
            <family val="2"/>
          </rPr>
          <t xml:space="preserve">Marianne Nabahan:
</t>
        </r>
        <r>
          <rPr>
            <sz val="9"/>
            <color indexed="81"/>
            <rFont val="Tahoma"/>
            <family val="2"/>
          </rPr>
          <t xml:space="preserve">Listas orientadoras para o estado de </t>
        </r>
        <r>
          <rPr>
            <b/>
            <sz val="9"/>
            <color indexed="81"/>
            <rFont val="Tahoma"/>
            <family val="2"/>
          </rPr>
          <t>São Paulo</t>
        </r>
        <r>
          <rPr>
            <sz val="9"/>
            <color indexed="81"/>
            <rFont val="Tahoma"/>
            <family val="2"/>
          </rPr>
          <t>.
1º - CETESB</t>
        </r>
        <r>
          <rPr>
            <b/>
            <sz val="9"/>
            <color indexed="81"/>
            <rFont val="Tahoma"/>
            <family val="2"/>
          </rPr>
          <t xml:space="preserve"> industrial</t>
        </r>
        <r>
          <rPr>
            <sz val="9"/>
            <color indexed="81"/>
            <rFont val="Tahoma"/>
            <family val="2"/>
          </rPr>
          <t xml:space="preserve">
2º - CONAMA 420 </t>
        </r>
        <r>
          <rPr>
            <b/>
            <sz val="9"/>
            <color indexed="81"/>
            <rFont val="Tahoma"/>
            <family val="2"/>
          </rPr>
          <t>industrial</t>
        </r>
        <r>
          <rPr>
            <sz val="9"/>
            <color indexed="81"/>
            <rFont val="Tahoma"/>
            <family val="2"/>
          </rPr>
          <t xml:space="preserve">
3º - RSL</t>
        </r>
        <r>
          <rPr>
            <b/>
            <sz val="9"/>
            <color indexed="81"/>
            <rFont val="Tahoma"/>
            <family val="2"/>
          </rPr>
          <t xml:space="preserve"> industrial</t>
        </r>
        <r>
          <rPr>
            <sz val="9"/>
            <color indexed="81"/>
            <rFont val="Tahoma"/>
            <family val="2"/>
          </rPr>
          <t xml:space="preserve">
</t>
        </r>
      </text>
    </comment>
    <comment ref="P8" authorId="0" shapeId="0" xr:uid="{00000000-0006-0000-0C00-000007000000}">
      <text>
        <r>
          <rPr>
            <b/>
            <sz val="9"/>
            <color indexed="81"/>
            <rFont val="Tahoma"/>
            <family val="2"/>
          </rPr>
          <t xml:space="preserve">Marianne Nabahan:
</t>
        </r>
        <r>
          <rPr>
            <sz val="9"/>
            <color indexed="81"/>
            <rFont val="Tahoma"/>
            <family val="2"/>
          </rPr>
          <t xml:space="preserve">Listas orientadoras para o estado de </t>
        </r>
        <r>
          <rPr>
            <b/>
            <sz val="9"/>
            <color indexed="81"/>
            <rFont val="Tahoma"/>
            <family val="2"/>
          </rPr>
          <t>Rio de Janeiro</t>
        </r>
        <r>
          <rPr>
            <sz val="9"/>
            <color indexed="81"/>
            <rFont val="Tahoma"/>
            <family val="2"/>
          </rPr>
          <t xml:space="preserve"> (segundo o CONEMA) e </t>
        </r>
        <r>
          <rPr>
            <b/>
            <sz val="9"/>
            <color indexed="81"/>
            <rFont val="Tahoma"/>
            <family val="2"/>
          </rPr>
          <t>demais estados</t>
        </r>
        <r>
          <rPr>
            <sz val="9"/>
            <color indexed="81"/>
            <rFont val="Tahoma"/>
            <family val="2"/>
          </rPr>
          <t xml:space="preserve"> do Brasil.
1º - CONAMA 420 </t>
        </r>
        <r>
          <rPr>
            <b/>
            <sz val="9"/>
            <color indexed="81"/>
            <rFont val="Tahoma"/>
            <family val="2"/>
          </rPr>
          <t>agrícola</t>
        </r>
        <r>
          <rPr>
            <sz val="9"/>
            <color indexed="81"/>
            <rFont val="Tahoma"/>
            <family val="2"/>
          </rPr>
          <t xml:space="preserve">
2º - CETESB </t>
        </r>
        <r>
          <rPr>
            <b/>
            <sz val="9"/>
            <color indexed="81"/>
            <rFont val="Tahoma"/>
            <family val="2"/>
          </rPr>
          <t>agrícola</t>
        </r>
        <r>
          <rPr>
            <sz val="9"/>
            <color indexed="81"/>
            <rFont val="Tahoma"/>
            <family val="2"/>
          </rPr>
          <t xml:space="preserve">
OBS: Não há limite para uso agrícola na RSL.</t>
        </r>
      </text>
    </comment>
    <comment ref="R8" authorId="0" shapeId="0" xr:uid="{00000000-0006-0000-0C00-000008000000}">
      <text>
        <r>
          <rPr>
            <b/>
            <sz val="9"/>
            <color indexed="81"/>
            <rFont val="Tahoma"/>
            <family val="2"/>
          </rPr>
          <t xml:space="preserve">Marianne Nabahan:
</t>
        </r>
        <r>
          <rPr>
            <sz val="9"/>
            <color indexed="81"/>
            <rFont val="Tahoma"/>
            <family val="2"/>
          </rPr>
          <t xml:space="preserve">Listas orientadoras para o estado de </t>
        </r>
        <r>
          <rPr>
            <b/>
            <sz val="9"/>
            <color indexed="81"/>
            <rFont val="Tahoma"/>
            <family val="2"/>
          </rPr>
          <t>Rio de Janeiro</t>
        </r>
        <r>
          <rPr>
            <sz val="9"/>
            <color indexed="81"/>
            <rFont val="Tahoma"/>
            <family val="2"/>
          </rPr>
          <t xml:space="preserve"> (segundo o CONEMA) e </t>
        </r>
        <r>
          <rPr>
            <b/>
            <sz val="9"/>
            <color indexed="81"/>
            <rFont val="Tahoma"/>
            <family val="2"/>
          </rPr>
          <t>demais estados</t>
        </r>
        <r>
          <rPr>
            <sz val="9"/>
            <color indexed="81"/>
            <rFont val="Tahoma"/>
            <family val="2"/>
          </rPr>
          <t xml:space="preserve"> do Brasil.
1º - CONAMA 420</t>
        </r>
        <r>
          <rPr>
            <b/>
            <sz val="9"/>
            <color indexed="81"/>
            <rFont val="Tahoma"/>
            <family val="2"/>
          </rPr>
          <t xml:space="preserve"> residencial</t>
        </r>
        <r>
          <rPr>
            <sz val="9"/>
            <color indexed="81"/>
            <rFont val="Tahoma"/>
            <family val="2"/>
          </rPr>
          <t xml:space="preserve">
3º - CETESB</t>
        </r>
        <r>
          <rPr>
            <b/>
            <sz val="9"/>
            <color indexed="81"/>
            <rFont val="Tahoma"/>
            <family val="2"/>
          </rPr>
          <t xml:space="preserve"> residencial</t>
        </r>
        <r>
          <rPr>
            <sz val="9"/>
            <color indexed="81"/>
            <rFont val="Tahoma"/>
            <family val="2"/>
          </rPr>
          <t xml:space="preserve">
4º - RSL </t>
        </r>
        <r>
          <rPr>
            <b/>
            <sz val="9"/>
            <color indexed="81"/>
            <rFont val="Tahoma"/>
            <family val="2"/>
          </rPr>
          <t>residencial</t>
        </r>
      </text>
    </comment>
    <comment ref="T8" authorId="0" shapeId="0" xr:uid="{00000000-0006-0000-0C00-000009000000}">
      <text>
        <r>
          <rPr>
            <b/>
            <sz val="9"/>
            <color indexed="81"/>
            <rFont val="Tahoma"/>
            <family val="2"/>
          </rPr>
          <t xml:space="preserve">Marianne Nabahan:
</t>
        </r>
        <r>
          <rPr>
            <sz val="9"/>
            <color indexed="81"/>
            <rFont val="Tahoma"/>
            <family val="2"/>
          </rPr>
          <t xml:space="preserve">Listas orientadoras para o estado de </t>
        </r>
        <r>
          <rPr>
            <b/>
            <sz val="9"/>
            <color indexed="81"/>
            <rFont val="Tahoma"/>
            <family val="2"/>
          </rPr>
          <t>Rio de Janeiro</t>
        </r>
        <r>
          <rPr>
            <sz val="9"/>
            <color indexed="81"/>
            <rFont val="Tahoma"/>
            <family val="2"/>
          </rPr>
          <t xml:space="preserve"> (segundo o CONEMA) e </t>
        </r>
        <r>
          <rPr>
            <b/>
            <sz val="9"/>
            <color indexed="81"/>
            <rFont val="Tahoma"/>
            <family val="2"/>
          </rPr>
          <t>demais estados</t>
        </r>
        <r>
          <rPr>
            <sz val="9"/>
            <color indexed="81"/>
            <rFont val="Tahoma"/>
            <family val="2"/>
          </rPr>
          <t xml:space="preserve"> do Brasil.
1º - CONAMA 420</t>
        </r>
        <r>
          <rPr>
            <b/>
            <sz val="9"/>
            <color indexed="81"/>
            <rFont val="Tahoma"/>
            <family val="2"/>
          </rPr>
          <t xml:space="preserve"> industrial</t>
        </r>
        <r>
          <rPr>
            <sz val="9"/>
            <color indexed="81"/>
            <rFont val="Tahoma"/>
            <family val="2"/>
          </rPr>
          <t xml:space="preserve">
3º - CETESB</t>
        </r>
        <r>
          <rPr>
            <b/>
            <sz val="9"/>
            <color indexed="81"/>
            <rFont val="Tahoma"/>
            <family val="2"/>
          </rPr>
          <t xml:space="preserve"> industrial</t>
        </r>
        <r>
          <rPr>
            <sz val="9"/>
            <color indexed="81"/>
            <rFont val="Tahoma"/>
            <family val="2"/>
          </rPr>
          <t xml:space="preserve">
4º - RSL </t>
        </r>
        <r>
          <rPr>
            <b/>
            <sz val="9"/>
            <color indexed="81"/>
            <rFont val="Tahoma"/>
            <family val="2"/>
          </rPr>
          <t>industrial</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D8" authorId="0" shapeId="0" xr:uid="{00000000-0006-0000-0D00-000001000000}">
      <text>
        <r>
          <rPr>
            <b/>
            <sz val="9"/>
            <color indexed="81"/>
            <rFont val="Tahoma"/>
            <family val="2"/>
          </rPr>
          <t xml:space="preserve">Marianne Nabahan:
</t>
        </r>
        <r>
          <rPr>
            <sz val="9"/>
            <color indexed="81"/>
            <rFont val="Tahoma"/>
            <family val="2"/>
          </rPr>
          <t xml:space="preserve">Listas orientadoras para o estado de </t>
        </r>
        <r>
          <rPr>
            <b/>
            <sz val="9"/>
            <color indexed="81"/>
            <rFont val="Tahoma"/>
            <family val="2"/>
          </rPr>
          <t>Minas Gerais.</t>
        </r>
        <r>
          <rPr>
            <sz val="9"/>
            <color indexed="81"/>
            <rFont val="Tahoma"/>
            <family val="2"/>
          </rPr>
          <t xml:space="preserve">
1º - COPAM </t>
        </r>
        <r>
          <rPr>
            <b/>
            <sz val="9"/>
            <color indexed="81"/>
            <rFont val="Tahoma"/>
            <family val="2"/>
          </rPr>
          <t>agrícola</t>
        </r>
        <r>
          <rPr>
            <sz val="9"/>
            <color indexed="81"/>
            <rFont val="Tahoma"/>
            <family val="2"/>
          </rPr>
          <t xml:space="preserve">
2º - CETESB </t>
        </r>
        <r>
          <rPr>
            <b/>
            <sz val="9"/>
            <color indexed="81"/>
            <rFont val="Tahoma"/>
            <family val="2"/>
          </rPr>
          <t>agrícola</t>
        </r>
        <r>
          <rPr>
            <sz val="9"/>
            <color indexed="81"/>
            <rFont val="Tahoma"/>
            <family val="2"/>
          </rPr>
          <t xml:space="preserve">
OBS: Não há limite para uso agrícola na RSL.
</t>
        </r>
      </text>
    </comment>
    <comment ref="F8" authorId="0" shapeId="0" xr:uid="{00000000-0006-0000-0D00-000002000000}">
      <text>
        <r>
          <rPr>
            <b/>
            <sz val="9"/>
            <color indexed="81"/>
            <rFont val="Tahoma"/>
            <family val="2"/>
          </rPr>
          <t xml:space="preserve">Marianne Nabahan:
</t>
        </r>
        <r>
          <rPr>
            <sz val="9"/>
            <color indexed="81"/>
            <rFont val="Tahoma"/>
            <family val="2"/>
          </rPr>
          <t xml:space="preserve">Listas orientadoras para o estado de </t>
        </r>
        <r>
          <rPr>
            <b/>
            <sz val="9"/>
            <color indexed="81"/>
            <rFont val="Tahoma"/>
            <family val="2"/>
          </rPr>
          <t>Minas Gerais.</t>
        </r>
        <r>
          <rPr>
            <sz val="9"/>
            <color indexed="81"/>
            <rFont val="Tahoma"/>
            <family val="2"/>
          </rPr>
          <t xml:space="preserve">
1º - COPAM</t>
        </r>
        <r>
          <rPr>
            <b/>
            <sz val="9"/>
            <color indexed="81"/>
            <rFont val="Tahoma"/>
            <family val="2"/>
          </rPr>
          <t xml:space="preserve"> residencial</t>
        </r>
        <r>
          <rPr>
            <sz val="9"/>
            <color indexed="81"/>
            <rFont val="Tahoma"/>
            <family val="2"/>
          </rPr>
          <t xml:space="preserve">
2º - CETESB</t>
        </r>
        <r>
          <rPr>
            <b/>
            <sz val="9"/>
            <color indexed="81"/>
            <rFont val="Tahoma"/>
            <family val="2"/>
          </rPr>
          <t xml:space="preserve"> residencial</t>
        </r>
        <r>
          <rPr>
            <sz val="9"/>
            <color indexed="81"/>
            <rFont val="Tahoma"/>
            <family val="2"/>
          </rPr>
          <t xml:space="preserve">
3º - RSL</t>
        </r>
        <r>
          <rPr>
            <b/>
            <sz val="9"/>
            <color indexed="81"/>
            <rFont val="Tahoma"/>
            <family val="2"/>
          </rPr>
          <t xml:space="preserve"> residencial</t>
        </r>
        <r>
          <rPr>
            <sz val="9"/>
            <color indexed="81"/>
            <rFont val="Tahoma"/>
            <family val="2"/>
          </rPr>
          <t xml:space="preserve">
</t>
        </r>
      </text>
    </comment>
    <comment ref="H8" authorId="0" shapeId="0" xr:uid="{00000000-0006-0000-0D00-000003000000}">
      <text>
        <r>
          <rPr>
            <b/>
            <sz val="9"/>
            <color indexed="81"/>
            <rFont val="Tahoma"/>
            <family val="2"/>
          </rPr>
          <t xml:space="preserve">Marianne Nabahan:
</t>
        </r>
        <r>
          <rPr>
            <sz val="9"/>
            <color indexed="81"/>
            <rFont val="Tahoma"/>
            <family val="2"/>
          </rPr>
          <t xml:space="preserve">Listas orientadoras para o estado de </t>
        </r>
        <r>
          <rPr>
            <b/>
            <sz val="9"/>
            <color indexed="81"/>
            <rFont val="Tahoma"/>
            <family val="2"/>
          </rPr>
          <t>Minas Gerais.</t>
        </r>
        <r>
          <rPr>
            <sz val="9"/>
            <color indexed="81"/>
            <rFont val="Tahoma"/>
            <family val="2"/>
          </rPr>
          <t xml:space="preserve">
1º - COPAM</t>
        </r>
        <r>
          <rPr>
            <b/>
            <sz val="9"/>
            <color indexed="81"/>
            <rFont val="Tahoma"/>
            <family val="2"/>
          </rPr>
          <t xml:space="preserve"> industrial</t>
        </r>
        <r>
          <rPr>
            <sz val="9"/>
            <color indexed="81"/>
            <rFont val="Tahoma"/>
            <family val="2"/>
          </rPr>
          <t xml:space="preserve">
2º - CETESB</t>
        </r>
        <r>
          <rPr>
            <b/>
            <sz val="9"/>
            <color indexed="81"/>
            <rFont val="Tahoma"/>
            <family val="2"/>
          </rPr>
          <t xml:space="preserve"> industrial</t>
        </r>
        <r>
          <rPr>
            <sz val="9"/>
            <color indexed="81"/>
            <rFont val="Tahoma"/>
            <family val="2"/>
          </rPr>
          <t xml:space="preserve">
3º - RSL</t>
        </r>
        <r>
          <rPr>
            <b/>
            <sz val="9"/>
            <color indexed="81"/>
            <rFont val="Tahoma"/>
            <family val="2"/>
          </rPr>
          <t xml:space="preserve"> industrial</t>
        </r>
        <r>
          <rPr>
            <sz val="9"/>
            <color indexed="81"/>
            <rFont val="Tahoma"/>
            <family val="2"/>
          </rPr>
          <t xml:space="preserve">
</t>
        </r>
      </text>
    </comment>
    <comment ref="J8" authorId="0" shapeId="0" xr:uid="{00000000-0006-0000-0D00-000004000000}">
      <text>
        <r>
          <rPr>
            <b/>
            <sz val="9"/>
            <color indexed="81"/>
            <rFont val="Tahoma"/>
            <family val="2"/>
          </rPr>
          <t xml:space="preserve">Marianne Nabahan:
</t>
        </r>
        <r>
          <rPr>
            <sz val="9"/>
            <color indexed="81"/>
            <rFont val="Tahoma"/>
            <family val="2"/>
          </rPr>
          <t xml:space="preserve">Listas orientadoras para o estado de </t>
        </r>
        <r>
          <rPr>
            <b/>
            <sz val="9"/>
            <color indexed="81"/>
            <rFont val="Tahoma"/>
            <family val="2"/>
          </rPr>
          <t>São Paulo</t>
        </r>
        <r>
          <rPr>
            <sz val="9"/>
            <color indexed="81"/>
            <rFont val="Tahoma"/>
            <family val="2"/>
          </rPr>
          <t xml:space="preserve">.
1º - CETESB </t>
        </r>
        <r>
          <rPr>
            <b/>
            <sz val="9"/>
            <color indexed="81"/>
            <rFont val="Tahoma"/>
            <family val="2"/>
          </rPr>
          <t>agrícola</t>
        </r>
        <r>
          <rPr>
            <sz val="9"/>
            <color indexed="81"/>
            <rFont val="Tahoma"/>
            <family val="2"/>
          </rPr>
          <t xml:space="preserve">
2º - CONAMA 420 </t>
        </r>
        <r>
          <rPr>
            <b/>
            <sz val="9"/>
            <color indexed="81"/>
            <rFont val="Tahoma"/>
            <family val="2"/>
          </rPr>
          <t>agrícola</t>
        </r>
        <r>
          <rPr>
            <sz val="9"/>
            <color indexed="81"/>
            <rFont val="Tahoma"/>
            <family val="2"/>
          </rPr>
          <t xml:space="preserve">
OBS: Não há limite para uso agrícola na RSL.
</t>
        </r>
      </text>
    </comment>
    <comment ref="L8" authorId="0" shapeId="0" xr:uid="{00000000-0006-0000-0D00-000005000000}">
      <text>
        <r>
          <rPr>
            <b/>
            <sz val="9"/>
            <color indexed="81"/>
            <rFont val="Tahoma"/>
            <family val="2"/>
          </rPr>
          <t xml:space="preserve">Marianne Nabahan:
</t>
        </r>
        <r>
          <rPr>
            <sz val="9"/>
            <color indexed="81"/>
            <rFont val="Tahoma"/>
            <family val="2"/>
          </rPr>
          <t xml:space="preserve">Listas orientadoras para o estado de </t>
        </r>
        <r>
          <rPr>
            <b/>
            <sz val="9"/>
            <color indexed="81"/>
            <rFont val="Tahoma"/>
            <family val="2"/>
          </rPr>
          <t>São Paulo</t>
        </r>
        <r>
          <rPr>
            <sz val="9"/>
            <color indexed="81"/>
            <rFont val="Tahoma"/>
            <family val="2"/>
          </rPr>
          <t xml:space="preserve">.
1º - CETESB </t>
        </r>
        <r>
          <rPr>
            <b/>
            <sz val="9"/>
            <color indexed="81"/>
            <rFont val="Tahoma"/>
            <family val="2"/>
          </rPr>
          <t>residencial</t>
        </r>
        <r>
          <rPr>
            <sz val="9"/>
            <color indexed="81"/>
            <rFont val="Tahoma"/>
            <family val="2"/>
          </rPr>
          <t xml:space="preserve">
2º - CONAMA 420 </t>
        </r>
        <r>
          <rPr>
            <b/>
            <sz val="9"/>
            <color indexed="81"/>
            <rFont val="Tahoma"/>
            <family val="2"/>
          </rPr>
          <t>residencial</t>
        </r>
        <r>
          <rPr>
            <sz val="9"/>
            <color indexed="81"/>
            <rFont val="Tahoma"/>
            <family val="2"/>
          </rPr>
          <t xml:space="preserve">
3º - RSL</t>
        </r>
        <r>
          <rPr>
            <b/>
            <sz val="9"/>
            <color indexed="81"/>
            <rFont val="Tahoma"/>
            <family val="2"/>
          </rPr>
          <t xml:space="preserve"> residencial</t>
        </r>
        <r>
          <rPr>
            <sz val="9"/>
            <color indexed="81"/>
            <rFont val="Tahoma"/>
            <family val="2"/>
          </rPr>
          <t xml:space="preserve">
</t>
        </r>
      </text>
    </comment>
    <comment ref="N8" authorId="0" shapeId="0" xr:uid="{00000000-0006-0000-0D00-000006000000}">
      <text>
        <r>
          <rPr>
            <b/>
            <sz val="9"/>
            <color indexed="81"/>
            <rFont val="Tahoma"/>
            <family val="2"/>
          </rPr>
          <t xml:space="preserve">Marianne Nabahan:
</t>
        </r>
        <r>
          <rPr>
            <sz val="9"/>
            <color indexed="81"/>
            <rFont val="Tahoma"/>
            <family val="2"/>
          </rPr>
          <t xml:space="preserve">Listas orientadoras para o estado de </t>
        </r>
        <r>
          <rPr>
            <b/>
            <sz val="9"/>
            <color indexed="81"/>
            <rFont val="Tahoma"/>
            <family val="2"/>
          </rPr>
          <t>São Paulo</t>
        </r>
        <r>
          <rPr>
            <sz val="9"/>
            <color indexed="81"/>
            <rFont val="Tahoma"/>
            <family val="2"/>
          </rPr>
          <t>.
1º - CETESB</t>
        </r>
        <r>
          <rPr>
            <b/>
            <sz val="9"/>
            <color indexed="81"/>
            <rFont val="Tahoma"/>
            <family val="2"/>
          </rPr>
          <t xml:space="preserve"> industrial</t>
        </r>
        <r>
          <rPr>
            <sz val="9"/>
            <color indexed="81"/>
            <rFont val="Tahoma"/>
            <family val="2"/>
          </rPr>
          <t xml:space="preserve">
2º - CONAMA 420 </t>
        </r>
        <r>
          <rPr>
            <b/>
            <sz val="9"/>
            <color indexed="81"/>
            <rFont val="Tahoma"/>
            <family val="2"/>
          </rPr>
          <t>industrial</t>
        </r>
        <r>
          <rPr>
            <sz val="9"/>
            <color indexed="81"/>
            <rFont val="Tahoma"/>
            <family val="2"/>
          </rPr>
          <t xml:space="preserve">
3º - RSL</t>
        </r>
        <r>
          <rPr>
            <b/>
            <sz val="9"/>
            <color indexed="81"/>
            <rFont val="Tahoma"/>
            <family val="2"/>
          </rPr>
          <t xml:space="preserve"> industrial</t>
        </r>
        <r>
          <rPr>
            <sz val="9"/>
            <color indexed="81"/>
            <rFont val="Tahoma"/>
            <family val="2"/>
          </rPr>
          <t xml:space="preserve">
</t>
        </r>
      </text>
    </comment>
    <comment ref="P8" authorId="0" shapeId="0" xr:uid="{00000000-0006-0000-0D00-000007000000}">
      <text>
        <r>
          <rPr>
            <b/>
            <sz val="9"/>
            <color indexed="81"/>
            <rFont val="Tahoma"/>
            <family val="2"/>
          </rPr>
          <t xml:space="preserve">Marianne Nabahan:
</t>
        </r>
        <r>
          <rPr>
            <sz val="9"/>
            <color indexed="81"/>
            <rFont val="Tahoma"/>
            <family val="2"/>
          </rPr>
          <t xml:space="preserve">Listas orientadoras para o estado de </t>
        </r>
        <r>
          <rPr>
            <b/>
            <sz val="9"/>
            <color indexed="81"/>
            <rFont val="Tahoma"/>
            <family val="2"/>
          </rPr>
          <t>Rio de Janeiro</t>
        </r>
        <r>
          <rPr>
            <sz val="9"/>
            <color indexed="81"/>
            <rFont val="Tahoma"/>
            <family val="2"/>
          </rPr>
          <t xml:space="preserve"> (segundo o CONEMA) e </t>
        </r>
        <r>
          <rPr>
            <b/>
            <sz val="9"/>
            <color indexed="81"/>
            <rFont val="Tahoma"/>
            <family val="2"/>
          </rPr>
          <t>demais estados</t>
        </r>
        <r>
          <rPr>
            <sz val="9"/>
            <color indexed="81"/>
            <rFont val="Tahoma"/>
            <family val="2"/>
          </rPr>
          <t xml:space="preserve"> do Brasil.
1º - CONAMA 420 </t>
        </r>
        <r>
          <rPr>
            <b/>
            <sz val="9"/>
            <color indexed="81"/>
            <rFont val="Tahoma"/>
            <family val="2"/>
          </rPr>
          <t>agrícola</t>
        </r>
        <r>
          <rPr>
            <sz val="9"/>
            <color indexed="81"/>
            <rFont val="Tahoma"/>
            <family val="2"/>
          </rPr>
          <t xml:space="preserve">
2º - CETESB </t>
        </r>
        <r>
          <rPr>
            <b/>
            <sz val="9"/>
            <color indexed="81"/>
            <rFont val="Tahoma"/>
            <family val="2"/>
          </rPr>
          <t>agrícola</t>
        </r>
        <r>
          <rPr>
            <sz val="9"/>
            <color indexed="81"/>
            <rFont val="Tahoma"/>
            <family val="2"/>
          </rPr>
          <t xml:space="preserve">
OBS: Não há limite para uso agrícola na RSL.</t>
        </r>
      </text>
    </comment>
    <comment ref="R8" authorId="0" shapeId="0" xr:uid="{00000000-0006-0000-0D00-000008000000}">
      <text>
        <r>
          <rPr>
            <b/>
            <sz val="9"/>
            <color indexed="81"/>
            <rFont val="Tahoma"/>
            <family val="2"/>
          </rPr>
          <t xml:space="preserve">Marianne Nabahan:
</t>
        </r>
        <r>
          <rPr>
            <sz val="9"/>
            <color indexed="81"/>
            <rFont val="Tahoma"/>
            <family val="2"/>
          </rPr>
          <t xml:space="preserve">Listas orientadoras para o estado de </t>
        </r>
        <r>
          <rPr>
            <b/>
            <sz val="9"/>
            <color indexed="81"/>
            <rFont val="Tahoma"/>
            <family val="2"/>
          </rPr>
          <t>Rio de Janeiro</t>
        </r>
        <r>
          <rPr>
            <sz val="9"/>
            <color indexed="81"/>
            <rFont val="Tahoma"/>
            <family val="2"/>
          </rPr>
          <t xml:space="preserve"> (segundo o CONEMA) e </t>
        </r>
        <r>
          <rPr>
            <b/>
            <sz val="9"/>
            <color indexed="81"/>
            <rFont val="Tahoma"/>
            <family val="2"/>
          </rPr>
          <t>demais estados</t>
        </r>
        <r>
          <rPr>
            <sz val="9"/>
            <color indexed="81"/>
            <rFont val="Tahoma"/>
            <family val="2"/>
          </rPr>
          <t xml:space="preserve"> do Brasil.
1º - CONAMA 420</t>
        </r>
        <r>
          <rPr>
            <b/>
            <sz val="9"/>
            <color indexed="81"/>
            <rFont val="Tahoma"/>
            <family val="2"/>
          </rPr>
          <t xml:space="preserve"> residencial</t>
        </r>
        <r>
          <rPr>
            <sz val="9"/>
            <color indexed="81"/>
            <rFont val="Tahoma"/>
            <family val="2"/>
          </rPr>
          <t xml:space="preserve">
3º - CETESB</t>
        </r>
        <r>
          <rPr>
            <b/>
            <sz val="9"/>
            <color indexed="81"/>
            <rFont val="Tahoma"/>
            <family val="2"/>
          </rPr>
          <t xml:space="preserve"> residencial</t>
        </r>
        <r>
          <rPr>
            <sz val="9"/>
            <color indexed="81"/>
            <rFont val="Tahoma"/>
            <family val="2"/>
          </rPr>
          <t xml:space="preserve">
4º - RSL </t>
        </r>
        <r>
          <rPr>
            <b/>
            <sz val="9"/>
            <color indexed="81"/>
            <rFont val="Tahoma"/>
            <family val="2"/>
          </rPr>
          <t>residencial</t>
        </r>
      </text>
    </comment>
    <comment ref="T8" authorId="0" shapeId="0" xr:uid="{00000000-0006-0000-0D00-000009000000}">
      <text>
        <r>
          <rPr>
            <b/>
            <sz val="9"/>
            <color indexed="81"/>
            <rFont val="Tahoma"/>
            <family val="2"/>
          </rPr>
          <t xml:space="preserve">Marianne Nabahan:
</t>
        </r>
        <r>
          <rPr>
            <sz val="9"/>
            <color indexed="81"/>
            <rFont val="Tahoma"/>
            <family val="2"/>
          </rPr>
          <t xml:space="preserve">Listas orientadoras para o estado de </t>
        </r>
        <r>
          <rPr>
            <b/>
            <sz val="9"/>
            <color indexed="81"/>
            <rFont val="Tahoma"/>
            <family val="2"/>
          </rPr>
          <t>Rio de Janeiro</t>
        </r>
        <r>
          <rPr>
            <sz val="9"/>
            <color indexed="81"/>
            <rFont val="Tahoma"/>
            <family val="2"/>
          </rPr>
          <t xml:space="preserve"> (segundo o CONEMA) e </t>
        </r>
        <r>
          <rPr>
            <b/>
            <sz val="9"/>
            <color indexed="81"/>
            <rFont val="Tahoma"/>
            <family val="2"/>
          </rPr>
          <t>demais estados</t>
        </r>
        <r>
          <rPr>
            <sz val="9"/>
            <color indexed="81"/>
            <rFont val="Tahoma"/>
            <family val="2"/>
          </rPr>
          <t xml:space="preserve"> do Brasil.
1º - CONAMA 420</t>
        </r>
        <r>
          <rPr>
            <b/>
            <sz val="9"/>
            <color indexed="81"/>
            <rFont val="Tahoma"/>
            <family val="2"/>
          </rPr>
          <t xml:space="preserve"> industrial</t>
        </r>
        <r>
          <rPr>
            <sz val="9"/>
            <color indexed="81"/>
            <rFont val="Tahoma"/>
            <family val="2"/>
          </rPr>
          <t xml:space="preserve">
3º - CETESB</t>
        </r>
        <r>
          <rPr>
            <b/>
            <sz val="9"/>
            <color indexed="81"/>
            <rFont val="Tahoma"/>
            <family val="2"/>
          </rPr>
          <t xml:space="preserve"> industrial</t>
        </r>
        <r>
          <rPr>
            <sz val="9"/>
            <color indexed="81"/>
            <rFont val="Tahoma"/>
            <family val="2"/>
          </rPr>
          <t xml:space="preserve">
4º - RSL </t>
        </r>
        <r>
          <rPr>
            <b/>
            <sz val="9"/>
            <color indexed="81"/>
            <rFont val="Tahoma"/>
            <family val="2"/>
          </rPr>
          <t>industrial</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D8" authorId="0" shapeId="0" xr:uid="{00000000-0006-0000-0E00-000001000000}">
      <text>
        <r>
          <rPr>
            <b/>
            <sz val="9"/>
            <color indexed="81"/>
            <rFont val="Tahoma"/>
            <family val="2"/>
          </rPr>
          <t>Marianne Nabahan:</t>
        </r>
        <r>
          <rPr>
            <sz val="9"/>
            <color indexed="81"/>
            <rFont val="Tahoma"/>
            <family val="2"/>
          </rPr>
          <t xml:space="preserve">
As normas nacionais não contemplam os Pesticidas Organofosforados. Portanto, devem ser usadas as normas intenacionais para qualquer Estado do país.
- RSL </t>
        </r>
        <r>
          <rPr>
            <b/>
            <sz val="9"/>
            <color indexed="81"/>
            <rFont val="Tahoma"/>
            <family val="2"/>
          </rPr>
          <t>residencial</t>
        </r>
      </text>
    </comment>
    <comment ref="F8" authorId="0" shapeId="0" xr:uid="{00000000-0006-0000-0E00-000002000000}">
      <text>
        <r>
          <rPr>
            <b/>
            <sz val="9"/>
            <color indexed="81"/>
            <rFont val="Tahoma"/>
            <family val="2"/>
          </rPr>
          <t>Marianne Nabahan:</t>
        </r>
        <r>
          <rPr>
            <sz val="9"/>
            <color indexed="81"/>
            <rFont val="Tahoma"/>
            <family val="2"/>
          </rPr>
          <t xml:space="preserve">
As normas nacionais não contemplam os Pesticidas Organofosforados. Portanto, devem ser usadas as normas intenacionais para qualquer Estado do país.
- RSL</t>
        </r>
        <r>
          <rPr>
            <b/>
            <sz val="9"/>
            <color indexed="81"/>
            <rFont val="Tahoma"/>
            <family val="2"/>
          </rPr>
          <t xml:space="preserve"> industrial</t>
        </r>
      </text>
    </comment>
  </commentList>
</comments>
</file>

<file path=xl/sharedStrings.xml><?xml version="1.0" encoding="utf-8"?>
<sst xmlns="http://schemas.openxmlformats.org/spreadsheetml/2006/main" count="6290" uniqueCount="1074">
  <si>
    <t>Ponto</t>
  </si>
  <si>
    <t>Norma</t>
  </si>
  <si>
    <t>Benzeno</t>
  </si>
  <si>
    <t>Etilbenzeno</t>
  </si>
  <si>
    <t>Tolueno</t>
  </si>
  <si>
    <t>Acenafteno</t>
  </si>
  <si>
    <t>Acenaftileno</t>
  </si>
  <si>
    <t>Antraceno</t>
  </si>
  <si>
    <t>Criseno</t>
  </si>
  <si>
    <t>Fenantreno</t>
  </si>
  <si>
    <t>Fluoranteno</t>
  </si>
  <si>
    <t>Fluoreno</t>
  </si>
  <si>
    <t>Naftaleno</t>
  </si>
  <si>
    <t>Pireno</t>
  </si>
  <si>
    <t>-</t>
  </si>
  <si>
    <t>Limite</t>
  </si>
  <si>
    <t>(a)</t>
  </si>
  <si>
    <t>o-Xileno</t>
  </si>
  <si>
    <t>m,p-Xilenos</t>
  </si>
  <si>
    <t>BTEX</t>
  </si>
  <si>
    <t>Xilenos Totais</t>
  </si>
  <si>
    <t>Benzo(a)pireno</t>
  </si>
  <si>
    <t>Benzo(b)fluoranteno</t>
  </si>
  <si>
    <t>Benzo(k)fluoranteno</t>
  </si>
  <si>
    <t>Benzo(g,h,i)perileno</t>
  </si>
  <si>
    <t>Dibenzo(a,h)antraceno</t>
  </si>
  <si>
    <t>Indeno(1,2,3,cd)pireno</t>
  </si>
  <si>
    <t>Benzo(a)antraceno</t>
  </si>
  <si>
    <t>Listas Orientadoras</t>
  </si>
  <si>
    <t>HPA</t>
  </si>
  <si>
    <t>HTP fracionado</t>
  </si>
  <si>
    <t>Aromáticos &gt; C8 - C10</t>
  </si>
  <si>
    <t>Aromáticos &gt; C10 - C12</t>
  </si>
  <si>
    <t>Aromáticos &gt; C12 - C16</t>
  </si>
  <si>
    <t>Aromáticos &gt; C16 - C21</t>
  </si>
  <si>
    <t>Aromáticos &gt; C21 - C32</t>
  </si>
  <si>
    <t>Alifáticos &gt; C6 - C8</t>
  </si>
  <si>
    <t>Alifáticos &gt; C8 - C10</t>
  </si>
  <si>
    <t>Alifáticos &gt; C10 - C12</t>
  </si>
  <si>
    <t>Alifáticos &gt; C12 - C16</t>
  </si>
  <si>
    <t>Alifáticos &gt; C16 - C21</t>
  </si>
  <si>
    <t>Alifáticos &gt; C21 - C32</t>
  </si>
  <si>
    <t>Identificação da Amostra</t>
  </si>
  <si>
    <r>
      <t>RSL</t>
    </r>
    <r>
      <rPr>
        <i/>
        <vertAlign val="superscript"/>
        <sz val="10"/>
        <rFont val="Arial"/>
        <family val="2"/>
      </rPr>
      <t xml:space="preserve"> </t>
    </r>
    <r>
      <rPr>
        <vertAlign val="superscript"/>
        <sz val="10"/>
        <rFont val="Arial"/>
        <family val="2"/>
      </rPr>
      <t>(1)</t>
    </r>
  </si>
  <si>
    <t>Unid.</t>
  </si>
  <si>
    <t>71-43-2</t>
  </si>
  <si>
    <t>100-41-4</t>
  </si>
  <si>
    <t>108-88-3</t>
  </si>
  <si>
    <t>1330-20-7</t>
  </si>
  <si>
    <t>120-12-7</t>
  </si>
  <si>
    <t>56-55-3</t>
  </si>
  <si>
    <t>Hexaclorobenzeno</t>
  </si>
  <si>
    <r>
      <t>CONAMA</t>
    </r>
    <r>
      <rPr>
        <vertAlign val="superscript"/>
        <sz val="10"/>
        <rFont val="Arial"/>
        <family val="2"/>
      </rPr>
      <t xml:space="preserve"> (2)</t>
    </r>
  </si>
  <si>
    <t>CAS</t>
  </si>
  <si>
    <t>COV - Compostos Orgânicos Voláteis</t>
  </si>
  <si>
    <t>COSV - Compostos Orgânicos Semi Voláteis</t>
  </si>
  <si>
    <t>BTEX - Benzeno, Tolueno, Etilbenzeno e Xilenos / HPA - Hidrocarbonetos Policíclicos Aromáticos</t>
  </si>
  <si>
    <t>HTP fracionado - Hidrocarbonetos Totais de Petróleo Fracionado</t>
  </si>
  <si>
    <r>
      <t xml:space="preserve">HTP </t>
    </r>
    <r>
      <rPr>
        <i/>
        <sz val="12"/>
        <color indexed="8"/>
        <rFont val="Arial"/>
        <family val="2"/>
      </rPr>
      <t>finger print -</t>
    </r>
    <r>
      <rPr>
        <sz val="12"/>
        <color indexed="8"/>
        <rFont val="Arial"/>
        <family val="2"/>
      </rPr>
      <t xml:space="preserve"> Hidrocarbonetos Totais de Petróleo </t>
    </r>
    <r>
      <rPr>
        <i/>
        <sz val="12"/>
        <color indexed="8"/>
        <rFont val="Arial"/>
        <family val="2"/>
      </rPr>
      <t>finger print</t>
    </r>
  </si>
  <si>
    <t>POF - Pesticidas Organofosforados</t>
  </si>
  <si>
    <t>POC - Pesticidas Organoclorados</t>
  </si>
  <si>
    <t>PCB - Bifenilas Policloradas</t>
  </si>
  <si>
    <t>Por fim, caso seja necessária a inserção de novos parâmetros na planilha ou seja detectado algum tipo de erro, informe o responsável pela última atualização.</t>
  </si>
  <si>
    <t>Azinfos Metil (Gution)</t>
  </si>
  <si>
    <t>Bolstar</t>
  </si>
  <si>
    <t>Clorpirifos</t>
  </si>
  <si>
    <t>Coumafos</t>
  </si>
  <si>
    <t>Demeton-O</t>
  </si>
  <si>
    <t>Demeton-S</t>
  </si>
  <si>
    <t>Diazinon</t>
  </si>
  <si>
    <t>Diclorvos</t>
  </si>
  <si>
    <t>Disulfoton</t>
  </si>
  <si>
    <t>Etoprop</t>
  </si>
  <si>
    <t>Fensufotion</t>
  </si>
  <si>
    <t>Fention</t>
  </si>
  <si>
    <t>Forato</t>
  </si>
  <si>
    <t>Malation</t>
  </si>
  <si>
    <t>Merfos</t>
  </si>
  <si>
    <t>Metil Paration</t>
  </si>
  <si>
    <t>Mevinfos</t>
  </si>
  <si>
    <t>Naled</t>
  </si>
  <si>
    <t>Paration</t>
  </si>
  <si>
    <t>Ronel</t>
  </si>
  <si>
    <t>Stirofós</t>
  </si>
  <si>
    <t>Tokution</t>
  </si>
  <si>
    <t>Tricloronato</t>
  </si>
  <si>
    <t>4,4-DDD</t>
  </si>
  <si>
    <t>4,4-DDE</t>
  </si>
  <si>
    <t>4,4-DDT</t>
  </si>
  <si>
    <t>Alaclor</t>
  </si>
  <si>
    <t>Aldrin</t>
  </si>
  <si>
    <t>Aldrin e Dieldrin</t>
  </si>
  <si>
    <t>α-BHC</t>
  </si>
  <si>
    <t>α-Clordano</t>
  </si>
  <si>
    <t>β-BHC</t>
  </si>
  <si>
    <t>Clordano (cis e trans)</t>
  </si>
  <si>
    <t>δ-BHC</t>
  </si>
  <si>
    <t>Dieldrin</t>
  </si>
  <si>
    <t>Endosulfan (I + II + Sulfato)</t>
  </si>
  <si>
    <t>Endosulfan I</t>
  </si>
  <si>
    <t>Endosulfan II</t>
  </si>
  <si>
    <t>Endosulfan sulfato</t>
  </si>
  <si>
    <t>Endrin</t>
  </si>
  <si>
    <t>Endrin aldeído</t>
  </si>
  <si>
    <t>Endrin cetona</t>
  </si>
  <si>
    <t>γ-BHC (Lindano)</t>
  </si>
  <si>
    <t>γ-Clordano</t>
  </si>
  <si>
    <t>Heptacloro</t>
  </si>
  <si>
    <t>Heptacloro e Heptacloro Epóxido</t>
  </si>
  <si>
    <t>Heptacloro epóxido</t>
  </si>
  <si>
    <t>Metolaclor</t>
  </si>
  <si>
    <t>Metoxicloro</t>
  </si>
  <si>
    <t>Pendimetalina</t>
  </si>
  <si>
    <t>Permetrina</t>
  </si>
  <si>
    <t>Toxafeno</t>
  </si>
  <si>
    <t>Trifluralina</t>
  </si>
  <si>
    <t>(2) Valores de Investigação - CONAMA nº 420, de 28 de Dezembro de 2009.</t>
  </si>
  <si>
    <t>205-99-2</t>
  </si>
  <si>
    <t>50-32-8</t>
  </si>
  <si>
    <t>207-08-9</t>
  </si>
  <si>
    <t>191-24-2</t>
  </si>
  <si>
    <t>218-01-9</t>
  </si>
  <si>
    <t>53-70-3</t>
  </si>
  <si>
    <t>85-01-8</t>
  </si>
  <si>
    <t>193-39-5</t>
  </si>
  <si>
    <t>91-20-3</t>
  </si>
  <si>
    <t>206-44-0</t>
  </si>
  <si>
    <t>86-73-7</t>
  </si>
  <si>
    <t>129-00-0</t>
  </si>
  <si>
    <t>208-96-8</t>
  </si>
  <si>
    <t>83-32-9</t>
  </si>
  <si>
    <t>95-47-6</t>
  </si>
  <si>
    <r>
      <t>1º Passo:</t>
    </r>
    <r>
      <rPr>
        <sz val="12"/>
        <color indexed="8"/>
        <rFont val="Arial"/>
        <family val="2"/>
      </rPr>
      <t xml:space="preserve"> Definir as abas que serão utilizadas e ocultar, com o botão direito, as abas que não são necessárias</t>
    </r>
  </si>
  <si>
    <t>Atualizado por:</t>
  </si>
  <si>
    <r>
      <rPr>
        <b/>
        <sz val="12"/>
        <color indexed="8"/>
        <rFont val="Arial"/>
        <family val="2"/>
      </rPr>
      <t>Data da atualização:</t>
    </r>
    <r>
      <rPr>
        <sz val="12"/>
        <color indexed="8"/>
        <rFont val="Arial"/>
        <family val="2"/>
      </rPr>
      <t xml:space="preserve"> </t>
    </r>
  </si>
  <si>
    <t xml:space="preserve">Legislação: </t>
  </si>
  <si>
    <t>CONAMA 420/2009</t>
  </si>
  <si>
    <t>COPAM 2/2010</t>
  </si>
  <si>
    <t>Hexaclorobutadieno</t>
  </si>
  <si>
    <t>Álcool Benzílico</t>
  </si>
  <si>
    <t>3+4-Metilfenol (m+p-Cresol)</t>
  </si>
  <si>
    <t>2-Naftilamina</t>
  </si>
  <si>
    <t>Pentaclorobenzeno</t>
  </si>
  <si>
    <t>Bromofenoxibenzeno</t>
  </si>
  <si>
    <t>Pentaclorofenol</t>
  </si>
  <si>
    <t>Propizamida</t>
  </si>
  <si>
    <t>Carbazole</t>
  </si>
  <si>
    <t>Dibutilftalato</t>
  </si>
  <si>
    <t>Butil Benzil Ftalato</t>
  </si>
  <si>
    <t>Di(2-etilhexil)ftalato</t>
  </si>
  <si>
    <t>Di-n-octilftalato</t>
  </si>
  <si>
    <t>3-Metilcolantreno</t>
  </si>
  <si>
    <t>Dibenzo(a,h)acridina</t>
  </si>
  <si>
    <t>Fenol</t>
  </si>
  <si>
    <t>Hexacloroetano</t>
  </si>
  <si>
    <t>1-Nitrosopiperidina</t>
  </si>
  <si>
    <t>Bis(2-Cloroetoxi)metano</t>
  </si>
  <si>
    <t>2,4-Diclorofenol</t>
  </si>
  <si>
    <t>4-Cloro-3-Metilfenol</t>
  </si>
  <si>
    <t>2-Metilnaftaleno</t>
  </si>
  <si>
    <t>1,2,4,5-Tetraclorobenzeno</t>
  </si>
  <si>
    <t>2,4,6-Triclorofenol</t>
  </si>
  <si>
    <t>2,4,5-Triclorofenol</t>
  </si>
  <si>
    <t>1-Cloronaftaleno</t>
  </si>
  <si>
    <t>o-Nitroanilina</t>
  </si>
  <si>
    <t>Dimetil Ftalato</t>
  </si>
  <si>
    <t>Dibenzofurano</t>
  </si>
  <si>
    <t>2,3,4,6-Tetraclorofenol</t>
  </si>
  <si>
    <t>Dietil Ftalato</t>
  </si>
  <si>
    <t>1-Cloro-4-fenoxibenzeno</t>
  </si>
  <si>
    <t>2-Metil-4,6-dinitrofenol</t>
  </si>
  <si>
    <t>2,6-Diclorofenol</t>
  </si>
  <si>
    <t>Hexaclorociclopentadieno</t>
  </si>
  <si>
    <t>m-Nitroanilina</t>
  </si>
  <si>
    <t>Difenilamina</t>
  </si>
  <si>
    <t>Fenacetin</t>
  </si>
  <si>
    <t>Pentacloronitrobenzeno</t>
  </si>
  <si>
    <t>2-Metilfenol (o-Cresol)</t>
  </si>
  <si>
    <t>Acetofenona</t>
  </si>
  <si>
    <t>2,4-Dimetilfenol</t>
  </si>
  <si>
    <t>1,2,3,4-Tetraclorobenzeno</t>
  </si>
  <si>
    <t>1,2,3,5-Tetraclorobenzeno</t>
  </si>
  <si>
    <t>2-Clorofenol</t>
  </si>
  <si>
    <t>3,4-Diclorofenol</t>
  </si>
  <si>
    <t>2,3,4,5-Tetraclorofenol</t>
  </si>
  <si>
    <t>COSV</t>
  </si>
  <si>
    <t>HTP Total</t>
  </si>
  <si>
    <r>
      <rPr>
        <sz val="10"/>
        <rFont val="Arial"/>
        <family val="2"/>
      </rPr>
      <t xml:space="preserve">SASC </t>
    </r>
    <r>
      <rPr>
        <vertAlign val="superscript"/>
        <sz val="10"/>
        <rFont val="Arial"/>
        <family val="2"/>
      </rPr>
      <t>(2)</t>
    </r>
  </si>
  <si>
    <t>(2) Valor de Intervenção - Procedimento SASC (Sistema de Licenciamento de Postos) da CETESB, de Fevereiro de 2007.</t>
  </si>
  <si>
    <r>
      <t xml:space="preserve">Esta planilha foi elaborada com a intenção de facilitar a descrição dos resultados e de minimizar os erros com relação às listas comparativas, além de manter os limites atualizados com as normas mais recentes para cada caso. Dessa forma, </t>
    </r>
    <r>
      <rPr>
        <sz val="12"/>
        <color indexed="10"/>
        <rFont val="Arial"/>
        <family val="2"/>
      </rPr>
      <t>NÃO DEVEM SER MODIFICADAS CÉLULAS SEM AUTORIZAÇÃO.</t>
    </r>
    <r>
      <rPr>
        <sz val="12"/>
        <color indexed="8"/>
        <rFont val="Arial"/>
        <family val="2"/>
      </rPr>
      <t xml:space="preserve"> Ela contém diferentes abas, com os principais parâmetros utilizados em trabalhos realizados pela EPA, conforme coloração abaixo:</t>
    </r>
  </si>
  <si>
    <t>Detectado</t>
  </si>
  <si>
    <t>Gasolina (C8-C11)</t>
  </si>
  <si>
    <t>Querosene (C11-C14)</t>
  </si>
  <si>
    <t>Diesel (C14-C20)</t>
  </si>
  <si>
    <t>Óleo Lubrificante (C20-C40)</t>
  </si>
  <si>
    <r>
      <t xml:space="preserve">HTP </t>
    </r>
    <r>
      <rPr>
        <b/>
        <i/>
        <sz val="10"/>
        <color indexed="8"/>
        <rFont val="Arial"/>
        <family val="2"/>
      </rPr>
      <t>fingerprint</t>
    </r>
  </si>
  <si>
    <t>(1) Valor de Intervenção - Procedimento SASC (Sistema de Licenciamento de Postos) da CETESB, de Fevereiro de 2007.</t>
  </si>
  <si>
    <r>
      <t xml:space="preserve">SASC </t>
    </r>
    <r>
      <rPr>
        <vertAlign val="superscript"/>
        <sz val="10"/>
        <rFont val="Arial"/>
        <family val="2"/>
      </rPr>
      <t>(1)</t>
    </r>
  </si>
  <si>
    <t>(3) Valores de Investigação - COPAM nº2 /2010</t>
  </si>
  <si>
    <r>
      <t xml:space="preserve">CETESB </t>
    </r>
    <r>
      <rPr>
        <vertAlign val="superscript"/>
        <sz val="10"/>
        <rFont val="Arial"/>
        <family val="2"/>
      </rPr>
      <t>(1)</t>
    </r>
  </si>
  <si>
    <r>
      <t xml:space="preserve">COPAM </t>
    </r>
    <r>
      <rPr>
        <vertAlign val="superscript"/>
        <sz val="10"/>
        <rFont val="Arial"/>
        <family val="2"/>
      </rPr>
      <t>(3)</t>
    </r>
  </si>
  <si>
    <r>
      <t>COPAM</t>
    </r>
    <r>
      <rPr>
        <vertAlign val="superscript"/>
        <sz val="10"/>
        <rFont val="Arial"/>
        <family val="2"/>
      </rPr>
      <t xml:space="preserve"> (3)</t>
    </r>
  </si>
  <si>
    <r>
      <t>CETESB</t>
    </r>
    <r>
      <rPr>
        <vertAlign val="superscript"/>
        <sz val="10"/>
        <rFont val="Arial"/>
        <family val="2"/>
      </rPr>
      <t xml:space="preserve"> (1)</t>
    </r>
  </si>
  <si>
    <t>634-66-2</t>
  </si>
  <si>
    <t>634-90-2</t>
  </si>
  <si>
    <t>95-94-3</t>
  </si>
  <si>
    <t>118-74-1</t>
  </si>
  <si>
    <t>95-57-8</t>
  </si>
  <si>
    <t>120-83-2</t>
  </si>
  <si>
    <t>95-77-2</t>
  </si>
  <si>
    <t>95-95-4</t>
  </si>
  <si>
    <t>88-06-2</t>
  </si>
  <si>
    <t>4901-51-3</t>
  </si>
  <si>
    <t>58-90-2</t>
  </si>
  <si>
    <t>87-86-5</t>
  </si>
  <si>
    <t>95-48-7</t>
  </si>
  <si>
    <t>108-95-2</t>
  </si>
  <si>
    <t>117-81-7</t>
  </si>
  <si>
    <t>131-11-3</t>
  </si>
  <si>
    <t>84-74-2</t>
  </si>
  <si>
    <t>117-84-0</t>
  </si>
  <si>
    <t>84-66-2</t>
  </si>
  <si>
    <r>
      <rPr>
        <i/>
        <u/>
        <sz val="12"/>
        <color indexed="8"/>
        <rFont val="Arial"/>
        <family val="2"/>
      </rPr>
      <t>Sobre os RSL</t>
    </r>
    <r>
      <rPr>
        <sz val="12"/>
        <color indexed="8"/>
        <rFont val="Arial"/>
        <family val="2"/>
      </rPr>
      <t xml:space="preserve">: No caso dos limites comparativos fornecidos para solo pela U.S.EPA, é importante ressaltar que foram incluidos dois limites distintos na planilha, em colunas separadas: </t>
    </r>
    <r>
      <rPr>
        <b/>
        <sz val="12"/>
        <color indexed="8"/>
        <rFont val="Arial"/>
        <family val="2"/>
      </rPr>
      <t>Solo Residencial</t>
    </r>
    <r>
      <rPr>
        <sz val="12"/>
        <color indexed="8"/>
        <rFont val="Arial"/>
        <family val="2"/>
      </rPr>
      <t xml:space="preserve"> e </t>
    </r>
    <r>
      <rPr>
        <b/>
        <sz val="12"/>
        <color indexed="8"/>
        <rFont val="Arial"/>
        <family val="2"/>
      </rPr>
      <t>Solo Industrial</t>
    </r>
    <r>
      <rPr>
        <sz val="12"/>
        <color indexed="8"/>
        <rFont val="Arial"/>
        <family val="2"/>
      </rPr>
      <t>.</t>
    </r>
    <r>
      <rPr>
        <sz val="12"/>
        <color indexed="8"/>
        <rFont val="Arial"/>
        <family val="2"/>
      </rPr>
      <t xml:space="preserve"> Verificar com o responsável de cada projeto qual limite é aplicável dependendo do uso do </t>
    </r>
    <r>
      <rPr>
        <i/>
        <sz val="12"/>
        <color indexed="8"/>
        <rFont val="Arial"/>
        <family val="2"/>
      </rPr>
      <t>site</t>
    </r>
    <r>
      <rPr>
        <sz val="12"/>
        <color indexed="8"/>
        <rFont val="Arial"/>
        <family val="2"/>
      </rPr>
      <t xml:space="preserve"> de interesse.</t>
    </r>
  </si>
  <si>
    <t>mg/kg</t>
  </si>
  <si>
    <r>
      <t xml:space="preserve">Tabela </t>
    </r>
    <r>
      <rPr>
        <b/>
        <sz val="10"/>
        <color indexed="10"/>
        <rFont val="Arial"/>
        <family val="2"/>
      </rPr>
      <t xml:space="preserve">X.X </t>
    </r>
    <r>
      <rPr>
        <b/>
        <sz val="10"/>
        <rFont val="Arial"/>
        <family val="2"/>
      </rPr>
      <t>– Resultados analíticos da qualidade do solo</t>
    </r>
  </si>
  <si>
    <r>
      <t>Tabela</t>
    </r>
    <r>
      <rPr>
        <b/>
        <sz val="10"/>
        <color indexed="10"/>
        <rFont val="Arial"/>
        <family val="2"/>
      </rPr>
      <t xml:space="preserve"> X.X</t>
    </r>
    <r>
      <rPr>
        <b/>
        <sz val="10"/>
        <rFont val="Arial"/>
        <family val="2"/>
      </rPr>
      <t xml:space="preserve"> – Resultados analíticos da qualidade do solo</t>
    </r>
  </si>
  <si>
    <t>87-68-3</t>
  </si>
  <si>
    <t>(b)</t>
  </si>
  <si>
    <t>(c )</t>
  </si>
  <si>
    <t>(d)</t>
  </si>
  <si>
    <t>(e)</t>
  </si>
  <si>
    <t>(f)</t>
  </si>
  <si>
    <t>(g)</t>
  </si>
  <si>
    <t>(h)</t>
  </si>
  <si>
    <t>(i)</t>
  </si>
  <si>
    <t>(3) Valores de Investigação - COPAM nº 2 /2010</t>
  </si>
  <si>
    <t>105-67-9</t>
  </si>
  <si>
    <t>96-91-3</t>
  </si>
  <si>
    <t>91-57-6</t>
  </si>
  <si>
    <t>91-59-8</t>
  </si>
  <si>
    <t>56-49-5</t>
  </si>
  <si>
    <t>98-86-2</t>
  </si>
  <si>
    <t>100-51-6</t>
  </si>
  <si>
    <t>111-91-1</t>
  </si>
  <si>
    <t>85-68-7</t>
  </si>
  <si>
    <t>132-64-9</t>
  </si>
  <si>
    <t>122-39-4</t>
  </si>
  <si>
    <t>62-44-2</t>
  </si>
  <si>
    <t>77-47-4</t>
  </si>
  <si>
    <t>67-72-1</t>
  </si>
  <si>
    <t>88-74-4</t>
  </si>
  <si>
    <t>608-93-5</t>
  </si>
  <si>
    <t>82-68-8</t>
  </si>
  <si>
    <t>100-01-6</t>
  </si>
  <si>
    <t>100-75-4</t>
  </si>
  <si>
    <t xml:space="preserve"> 87-65-0  </t>
  </si>
  <si>
    <t>59-50-7</t>
  </si>
  <si>
    <t xml:space="preserve"> 86-74-8  </t>
  </si>
  <si>
    <t>226-36-8</t>
  </si>
  <si>
    <t xml:space="preserve"> 99-09-2</t>
  </si>
  <si>
    <t>7440-36-0</t>
  </si>
  <si>
    <t>7440-38-2</t>
  </si>
  <si>
    <t>Bário</t>
  </si>
  <si>
    <t>Boro</t>
  </si>
  <si>
    <t>Cádmio</t>
  </si>
  <si>
    <t>7440-43-9</t>
  </si>
  <si>
    <t>Chumbo</t>
  </si>
  <si>
    <t>7439-92-1</t>
  </si>
  <si>
    <t>7440-48-4</t>
  </si>
  <si>
    <t>7440-50-8</t>
  </si>
  <si>
    <t>7440-47-3</t>
  </si>
  <si>
    <t>18540-29-9</t>
  </si>
  <si>
    <t>Mercúrio</t>
  </si>
  <si>
    <t>7439-97-6</t>
  </si>
  <si>
    <t>Molibdênio</t>
  </si>
  <si>
    <t>7439-98-7</t>
  </si>
  <si>
    <t>7440-02-0</t>
  </si>
  <si>
    <t>14797-55-8</t>
  </si>
  <si>
    <t>7440-22-4</t>
  </si>
  <si>
    <t>Selênio</t>
  </si>
  <si>
    <t>7782-49-2</t>
  </si>
  <si>
    <t>Zinco</t>
  </si>
  <si>
    <t>Antimônio</t>
  </si>
  <si>
    <t>Arsênio</t>
  </si>
  <si>
    <t>Cobalto</t>
  </si>
  <si>
    <t>Cobre</t>
  </si>
  <si>
    <t>Cromo hexavalente</t>
  </si>
  <si>
    <t>Níquel</t>
  </si>
  <si>
    <t>Prata</t>
  </si>
  <si>
    <t>Alumínio</t>
  </si>
  <si>
    <t>Ferro</t>
  </si>
  <si>
    <t>Manganês</t>
  </si>
  <si>
    <t>Vanádio</t>
  </si>
  <si>
    <t>Inorgânicos</t>
  </si>
  <si>
    <t>7440-66-6</t>
  </si>
  <si>
    <t>7439-96-5</t>
  </si>
  <si>
    <t>7440-62-2</t>
  </si>
  <si>
    <t>7439-89-6</t>
  </si>
  <si>
    <t>7429-90-5</t>
  </si>
  <si>
    <t>PCB</t>
  </si>
  <si>
    <t>72-54-8</t>
  </si>
  <si>
    <t>72-55-9</t>
  </si>
  <si>
    <t>50-29-3</t>
  </si>
  <si>
    <t>319-85-7</t>
  </si>
  <si>
    <t>60-57-1</t>
  </si>
  <si>
    <t>72-20-8</t>
  </si>
  <si>
    <t>58-89-9</t>
  </si>
  <si>
    <t>319-84-6</t>
  </si>
  <si>
    <t>115-29-7</t>
  </si>
  <si>
    <t>5103-71-9</t>
  </si>
  <si>
    <t>5566-34-7</t>
  </si>
  <si>
    <t>72-43-5</t>
  </si>
  <si>
    <t>1024-57-3</t>
  </si>
  <si>
    <t>51218-45-2</t>
  </si>
  <si>
    <t>40487-42-1</t>
  </si>
  <si>
    <t>52645-53-1</t>
  </si>
  <si>
    <t>8001-35-2</t>
  </si>
  <si>
    <t>1582-09-8</t>
  </si>
  <si>
    <t>57-49-7</t>
  </si>
  <si>
    <t>319-86-8</t>
  </si>
  <si>
    <t>7421-93-4</t>
  </si>
  <si>
    <t>53494-70-5</t>
  </si>
  <si>
    <t>(j)</t>
  </si>
  <si>
    <t>(k)</t>
  </si>
  <si>
    <t>(l)</t>
  </si>
  <si>
    <t>(m)</t>
  </si>
  <si>
    <t>(n)</t>
  </si>
  <si>
    <t>(o)</t>
  </si>
  <si>
    <t>(p)</t>
  </si>
  <si>
    <t>(q)</t>
  </si>
  <si>
    <t>(r )</t>
  </si>
  <si>
    <t>(s)</t>
  </si>
  <si>
    <t>(t)</t>
  </si>
  <si>
    <t>(u)</t>
  </si>
  <si>
    <t>(v)</t>
  </si>
  <si>
    <t>(w)</t>
  </si>
  <si>
    <t>(x)</t>
  </si>
  <si>
    <t>(y)</t>
  </si>
  <si>
    <t>(z)</t>
  </si>
  <si>
    <t>(aa)</t>
  </si>
  <si>
    <t>(ab)</t>
  </si>
  <si>
    <t>(ac)</t>
  </si>
  <si>
    <t>(ad)</t>
  </si>
  <si>
    <t>7012-37-5</t>
  </si>
  <si>
    <t>35693-99-3</t>
  </si>
  <si>
    <t>37680-73-2</t>
  </si>
  <si>
    <t>3505-12-27-1</t>
  </si>
  <si>
    <t>35065-29-3</t>
  </si>
  <si>
    <t>2921-88-2</t>
  </si>
  <si>
    <t>298-02-2</t>
  </si>
  <si>
    <t>121-75-5</t>
  </si>
  <si>
    <t>150-50-5</t>
  </si>
  <si>
    <t>298-00-0</t>
  </si>
  <si>
    <t>300-76-5</t>
  </si>
  <si>
    <t>56-38-2</t>
  </si>
  <si>
    <t>299-84-3</t>
  </si>
  <si>
    <t>961-11-5</t>
  </si>
  <si>
    <t>8065-48-3</t>
  </si>
  <si>
    <t>333-41-5</t>
  </si>
  <si>
    <t>62-73-7</t>
  </si>
  <si>
    <t>298-04-4</t>
  </si>
  <si>
    <t>35400-43-2</t>
  </si>
  <si>
    <t>13194-48-4</t>
  </si>
  <si>
    <t>115-90-2</t>
  </si>
  <si>
    <t>55-38-9</t>
  </si>
  <si>
    <t>7786-34-7</t>
  </si>
  <si>
    <t>34643-46-4</t>
  </si>
  <si>
    <t>327-98-0</t>
  </si>
  <si>
    <t>86-50-0</t>
  </si>
  <si>
    <t>2,4-Dinitrofenol</t>
  </si>
  <si>
    <t>2,4-Dinitrotolueno</t>
  </si>
  <si>
    <t>2,6-Dinitrotolueno</t>
  </si>
  <si>
    <t>2-Cloronaftaleno</t>
  </si>
  <si>
    <t>2-Nitrofenol</t>
  </si>
  <si>
    <t>4-Cloroanilina</t>
  </si>
  <si>
    <t>4-Clorofenil Fenil Éter</t>
  </si>
  <si>
    <t>4-Clorofenol</t>
  </si>
  <si>
    <t>4-Nitrofenol</t>
  </si>
  <si>
    <t>Anilina</t>
  </si>
  <si>
    <t>Azobenzeno</t>
  </si>
  <si>
    <t>Bis(2-Cloroetil)eter</t>
  </si>
  <si>
    <t>Bis(2-Cloroisopropil)eter</t>
  </si>
  <si>
    <t>Isoforona</t>
  </si>
  <si>
    <t>Metil metanosulfonato</t>
  </si>
  <si>
    <t>N-Nitrosodi-n-propilamina</t>
  </si>
  <si>
    <t>N-nitrosodifenilamina</t>
  </si>
  <si>
    <t>Nitrobenzeno</t>
  </si>
  <si>
    <t>51-28-5</t>
  </si>
  <si>
    <t>121-14-2</t>
  </si>
  <si>
    <t>606-20-2</t>
  </si>
  <si>
    <t>91-58-7</t>
  </si>
  <si>
    <t>88-75-5</t>
  </si>
  <si>
    <t>106-47-8</t>
  </si>
  <si>
    <t>7005-72-3</t>
  </si>
  <si>
    <t xml:space="preserve">106-48-9 </t>
  </si>
  <si>
    <t xml:space="preserve"> 100-02-7 </t>
  </si>
  <si>
    <t>62-53-3</t>
  </si>
  <si>
    <t>103-33-3</t>
  </si>
  <si>
    <t>111-44-4</t>
  </si>
  <si>
    <t>108-60-1</t>
  </si>
  <si>
    <t>78-59-1</t>
  </si>
  <si>
    <t>66-27-3</t>
  </si>
  <si>
    <t>621-64-7</t>
  </si>
  <si>
    <t>86-30-6</t>
  </si>
  <si>
    <t>98-95-3</t>
  </si>
  <si>
    <t>Isabella Brito</t>
  </si>
  <si>
    <t>Metais - Totais ou Dissolvidos</t>
  </si>
  <si>
    <t>Série Nitrogenada - Nitrato, Nitrito, Nitrogênio Amoniacal, Orgânico, Total Kjeldahl e Total</t>
  </si>
  <si>
    <t>Inorgânicos - Cianeto, Cloreto, Fluoreto, Fosfato, Fósforo, Sulfato, Sulfeto</t>
  </si>
  <si>
    <r>
      <rPr>
        <i/>
        <sz val="10"/>
        <rFont val="Arial"/>
        <family val="2"/>
      </rPr>
      <t>RSL</t>
    </r>
    <r>
      <rPr>
        <sz val="10"/>
        <rFont val="Arial"/>
        <family val="2"/>
      </rPr>
      <t xml:space="preserve"> </t>
    </r>
    <r>
      <rPr>
        <vertAlign val="superscript"/>
        <sz val="10"/>
        <rFont val="Arial"/>
        <family val="2"/>
      </rPr>
      <t>(4)</t>
    </r>
  </si>
  <si>
    <r>
      <t>CONAMA</t>
    </r>
    <r>
      <rPr>
        <vertAlign val="superscript"/>
        <sz val="10"/>
        <rFont val="Arial"/>
        <family val="2"/>
      </rPr>
      <t>(2)</t>
    </r>
  </si>
  <si>
    <t>NA - Parâmetro Não Analisado</t>
  </si>
  <si>
    <r>
      <rPr>
        <i/>
        <sz val="10"/>
        <rFont val="Arial"/>
        <family val="2"/>
      </rPr>
      <t xml:space="preserve">RSL </t>
    </r>
    <r>
      <rPr>
        <vertAlign val="superscript"/>
        <sz val="10"/>
        <rFont val="Arial"/>
        <family val="2"/>
      </rPr>
      <t>(4)</t>
    </r>
  </si>
  <si>
    <t>(a) Somatória Cresóis = 6 mg/kg (agrícola)</t>
  </si>
  <si>
    <t>(b) Somatória Cresóis = 14 mg/kg (residencial)</t>
  </si>
  <si>
    <t>(c) Somatória Cresóis = 19 mg/kg (industrial)</t>
  </si>
  <si>
    <t>(d) Somatória Cresóis = 14 mg/kg (agrícola)</t>
  </si>
  <si>
    <t>(e) Somatória Cresóis = 33 mg/kg (residencial)</t>
  </si>
  <si>
    <t>(f) Somatória Cresóis = 190 mg/kg (industrial)</t>
  </si>
  <si>
    <t>(g) Somatória Cresóis = 6 mg/kg (agrícola)</t>
  </si>
  <si>
    <t>(h) Somatória Cresóis = 14 mg/kg (residencial)</t>
  </si>
  <si>
    <t>(i) Somatória Cresóis = 19 mg/kg (industrial)</t>
  </si>
  <si>
    <t>p-Nitroanilina</t>
  </si>
  <si>
    <r>
      <t>NA</t>
    </r>
    <r>
      <rPr>
        <b/>
        <sz val="9"/>
        <color indexed="8"/>
        <rFont val="Arial"/>
        <family val="2"/>
      </rPr>
      <t xml:space="preserve"> </t>
    </r>
    <r>
      <rPr>
        <sz val="9"/>
        <color indexed="8"/>
        <rFont val="Arial"/>
        <family val="2"/>
      </rPr>
      <t>- Parâmetro Não Analisado</t>
    </r>
  </si>
  <si>
    <t xml:space="preserve">Cromo </t>
  </si>
  <si>
    <t>Metais</t>
  </si>
  <si>
    <t>Cianeto</t>
  </si>
  <si>
    <t>57-12-5</t>
  </si>
  <si>
    <t>Cloreto</t>
  </si>
  <si>
    <t>16887-00-6</t>
  </si>
  <si>
    <t>Fluoreto</t>
  </si>
  <si>
    <t>7782-41-4</t>
  </si>
  <si>
    <t>Fosfato</t>
  </si>
  <si>
    <t>Fósforo</t>
  </si>
  <si>
    <t>Sulfato</t>
  </si>
  <si>
    <t>14808-79-8</t>
  </si>
  <si>
    <t>Sulfeto</t>
  </si>
  <si>
    <t>18496-25-8</t>
  </si>
  <si>
    <t>Série Nitrogenada</t>
  </si>
  <si>
    <t>14797-65-0</t>
  </si>
  <si>
    <t>Nitrogênio Amoniacal</t>
  </si>
  <si>
    <t>7664-41-7</t>
  </si>
  <si>
    <t>Nitrogênio Orgânico</t>
  </si>
  <si>
    <t>Nitrogênio Total Kjeldahl</t>
  </si>
  <si>
    <t xml:space="preserve">Nitrogênio Total </t>
  </si>
  <si>
    <t>(c) Somatório DDT = 0,55 mg/kg (agrícola)</t>
  </si>
  <si>
    <t>(b) Somatório DDE = 0,3 mg/kg (agrícola)</t>
  </si>
  <si>
    <t>(a) Somatório DDD = 0,8 mg/kg (agrícola)</t>
  </si>
  <si>
    <t>(d) Endossulfan(I+II+Sulfato)= 4,7mg/kg (agrícola)</t>
  </si>
  <si>
    <t>(e) Somatório DDD = 3,0 mg/kg (residencial)</t>
  </si>
  <si>
    <t>(f) Somatório DDE = 1,0 mg/kg (residencial)</t>
  </si>
  <si>
    <t>(g) Somatório DDT = 2,0 mg/kg (residencial)</t>
  </si>
  <si>
    <t>(i) Somatório DDD = 7,0 mg/kg (industrial)</t>
  </si>
  <si>
    <t>(j) Somatório DDE = 3,0 mg/kg (industrial)</t>
  </si>
  <si>
    <t>(k) Somatório DDT = 5,0 mg/kg (industrial)</t>
  </si>
  <si>
    <t>(m) Somatório DDD = 1,0 mg/kg (agrícola)</t>
  </si>
  <si>
    <t>(n) Somatório DDE = 1,2 mg/kg (agrícola)</t>
  </si>
  <si>
    <t>(o) Somatório DDT = 5,5 mg/kg (agrícola)</t>
  </si>
  <si>
    <t>(p) Somatório DDD = 7,5 mg/kg (residencial)</t>
  </si>
  <si>
    <t>(q) Somatório DDE = 8,5 mg/kg (residencial)</t>
  </si>
  <si>
    <t>(r) Somatório DDT = 22,0 mg/kg (residencial)</t>
  </si>
  <si>
    <t>(s) Somatório DDD = 23,0 mg/kg (industrial)</t>
  </si>
  <si>
    <t>(t) Somatório DDE = 25,0 mg/kg (industrial)</t>
  </si>
  <si>
    <t>(u) Somatório DDT = 82,0 mg/kg (industrial)</t>
  </si>
  <si>
    <t>(v) Somatório DDD = 0,8 mg/kg (agrícola)</t>
  </si>
  <si>
    <t>(x) Somatório DDT = 0,55 mg/kg (agrícola)</t>
  </si>
  <si>
    <t>(y) Somatório DDD = 3,0 mg/kg (residencial)</t>
  </si>
  <si>
    <t>(z) Somatório DDE = 1,0 mg/kg (residencial)</t>
  </si>
  <si>
    <t>(aa) Somatório DDT = 2,0 mg/kg (residencial)</t>
  </si>
  <si>
    <t>(ab) Somatório DDD = 7,0 mg/kg (industrial)</t>
  </si>
  <si>
    <t>(ac) Somatório DDE = 3,0 mg/kg (industrial)</t>
  </si>
  <si>
    <t>(ad) Somatório DDT = 5,0 mg/kg (industrial)</t>
  </si>
  <si>
    <t>POC</t>
  </si>
  <si>
    <t>POF</t>
  </si>
  <si>
    <t>DDT(p,p´-DDT+p,p´-DDE+p,p´-DDD)</t>
  </si>
  <si>
    <t>(w) Somatório DDE = 0,3 mg/kg (agrícola)</t>
  </si>
  <si>
    <t>(l) Endossulfan(I+II+Sulfato)= 66,0 mg/kg (industrial)</t>
  </si>
  <si>
    <t>(h) Endossulfan(I+II+Sulfato)= 12,0 mg/kg (residencial)</t>
  </si>
  <si>
    <t>2,4,4-Triclorobifenil</t>
  </si>
  <si>
    <t>2,2,5,5-Tetraclorobifenil</t>
  </si>
  <si>
    <t>2,2,4,5,5-Pentaclorobifenil</t>
  </si>
  <si>
    <t>2,3,4,4,5-Pentaclorobifenil</t>
  </si>
  <si>
    <t>2,2,3,4,4,5-Hexaclorobifenil</t>
  </si>
  <si>
    <t>2,2,4,4,5,5-Hexaclorobifenil</t>
  </si>
  <si>
    <t>2,2,3,4,4,5,5-Heptaclorobifenil</t>
  </si>
  <si>
    <t>PCB Total</t>
  </si>
  <si>
    <t>(b) Somatório de Demeton = 33 mg/kg (industrial)</t>
  </si>
  <si>
    <t>(a) Somatório de Demeton = 2,5 mg/kg(residencial)</t>
  </si>
  <si>
    <r>
      <rPr>
        <i/>
        <sz val="10"/>
        <rFont val="Arial"/>
        <family val="2"/>
      </rPr>
      <t>RSL</t>
    </r>
    <r>
      <rPr>
        <sz val="10"/>
        <rFont val="Arial"/>
        <family val="2"/>
      </rPr>
      <t xml:space="preserve"> </t>
    </r>
    <r>
      <rPr>
        <vertAlign val="superscript"/>
        <sz val="10"/>
        <rFont val="Arial"/>
        <family val="2"/>
      </rPr>
      <t>(1)</t>
    </r>
  </si>
  <si>
    <r>
      <rPr>
        <i/>
        <sz val="10"/>
        <rFont val="Arial"/>
        <family val="2"/>
      </rPr>
      <t xml:space="preserve">RSL </t>
    </r>
    <r>
      <rPr>
        <vertAlign val="superscript"/>
        <sz val="10"/>
        <rFont val="Arial"/>
        <family val="2"/>
      </rPr>
      <t>(1)</t>
    </r>
  </si>
  <si>
    <r>
      <t>2º Passo:</t>
    </r>
    <r>
      <rPr>
        <sz val="12"/>
        <color indexed="8"/>
        <rFont val="Arial"/>
        <family val="2"/>
      </rPr>
      <t xml:space="preserve"> Selecionar as colunas de limites normativos que NÃO SE APLICAM ao seu caso e ocultá-las da planilha com o botão direito do mouse. Ir ao fim da planilha e ocultar as legendas que não estão associadas aos limites normativos requeridos. Note que </t>
    </r>
    <r>
      <rPr>
        <sz val="12"/>
        <color indexed="10"/>
        <rFont val="Arial"/>
        <family val="2"/>
      </rPr>
      <t>não devem ser alterados os números das legendas,</t>
    </r>
    <r>
      <rPr>
        <sz val="12"/>
        <color indexed="8"/>
        <rFont val="Arial"/>
        <family val="2"/>
      </rPr>
      <t xml:space="preserve"> somente ocultar os que não são pertinentes. </t>
    </r>
  </si>
  <si>
    <r>
      <rPr>
        <i/>
        <u/>
        <sz val="12"/>
        <color indexed="8"/>
        <rFont val="Arial"/>
        <family val="2"/>
      </rPr>
      <t>Sobre a Lista CETESB</t>
    </r>
    <r>
      <rPr>
        <sz val="12"/>
        <color indexed="8"/>
        <rFont val="Arial"/>
        <family val="2"/>
      </rPr>
      <t xml:space="preserve">: No caso dos valores de intervenção fornecidos para solo pela CETESB, é importante ressaltar que foram incluidos três limites distintos na planilha, em colunas separadas: </t>
    </r>
    <r>
      <rPr>
        <b/>
        <sz val="12"/>
        <color indexed="8"/>
        <rFont val="Arial"/>
        <family val="2"/>
      </rPr>
      <t>Solo Agrícola</t>
    </r>
    <r>
      <rPr>
        <sz val="12"/>
        <color indexed="8"/>
        <rFont val="Arial"/>
        <family val="2"/>
      </rPr>
      <t xml:space="preserve">, </t>
    </r>
    <r>
      <rPr>
        <b/>
        <sz val="12"/>
        <color indexed="8"/>
        <rFont val="Arial"/>
        <family val="2"/>
      </rPr>
      <t>Solo Residencial</t>
    </r>
    <r>
      <rPr>
        <sz val="12"/>
        <color indexed="8"/>
        <rFont val="Arial"/>
        <family val="2"/>
      </rPr>
      <t xml:space="preserve"> e </t>
    </r>
    <r>
      <rPr>
        <b/>
        <sz val="12"/>
        <color indexed="8"/>
        <rFont val="Arial"/>
        <family val="2"/>
      </rPr>
      <t>Solo Industrial</t>
    </r>
    <r>
      <rPr>
        <sz val="12"/>
        <color indexed="8"/>
        <rFont val="Arial"/>
        <family val="2"/>
      </rPr>
      <t>.</t>
    </r>
    <r>
      <rPr>
        <sz val="12"/>
        <color indexed="8"/>
        <rFont val="Arial"/>
        <family val="2"/>
      </rPr>
      <t xml:space="preserve"> Verificar com o responsável de cada projeto qual limite é aplicável dependendo do uso do </t>
    </r>
    <r>
      <rPr>
        <i/>
        <sz val="12"/>
        <color indexed="8"/>
        <rFont val="Arial"/>
        <family val="2"/>
      </rPr>
      <t>site</t>
    </r>
    <r>
      <rPr>
        <sz val="12"/>
        <color indexed="8"/>
        <rFont val="Arial"/>
        <family val="2"/>
      </rPr>
      <t xml:space="preserve"> de interesse.</t>
    </r>
  </si>
  <si>
    <r>
      <rPr>
        <i/>
        <u/>
        <sz val="12"/>
        <color indexed="8"/>
        <rFont val="Arial"/>
        <family val="2"/>
      </rPr>
      <t>Sobre a CONAMA 420</t>
    </r>
    <r>
      <rPr>
        <i/>
        <sz val="12"/>
        <color indexed="8"/>
        <rFont val="Arial"/>
        <family val="2"/>
      </rPr>
      <t xml:space="preserve"> :</t>
    </r>
    <r>
      <rPr>
        <sz val="12"/>
        <color indexed="8"/>
        <rFont val="Arial"/>
        <family val="2"/>
      </rPr>
      <t xml:space="preserve"> </t>
    </r>
    <r>
      <rPr>
        <sz val="12"/>
        <color indexed="8"/>
        <rFont val="Arial"/>
        <family val="2"/>
      </rPr>
      <t xml:space="preserve">No caso dos valores de intervenção fornecidos para solo pela CONAMA, é importante ressaltar que foram incluidos três limites distintos na planilha, em colunas separadas: </t>
    </r>
    <r>
      <rPr>
        <b/>
        <sz val="12"/>
        <color indexed="8"/>
        <rFont val="Arial"/>
        <family val="2"/>
      </rPr>
      <t>Solo Agrícola</t>
    </r>
    <r>
      <rPr>
        <sz val="12"/>
        <color indexed="8"/>
        <rFont val="Arial"/>
        <family val="2"/>
      </rPr>
      <t xml:space="preserve">, </t>
    </r>
    <r>
      <rPr>
        <b/>
        <sz val="12"/>
        <color indexed="8"/>
        <rFont val="Arial"/>
        <family val="2"/>
      </rPr>
      <t>Solo Residencial</t>
    </r>
    <r>
      <rPr>
        <sz val="12"/>
        <color indexed="8"/>
        <rFont val="Arial"/>
        <family val="2"/>
      </rPr>
      <t xml:space="preserve"> e </t>
    </r>
    <r>
      <rPr>
        <b/>
        <sz val="12"/>
        <color indexed="8"/>
        <rFont val="Arial"/>
        <family val="2"/>
      </rPr>
      <t>Solo Industrial</t>
    </r>
    <r>
      <rPr>
        <sz val="12"/>
        <color indexed="8"/>
        <rFont val="Arial"/>
        <family val="2"/>
      </rPr>
      <t>.</t>
    </r>
    <r>
      <rPr>
        <sz val="12"/>
        <color indexed="8"/>
        <rFont val="Arial"/>
        <family val="2"/>
      </rPr>
      <t xml:space="preserve"> Verificar com o responsável de cada projeto qual limite é aplicável dependendo do uso do </t>
    </r>
    <r>
      <rPr>
        <i/>
        <sz val="12"/>
        <color indexed="8"/>
        <rFont val="Arial"/>
        <family val="2"/>
      </rPr>
      <t>site</t>
    </r>
    <r>
      <rPr>
        <sz val="12"/>
        <color indexed="8"/>
        <rFont val="Arial"/>
        <family val="2"/>
      </rPr>
      <t xml:space="preserve"> de interesse.</t>
    </r>
  </si>
  <si>
    <r>
      <rPr>
        <i/>
        <u/>
        <sz val="12"/>
        <color indexed="8"/>
        <rFont val="Arial"/>
        <family val="2"/>
      </rPr>
      <t>Sobre a COPAM</t>
    </r>
    <r>
      <rPr>
        <i/>
        <sz val="12"/>
        <color indexed="8"/>
        <rFont val="Arial"/>
        <family val="2"/>
      </rPr>
      <t xml:space="preserve"> :</t>
    </r>
    <r>
      <rPr>
        <sz val="12"/>
        <color indexed="8"/>
        <rFont val="Arial"/>
        <family val="2"/>
      </rPr>
      <t xml:space="preserve"> </t>
    </r>
    <r>
      <rPr>
        <sz val="12"/>
        <color indexed="8"/>
        <rFont val="Arial"/>
        <family val="2"/>
      </rPr>
      <t xml:space="preserve">No caso dos valores de intervenção fornecidos para solo pela COPAM, é importante ressaltar que foram incluidos três limites distintos na planilha, em colunas separadas: </t>
    </r>
    <r>
      <rPr>
        <b/>
        <sz val="12"/>
        <color indexed="8"/>
        <rFont val="Arial"/>
        <family val="2"/>
      </rPr>
      <t>Solo Agrícola</t>
    </r>
    <r>
      <rPr>
        <sz val="12"/>
        <color indexed="8"/>
        <rFont val="Arial"/>
        <family val="2"/>
      </rPr>
      <t xml:space="preserve">, </t>
    </r>
    <r>
      <rPr>
        <b/>
        <sz val="12"/>
        <color indexed="8"/>
        <rFont val="Arial"/>
        <family val="2"/>
      </rPr>
      <t>Solo Residencial</t>
    </r>
    <r>
      <rPr>
        <sz val="12"/>
        <color indexed="8"/>
        <rFont val="Arial"/>
        <family val="2"/>
      </rPr>
      <t xml:space="preserve"> e </t>
    </r>
    <r>
      <rPr>
        <b/>
        <sz val="12"/>
        <color indexed="8"/>
        <rFont val="Arial"/>
        <family val="2"/>
      </rPr>
      <t>Solo Industrial</t>
    </r>
    <r>
      <rPr>
        <sz val="12"/>
        <color indexed="8"/>
        <rFont val="Arial"/>
        <family val="2"/>
      </rPr>
      <t>.</t>
    </r>
    <r>
      <rPr>
        <sz val="12"/>
        <color indexed="8"/>
        <rFont val="Arial"/>
        <family val="2"/>
      </rPr>
      <t xml:space="preserve"> Verificar com o responsável de cada projeto qual limite é aplicável dependendo do uso do </t>
    </r>
    <r>
      <rPr>
        <i/>
        <sz val="12"/>
        <color indexed="8"/>
        <rFont val="Arial"/>
        <family val="2"/>
      </rPr>
      <t>site</t>
    </r>
    <r>
      <rPr>
        <sz val="12"/>
        <color indexed="8"/>
        <rFont val="Arial"/>
        <family val="2"/>
      </rPr>
      <t xml:space="preserve"> de interesse.</t>
    </r>
  </si>
  <si>
    <r>
      <rPr>
        <b/>
        <i/>
        <sz val="12"/>
        <color indexed="10"/>
        <rFont val="Arial"/>
        <family val="2"/>
      </rPr>
      <t>Importante:</t>
    </r>
    <r>
      <rPr>
        <b/>
        <sz val="12"/>
        <color indexed="8"/>
        <rFont val="Arial"/>
        <family val="2"/>
      </rPr>
      <t xml:space="preserve"> </t>
    </r>
    <r>
      <rPr>
        <sz val="12"/>
        <color indexed="8"/>
        <rFont val="Arial"/>
        <family val="2"/>
      </rPr>
      <t xml:space="preserve">Os limites normativos foram descritos com as unidades utilizadas nas normas, ou seja, </t>
    </r>
    <r>
      <rPr>
        <b/>
        <sz val="12"/>
        <color indexed="8"/>
        <rFont val="Arial"/>
        <family val="2"/>
      </rPr>
      <t>mg/kg</t>
    </r>
    <r>
      <rPr>
        <sz val="12"/>
        <color indexed="8"/>
        <rFont val="Arial"/>
        <family val="2"/>
      </rPr>
      <t xml:space="preserve">. Verificar com o responsável pela última revisão da planilha o que deve ser feito caso seja requerida uma mudança na unidade de medida.  </t>
    </r>
  </si>
  <si>
    <t>Pasta de origem: K:\ISO_EPA\GQ\Modelos EPA\Planilha de Resultados - Solo</t>
  </si>
  <si>
    <t>LEIA ANTES DE UTILIZAR: ORIENTAÇÕES DE USO</t>
  </si>
  <si>
    <t xml:space="preserve">Feito isso, observar que cada uma das planilhas contém diversos pares de colunas com limites normativos, sendo cada uma delas para uma região do Brasil. Note que há comentários nos cabeçalhos com o estado a que as normas se aplicam. A partir disso, determinar quais os limites normativos que se aplicam ao seu caso: </t>
  </si>
  <si>
    <r>
      <t>3º Passo:</t>
    </r>
    <r>
      <rPr>
        <sz val="12"/>
        <color indexed="8"/>
        <rFont val="Arial"/>
        <family val="2"/>
      </rPr>
      <t xml:space="preserve"> As tabelas a seguir foram descritas de forma a ter a maior parte dos parâmetros em cada categoria, porém, nem sempre utiliza-se todos os parâmetros apresentados. Dessa forma, </t>
    </r>
    <r>
      <rPr>
        <b/>
        <sz val="12"/>
        <color indexed="8"/>
        <rFont val="Arial"/>
        <family val="2"/>
      </rPr>
      <t>deve-se preencher as tabelas sem alterar a ordem dos parâmetros ou excluir linhas.</t>
    </r>
    <r>
      <rPr>
        <sz val="12"/>
        <color indexed="8"/>
        <rFont val="Arial"/>
        <family val="2"/>
      </rPr>
      <t xml:space="preserve"> Quando algum parâmetro não for utilizado, deve-se adicionar a sigla NA (Parâmetro não analisado) no respectivo campo, sendo que foi inserido no rodapé de todas as tabelas essa legenda. </t>
    </r>
  </si>
  <si>
    <r>
      <t xml:space="preserve">Note que as planilhas já foram previamente configuradas para a impressão em papel tamanho A4. Não modificar a área de impressão das planilhas! Caso sejam necessárias mais colunas do que as previamente adicionadas, adicionar novas colunas </t>
    </r>
    <r>
      <rPr>
        <b/>
        <u/>
        <sz val="12"/>
        <color indexed="8"/>
        <rFont val="Arial"/>
        <family val="2"/>
      </rPr>
      <t>entre</t>
    </r>
    <r>
      <rPr>
        <b/>
        <sz val="12"/>
        <color indexed="8"/>
        <rFont val="Arial"/>
        <family val="2"/>
      </rPr>
      <t xml:space="preserve"> as já existentes. A impressão incluirá o cabeçalho e a coluna normativa escolhida automaticamente às páginas subsequentes.</t>
    </r>
  </si>
  <si>
    <t>Planilha modelo para apresentação de resultados de análise de solo</t>
  </si>
  <si>
    <r>
      <rPr>
        <i/>
        <sz val="10"/>
        <rFont val="Arial"/>
        <family val="2"/>
      </rPr>
      <t>RSL</t>
    </r>
    <r>
      <rPr>
        <vertAlign val="superscript"/>
        <sz val="10"/>
        <rFont val="Arial"/>
        <family val="2"/>
      </rPr>
      <t xml:space="preserve"> (1)</t>
    </r>
  </si>
  <si>
    <t xml:space="preserve">Nitrato </t>
  </si>
  <si>
    <t xml:space="preserve">Nitrito </t>
  </si>
  <si>
    <t>76-44-8</t>
  </si>
  <si>
    <t>RSL Maio/2016</t>
  </si>
  <si>
    <r>
      <t xml:space="preserve">(4) Níveis Máximos de Aceitação - </t>
    </r>
    <r>
      <rPr>
        <i/>
        <sz val="9"/>
        <color indexed="8"/>
        <rFont val="Arial"/>
        <family val="2"/>
      </rPr>
      <t>RLS (Regional Screening Levels – U.S. EPA</t>
    </r>
    <r>
      <rPr>
        <sz val="9"/>
        <color indexed="8"/>
        <rFont val="Arial"/>
        <family val="2"/>
      </rPr>
      <t>), de Maio de 2016.</t>
    </r>
  </si>
  <si>
    <r>
      <rPr>
        <b/>
        <sz val="9"/>
        <color indexed="8"/>
        <rFont val="Arial"/>
        <family val="2"/>
      </rPr>
      <t xml:space="preserve">Hidrocarbonetos Aromáticos: </t>
    </r>
    <r>
      <rPr>
        <sz val="9"/>
        <color indexed="8"/>
        <rFont val="Arial"/>
        <family val="2"/>
      </rPr>
      <t xml:space="preserve">Leves (C6 a C8), Médios (C9 a C16), Pesados (C17 a C32).
</t>
    </r>
    <r>
      <rPr>
        <b/>
        <sz val="9"/>
        <color indexed="8"/>
        <rFont val="Arial"/>
        <family val="2"/>
      </rPr>
      <t xml:space="preserve">Hidrocarbonetos Alifáticos: </t>
    </r>
    <r>
      <rPr>
        <sz val="9"/>
        <color indexed="8"/>
        <rFont val="Arial"/>
        <family val="2"/>
      </rPr>
      <t>Leves (C5 a C8), Médios (C9 a C18), Pesados (C19 a C32)</t>
    </r>
  </si>
  <si>
    <r>
      <t xml:space="preserve">(1) </t>
    </r>
    <r>
      <rPr>
        <i/>
        <sz val="9"/>
        <color indexed="8"/>
        <rFont val="Arial"/>
        <family val="2"/>
      </rPr>
      <t xml:space="preserve"> </t>
    </r>
    <r>
      <rPr>
        <sz val="9"/>
        <color indexed="8"/>
        <rFont val="Arial"/>
        <family val="2"/>
      </rPr>
      <t>Níveis Máximos de Aceitação</t>
    </r>
    <r>
      <rPr>
        <i/>
        <sz val="9"/>
        <color indexed="8"/>
        <rFont val="Arial"/>
        <family val="2"/>
      </rPr>
      <t xml:space="preserve"> - RLS (Regional Screening Levels – U.S. EPA) </t>
    </r>
    <r>
      <rPr>
        <sz val="9"/>
        <color indexed="8"/>
        <rFont val="Arial"/>
        <family val="2"/>
      </rPr>
      <t xml:space="preserve">de Maio de 2016. Classificação segundo U.S.EPA: 
</t>
    </r>
  </si>
  <si>
    <t>C10</t>
  </si>
  <si>
    <t>124-18-5</t>
  </si>
  <si>
    <t>C11</t>
  </si>
  <si>
    <t>1120-21-4</t>
  </si>
  <si>
    <t>C12</t>
  </si>
  <si>
    <t>112-40-3</t>
  </si>
  <si>
    <t>C13</t>
  </si>
  <si>
    <t>C14</t>
  </si>
  <si>
    <t>C15</t>
  </si>
  <si>
    <t>629-62-9</t>
  </si>
  <si>
    <t>C16</t>
  </si>
  <si>
    <t>544-76-3</t>
  </si>
  <si>
    <t>C17</t>
  </si>
  <si>
    <t>629-79-7</t>
  </si>
  <si>
    <t>Pristano</t>
  </si>
  <si>
    <t>1921-70-6</t>
  </si>
  <si>
    <t>C18</t>
  </si>
  <si>
    <t>593-45-3</t>
  </si>
  <si>
    <t>Fitano</t>
  </si>
  <si>
    <t>638-36-8</t>
  </si>
  <si>
    <t>C19</t>
  </si>
  <si>
    <t>629-92-5</t>
  </si>
  <si>
    <t>C20</t>
  </si>
  <si>
    <t>112-95-8</t>
  </si>
  <si>
    <t>C21</t>
  </si>
  <si>
    <t>629-94-7</t>
  </si>
  <si>
    <t>C22</t>
  </si>
  <si>
    <t>629-97-0</t>
  </si>
  <si>
    <t>C23</t>
  </si>
  <si>
    <t>638-67-5</t>
  </si>
  <si>
    <t>C24</t>
  </si>
  <si>
    <t>646-31-1</t>
  </si>
  <si>
    <t>C25</t>
  </si>
  <si>
    <t>629-99-2</t>
  </si>
  <si>
    <t>C26</t>
  </si>
  <si>
    <t>630-01-3</t>
  </si>
  <si>
    <t>C27</t>
  </si>
  <si>
    <t>593-49-7</t>
  </si>
  <si>
    <t>C28</t>
  </si>
  <si>
    <t>630-02-4</t>
  </si>
  <si>
    <t>C29</t>
  </si>
  <si>
    <t>630-03-5</t>
  </si>
  <si>
    <t>C30</t>
  </si>
  <si>
    <t>638-68-6</t>
  </si>
  <si>
    <t>C31</t>
  </si>
  <si>
    <t>630-04-6</t>
  </si>
  <si>
    <t>C32</t>
  </si>
  <si>
    <t>544-85-4</t>
  </si>
  <si>
    <t>C33</t>
  </si>
  <si>
    <t>630-05-7</t>
  </si>
  <si>
    <t>C34</t>
  </si>
  <si>
    <t>14167-59-0</t>
  </si>
  <si>
    <t>C35</t>
  </si>
  <si>
    <t>630-07-9</t>
  </si>
  <si>
    <t>C36</t>
  </si>
  <si>
    <t>630-06-8</t>
  </si>
  <si>
    <t>n-Alcanos</t>
  </si>
  <si>
    <t>HRP</t>
  </si>
  <si>
    <t>MCNR</t>
  </si>
  <si>
    <t>101-55-3</t>
  </si>
  <si>
    <t>23950-58-5</t>
  </si>
  <si>
    <r>
      <t xml:space="preserve">(1) Níveis Máximos de Aceitação - </t>
    </r>
    <r>
      <rPr>
        <i/>
        <sz val="9"/>
        <color indexed="8"/>
        <rFont val="Arial"/>
        <family val="2"/>
      </rPr>
      <t>RLS (Regional Screening Levels – U.S. EPA</t>
    </r>
    <r>
      <rPr>
        <sz val="9"/>
        <color indexed="8"/>
        <rFont val="Arial"/>
        <family val="2"/>
      </rPr>
      <t>), de Maio de 2016.</t>
    </r>
  </si>
  <si>
    <t>179601-23-1</t>
  </si>
  <si>
    <r>
      <t xml:space="preserve">(1) Níveis Máximos de Aceitação - </t>
    </r>
    <r>
      <rPr>
        <i/>
        <sz val="9"/>
        <color indexed="8"/>
        <rFont val="Arial"/>
        <family val="2"/>
      </rPr>
      <t>RLS (Regional Screening Levels – U.S. EPA</t>
    </r>
    <r>
      <rPr>
        <sz val="9"/>
        <color indexed="8"/>
        <rFont val="Arial"/>
        <family val="2"/>
      </rPr>
      <t>), de Maio de 2016</t>
    </r>
  </si>
  <si>
    <r>
      <t xml:space="preserve">Revisão: </t>
    </r>
    <r>
      <rPr>
        <sz val="12"/>
        <color indexed="8"/>
        <rFont val="Arial"/>
        <family val="2"/>
      </rPr>
      <t>Rev05</t>
    </r>
  </si>
  <si>
    <t>CETESB DD 256/2016</t>
  </si>
  <si>
    <t>(1) Valores de Intervenção - CETESB DD nº 256, de 21 de Novembro de 2016.</t>
  </si>
  <si>
    <t>SS-66 A/EPA/17/1114</t>
  </si>
  <si>
    <t xml:space="preserve">SS-66 </t>
  </si>
  <si>
    <t>SS-66 B/EPA/17/1114</t>
  </si>
  <si>
    <t>SS-66 C/EPA/17/1114</t>
  </si>
  <si>
    <t>SS-67 A/EPA/17/1115</t>
  </si>
  <si>
    <t>SS-67 B/EPA/17/1115</t>
  </si>
  <si>
    <t>SS-67 C/EPA/17/1115</t>
  </si>
  <si>
    <t>SS-67</t>
  </si>
  <si>
    <t>SS-68</t>
  </si>
  <si>
    <t>SS-69</t>
  </si>
  <si>
    <t>SS-68 A/EPA/17/1116</t>
  </si>
  <si>
    <t>SS-68 B/EPA/17/1116</t>
  </si>
  <si>
    <t>SS-68 C/EPA/17/1116</t>
  </si>
  <si>
    <t>SS-69 A/EPA/17/1117</t>
  </si>
  <si>
    <t>SS-69 B/EPA/17/1117</t>
  </si>
  <si>
    <t>SS-69 C/EPA/17/1117</t>
  </si>
  <si>
    <t>%</t>
  </si>
  <si>
    <t>Físico-Químico</t>
  </si>
  <si>
    <t>Teor de Sólidos</t>
  </si>
  <si>
    <t>SS-73</t>
  </si>
  <si>
    <t>SS-72</t>
  </si>
  <si>
    <t>SS-71</t>
  </si>
  <si>
    <t>SS-70</t>
  </si>
  <si>
    <t>SS-70 C/EPA/17/1118</t>
  </si>
  <si>
    <t>SS-70 B/EPA/17/1118</t>
  </si>
  <si>
    <t>SS-70 A/EPA/17/1118</t>
  </si>
  <si>
    <t>SS-71 C/EPA/17/1119</t>
  </si>
  <si>
    <t>SS-71 B/EPA/17/1119</t>
  </si>
  <si>
    <t>SS-71 A/EPA/17/1119</t>
  </si>
  <si>
    <t>SS-72 A/EPA/17/1120</t>
  </si>
  <si>
    <t>SS-72 B/EPA/17/1120</t>
  </si>
  <si>
    <t>SS-72 C/EPA/17/1120</t>
  </si>
  <si>
    <t>SS-73 A/EPA/17/1121</t>
  </si>
  <si>
    <t>SS-73 B/EPA/17/1121</t>
  </si>
  <si>
    <t>SS-73 C/EPA/17/1121</t>
  </si>
  <si>
    <t>SS-72 D/EPA/17/1262</t>
  </si>
  <si>
    <t>SS-73 D/EPA/17/1263</t>
  </si>
  <si>
    <t>N° interno EPA</t>
  </si>
  <si>
    <t>Alumínio Total</t>
  </si>
  <si>
    <t>Antimônio Total</t>
  </si>
  <si>
    <t>Arsênio Total</t>
  </si>
  <si>
    <t>Bário Total</t>
  </si>
  <si>
    <t>7440-39-3</t>
  </si>
  <si>
    <t>Boro Total</t>
  </si>
  <si>
    <t>7440-42-8</t>
  </si>
  <si>
    <t>Cádmio Total</t>
  </si>
  <si>
    <t>Chumbo Total</t>
  </si>
  <si>
    <t>Cobalto Total</t>
  </si>
  <si>
    <t>Cobre Total</t>
  </si>
  <si>
    <t>Cromo Total</t>
  </si>
  <si>
    <t>Ferro Total</t>
  </si>
  <si>
    <t>Manganês Total</t>
  </si>
  <si>
    <t>Mercúrio Total</t>
  </si>
  <si>
    <t>Molibdênio Total</t>
  </si>
  <si>
    <t>Níquel Total</t>
  </si>
  <si>
    <t>Prata Total</t>
  </si>
  <si>
    <t>Selênio Total</t>
  </si>
  <si>
    <t>Vanádio Total</t>
  </si>
  <si>
    <t>Zinco Total</t>
  </si>
  <si>
    <t>Ponto amostrado</t>
  </si>
  <si>
    <t>7440-43-9-A</t>
  </si>
  <si>
    <t>7439-96-5-B</t>
  </si>
  <si>
    <t>NA-J</t>
  </si>
  <si>
    <t>Especiação de Arsênio</t>
  </si>
  <si>
    <t>Arsênio III (As III)</t>
  </si>
  <si>
    <t>Arsênio V (As V)</t>
  </si>
  <si>
    <t>Arsênio III+V (As III + As V)</t>
  </si>
  <si>
    <t>Lista Orientadora</t>
  </si>
  <si>
    <t>Unidade</t>
  </si>
  <si>
    <t>RESULTADOS PARA SOLO</t>
  </si>
  <si>
    <t>μg/kg</t>
  </si>
  <si>
    <t>SSP-01-A1/EPA/18/4090</t>
  </si>
  <si>
    <t>SSP-01</t>
  </si>
  <si>
    <r>
      <t xml:space="preserve">Valor de Referência de Qualidade (VRQ) - COPAM  nº 166 </t>
    </r>
    <r>
      <rPr>
        <b/>
        <vertAlign val="superscript"/>
        <sz val="8"/>
        <rFont val="Times"/>
        <family val="1"/>
      </rPr>
      <t>(1)</t>
    </r>
  </si>
  <si>
    <r>
      <t xml:space="preserve">Valor de Prevenção (VP) - COPAM  nº 166 </t>
    </r>
    <r>
      <rPr>
        <b/>
        <vertAlign val="superscript"/>
        <sz val="8"/>
        <rFont val="Times"/>
        <family val="1"/>
      </rPr>
      <t>(1)</t>
    </r>
  </si>
  <si>
    <r>
      <t xml:space="preserve">Valor de Investigação (VI) Agrícola - COPAM  nº 166 </t>
    </r>
    <r>
      <rPr>
        <b/>
        <vertAlign val="superscript"/>
        <sz val="8"/>
        <rFont val="Times"/>
        <family val="1"/>
      </rPr>
      <t>(1)</t>
    </r>
  </si>
  <si>
    <r>
      <t xml:space="preserve">Valor de Investigação (VI) Residencial - COPAM  nº 166 </t>
    </r>
    <r>
      <rPr>
        <b/>
        <vertAlign val="superscript"/>
        <sz val="8"/>
        <rFont val="Times"/>
        <family val="1"/>
      </rPr>
      <t xml:space="preserve">(1) </t>
    </r>
  </si>
  <si>
    <t>&lt; 0,4</t>
  </si>
  <si>
    <t>&lt; 0,9</t>
  </si>
  <si>
    <t>&lt; 0,45</t>
  </si>
  <si>
    <t xml:space="preserve">(1)  Deliberação Normativa COPAM n°166, de 29 de junho de 2011. </t>
  </si>
  <si>
    <t>&lt; 1</t>
  </si>
  <si>
    <t>&lt; 0,1</t>
  </si>
  <si>
    <t>&lt; 12,5</t>
  </si>
  <si>
    <t>SSP-01-B1/EPA/18/4241</t>
  </si>
  <si>
    <t>SSP-01-B2/EPA/18/4242</t>
  </si>
  <si>
    <t>SSP-01-B3/EPA/18/4243</t>
  </si>
  <si>
    <t>&lt;25</t>
  </si>
  <si>
    <t>SSP-02-A1/EPA/18/4091</t>
  </si>
  <si>
    <t>SSP-02-B1/EPA/18/4246</t>
  </si>
  <si>
    <t>SSP-02-B2/EPA/18/4247</t>
  </si>
  <si>
    <t>SSP-02-B3/EPA/18/4248</t>
  </si>
  <si>
    <t>SSP-02-B4/EPA/18/4249</t>
  </si>
  <si>
    <t>SSP-02-B5/EPA/18/4495</t>
  </si>
  <si>
    <t xml:space="preserve">SSP-02 </t>
  </si>
  <si>
    <t>SSP-03-A1/EPA/18/4092</t>
  </si>
  <si>
    <t>SSP-03-B1/EPA/18/4251</t>
  </si>
  <si>
    <t>SSP-03-B2/EPA/18/4252</t>
  </si>
  <si>
    <t>SSP-03-B3/EPA/18/4253</t>
  </si>
  <si>
    <t>SSP-03-B4/EPA/18/4254</t>
  </si>
  <si>
    <t>SSP-04-A1/EPA/18/4093</t>
  </si>
  <si>
    <t>SSP-04-B1/EPA/18/4256</t>
  </si>
  <si>
    <t>SSP-04-B2/EPA/18/4257</t>
  </si>
  <si>
    <t>SSP-04-B3/EPA/18/4258</t>
  </si>
  <si>
    <t>SSP-04-B4/EPA/18/4259</t>
  </si>
  <si>
    <t>SSP-05-A1/EPA/18/4094</t>
  </si>
  <si>
    <t>SSP-05-B1/EPA/18/4261</t>
  </si>
  <si>
    <t>SSP-05-B2/EPA/18/4262</t>
  </si>
  <si>
    <t>SSP-05-B3/EPA/18/4263</t>
  </si>
  <si>
    <t>SSP-05-B4/EPA/18/4264</t>
  </si>
  <si>
    <t>SSP-06-A1/EPA/18/4095</t>
  </si>
  <si>
    <t>SSP-06-B1/EPA/18/4266</t>
  </si>
  <si>
    <t>SSP-06-B2/EPA/18/4267</t>
  </si>
  <si>
    <t>SSP-06-B3/EPA/18/4268</t>
  </si>
  <si>
    <t>SSP-06-B4/EPA/18/4269</t>
  </si>
  <si>
    <t>SSP-07-A1/EPA/18/4096</t>
  </si>
  <si>
    <t>SSP-07-B1/EPA/18/4240</t>
  </si>
  <si>
    <t>SSP-07-B2/EPA/18/4270</t>
  </si>
  <si>
    <t>SSP-07-B3/EPA/18/4271</t>
  </si>
  <si>
    <t>SSP-07-B4/EPA/18/4272</t>
  </si>
  <si>
    <t>SSP-08-A1/EPA/18/4097</t>
  </si>
  <si>
    <t>SSP-08-B1/EPA/18/4245</t>
  </si>
  <si>
    <t>SSP-08-B2/EPA/18/4273</t>
  </si>
  <si>
    <t>SSP-08-B3/EPA/18/4274</t>
  </si>
  <si>
    <t>SSP-08-B4/EPA/18/4275</t>
  </si>
  <si>
    <t>SSP-09-A1/EPA/18/4098</t>
  </si>
  <si>
    <t>SSP-09-B1/EPA/18/4250</t>
  </si>
  <si>
    <t>SSP-09-B2/EPA/18/4276</t>
  </si>
  <si>
    <t xml:space="preserve">SSP-03 </t>
  </si>
  <si>
    <t>SSP-04</t>
  </si>
  <si>
    <t xml:space="preserve">SSP-05 </t>
  </si>
  <si>
    <t xml:space="preserve">SSP-06 </t>
  </si>
  <si>
    <t xml:space="preserve">SSP-07 </t>
  </si>
  <si>
    <t xml:space="preserve">SSP-08 </t>
  </si>
  <si>
    <t xml:space="preserve">SSP-09 </t>
  </si>
  <si>
    <t>SSP-10-A1/EPA/18/4099</t>
  </si>
  <si>
    <t>SSP-10-B1/EPA/18/4255</t>
  </si>
  <si>
    <t>SSP-10-B2/EPA/18/4279</t>
  </si>
  <si>
    <t>SSP-10-B3/EPA/18/4280</t>
  </si>
  <si>
    <t xml:space="preserve">SSP-10 </t>
  </si>
  <si>
    <t>SSP-11-A1/EPA/18/4100</t>
  </si>
  <si>
    <t>SSP-11-B1/EPA/18/4260</t>
  </si>
  <si>
    <t>SSP-11-B2/EPA/18/4282</t>
  </si>
  <si>
    <t>SSP-11-B3/EPA/18/4283</t>
  </si>
  <si>
    <t>SSP-12-A1/EPA/18/4101</t>
  </si>
  <si>
    <t>SSP-12-B1/EPA/18/4265</t>
  </si>
  <si>
    <t>SSP-12-B2/EPA/18/4285</t>
  </si>
  <si>
    <t>SSP-12-B3/EPA/18/4286</t>
  </si>
  <si>
    <t>SSP-13-A1/EPA/18/4102</t>
  </si>
  <si>
    <t>SSP-13-B1/EPA/18/4288</t>
  </si>
  <si>
    <t>SSP-13-B2/EPA/18/4289</t>
  </si>
  <si>
    <t>SSP-13-B3/EPA/18/4290</t>
  </si>
  <si>
    <t>SSP-14-A1/EPA/18/4103</t>
  </si>
  <si>
    <t>SSP-14-B1/EPA/18/4292</t>
  </si>
  <si>
    <t>SSP-14-B2/EPA/18/4293</t>
  </si>
  <si>
    <t>SSP-15-A1/EPA/18/4104</t>
  </si>
  <si>
    <t>SSP-15-B1/EPA/18/4296</t>
  </si>
  <si>
    <t>SSP-15-B2/EPA/18/4297</t>
  </si>
  <si>
    <t>SSP-15-B3/EPA/18/4298</t>
  </si>
  <si>
    <t>SSP-15-B4/EPA/18/4299</t>
  </si>
  <si>
    <t>SSP-16-A1/EPA/18/4105</t>
  </si>
  <si>
    <t>SSP-16-B1/EPA/18/4300</t>
  </si>
  <si>
    <t>SSP-16-B2/EPA/18/4301</t>
  </si>
  <si>
    <t>SSP-16-B3/EPA/18/4302</t>
  </si>
  <si>
    <t>SSP-17-A1/EPA/18/4106</t>
  </si>
  <si>
    <t>SSP-17-B1/EPA/18/4304</t>
  </si>
  <si>
    <t>SSP-17-B2/EPA/18/4305</t>
  </si>
  <si>
    <t>SSP-17-B3/EPA/18/4306</t>
  </si>
  <si>
    <t>SSP-17-B4/EPA/18/4307</t>
  </si>
  <si>
    <t>SSP-17-B5/EPA/18/4840</t>
  </si>
  <si>
    <t>SSP-18-A1/EPA/18/4107</t>
  </si>
  <si>
    <t>SSP-18-B1/EPA/18/4308</t>
  </si>
  <si>
    <t>SSP-18-B2/EPA/18/4309</t>
  </si>
  <si>
    <t>SSP-18-B3/EPA/18/4310</t>
  </si>
  <si>
    <t>SSP-19-A1/EPA/18/4108</t>
  </si>
  <si>
    <t>SSP-19-B1/EPA/18/4312</t>
  </si>
  <si>
    <t>SSP-19-B2/EPA/18/4313</t>
  </si>
  <si>
    <t>SSP-19-B3/EPA/18/4314</t>
  </si>
  <si>
    <t>SSP-20-A1/EPA/18/4109</t>
  </si>
  <si>
    <t>SSP-20-B1/EPA/18/4316</t>
  </si>
  <si>
    <t>SSP-20-B2/EPA/18/4317</t>
  </si>
  <si>
    <t>SSP-21-A1/EPA/18/4110</t>
  </si>
  <si>
    <t>SSP-21-B1/EPA/18/4320</t>
  </si>
  <si>
    <t>SSP-21-B2/EPA/18/4321</t>
  </si>
  <si>
    <t>SSP-22-A1/EPA/18/4111</t>
  </si>
  <si>
    <t>SSP-22-B1/EPA/18/4324</t>
  </si>
  <si>
    <t>SSP-22-B2/EPA/18/4325</t>
  </si>
  <si>
    <t>SSP-22-B3/EPA/18/4326</t>
  </si>
  <si>
    <t>SSP-23-A1/EPA/18/4112</t>
  </si>
  <si>
    <t>SSP-23-B1/EPA/18/4328</t>
  </si>
  <si>
    <t>SSP-23-B2/EPA/18/4329</t>
  </si>
  <si>
    <t>SSP-24-A1/EPA/18/4113</t>
  </si>
  <si>
    <t>SSP-24-B1/EPA/18/4332</t>
  </si>
  <si>
    <t>SSP-24-B2/EPA/18/4333</t>
  </si>
  <si>
    <t>SSP-24-B3/EPA/18/4334</t>
  </si>
  <si>
    <t>SSP-24-B4/EPA/18/4335</t>
  </si>
  <si>
    <t>SSP-25-A1/EPA/18/4114</t>
  </si>
  <si>
    <t>SSP-25-B1/EPA/18/4336</t>
  </si>
  <si>
    <t>SSP-25-B2/EPA/18/4337</t>
  </si>
  <si>
    <t>SSP-26-A1/EPA/18/4115</t>
  </si>
  <si>
    <t>SSP-26-B1/EPA/18/4340</t>
  </si>
  <si>
    <t>SSP-26-B2/EPA/18/4341</t>
  </si>
  <si>
    <t>SSP-27-A1/EPA/18/4116</t>
  </si>
  <si>
    <t>SSP-27-B1/EPA/18/4344</t>
  </si>
  <si>
    <t>SSP-27-B2/EPA/18/4345</t>
  </si>
  <si>
    <t>SSP-27-B3/EPA/18/4346</t>
  </si>
  <si>
    <t>SSP-28-A1/EPA/18/4117</t>
  </si>
  <si>
    <t>SSP-28-B1/EPA/18/4348</t>
  </si>
  <si>
    <t>SSP-28-B2/EPA/18/4349</t>
  </si>
  <si>
    <t>SSP-29-A1/EPA/18/4118</t>
  </si>
  <si>
    <t>SSP-29-B1/EPA/18/4352</t>
  </si>
  <si>
    <t>SSP-29-B2/EPA/18/4353</t>
  </si>
  <si>
    <t>SSP-30-A1/EPA/18/4119</t>
  </si>
  <si>
    <t>SSP-30-B1/EPA/18/4356</t>
  </si>
  <si>
    <t>SSP-30-B2/EPA/18/4357</t>
  </si>
  <si>
    <t>SSP-30-B3/EPA/18/4358</t>
  </si>
  <si>
    <t>SSP-31-A1/EPA/18/4120</t>
  </si>
  <si>
    <t>SSP-31-B1/EPA/18/4360</t>
  </si>
  <si>
    <t>SSP-31-B2/EPA/18/4361</t>
  </si>
  <si>
    <t>SSP-31-B3/EPA/18/4362</t>
  </si>
  <si>
    <t>SSP-31-B4/EPA/18/4363</t>
  </si>
  <si>
    <t>SSP-32-A1/EPA/18/4121</t>
  </si>
  <si>
    <t>SSP-32-B1/EPA/18/4364</t>
  </si>
  <si>
    <t>SSP-32-B2/EPA/18/4365</t>
  </si>
  <si>
    <t>SSP-32-B3/EPA/18/4366</t>
  </si>
  <si>
    <t>SSP-33-A1/EPA/18/4123</t>
  </si>
  <si>
    <t>SSP-33-B1/EPA/18/4368</t>
  </si>
  <si>
    <t>SSP-33-B2/EPA/18/4369</t>
  </si>
  <si>
    <t>SSP-33-B3/EPA/18/4370</t>
  </si>
  <si>
    <t>SSP-33-B4/EPA/18/4371</t>
  </si>
  <si>
    <t>SSP-33-B5/EPA/18/4840</t>
  </si>
  <si>
    <t>SSP-34-A1/EPA/18/4124</t>
  </si>
  <si>
    <t>SSP-34-B1/EPA/18/4372</t>
  </si>
  <si>
    <t>SSP-34-B2/EPA/18/4373</t>
  </si>
  <si>
    <t>SSP-34-B3/EPA/18/4374</t>
  </si>
  <si>
    <t>SSP-34-B4/EPA/18/4375</t>
  </si>
  <si>
    <t>SSP-34-B5/EPA/18/5273</t>
  </si>
  <si>
    <t>SSP-35-A1/EPA/18/4125</t>
  </si>
  <si>
    <t>SSP-35-B1/EPA/18/4376</t>
  </si>
  <si>
    <t>SSP-35-B2/EPA/18/4377</t>
  </si>
  <si>
    <t>SSP-35-B3/EPA/18/4378</t>
  </si>
  <si>
    <t>SSP-35-B4/EPA/18/4379</t>
  </si>
  <si>
    <t>SSP-37-A1/EPA/18/4127</t>
  </si>
  <si>
    <t>SSP-37-B1/EPA/18/4380</t>
  </si>
  <si>
    <t>SSP-37-B2/EPA/18/4381</t>
  </si>
  <si>
    <t>SSP-38-A1/EPA/18/4128</t>
  </si>
  <si>
    <t>SSP-38-B1/EPA/18/4384</t>
  </si>
  <si>
    <t>SSP-38-B2/EPA/18/4385</t>
  </si>
  <si>
    <t>SSP-38-B3/EPA/18/4386</t>
  </si>
  <si>
    <t>SSP-39-A1/EPA/18/4129</t>
  </si>
  <si>
    <t>SSP-39-B1/EPA/18/4388</t>
  </si>
  <si>
    <t>SSP-39-B2/EPA/18/4389</t>
  </si>
  <si>
    <t>SSP-39-B3/EPA/18/4390</t>
  </si>
  <si>
    <t>SSP-40-A1/EPA/18/4130</t>
  </si>
  <si>
    <t>SSP-40-B1/EPA/18/4392</t>
  </si>
  <si>
    <t>SSP-40-B2/EPA/18/4393</t>
  </si>
  <si>
    <t>SSP-41-A1/EPA/18/4131</t>
  </si>
  <si>
    <t>SSP-41-B1/EPA/18/4396</t>
  </si>
  <si>
    <t>SSP-41-B2/EPA/18/4397</t>
  </si>
  <si>
    <t>SSP-41-B3/EPA/18/4398</t>
  </si>
  <si>
    <t>SSP-42-A1/EPA/18/4132</t>
  </si>
  <si>
    <t>SSP-42-B1/EPA/18/4400</t>
  </si>
  <si>
    <t>SSP-43-A1/EPA/18/4133</t>
  </si>
  <si>
    <t>SSP-43-B1/EPA/18/4404</t>
  </si>
  <si>
    <t>BC-01-SSP-A1/EPA/18/4423</t>
  </si>
  <si>
    <t>BC-01-SSP-B1/EPA/18/4611</t>
  </si>
  <si>
    <t>BC-01-SSP-B2/EPA/18/4612</t>
  </si>
  <si>
    <t>BC-01-SSP-B3/EPA/18/4613</t>
  </si>
  <si>
    <t>BC-02-SSP-A1/EPA/18/4424</t>
  </si>
  <si>
    <t>BC-02-SSP-B1/EPA/18/4614</t>
  </si>
  <si>
    <t>BC-02-SSP-B2/EPA/18/4615</t>
  </si>
  <si>
    <t>BC-02-SSP-B3/EPA/18/4616</t>
  </si>
  <si>
    <t>BC-03-SSP-A1/EPA/18/4425</t>
  </si>
  <si>
    <t>BC-03-SSP-B1/EPA/18/4617</t>
  </si>
  <si>
    <t>BC-03-SSP-B2/EPA/18/4618</t>
  </si>
  <si>
    <t>BC-04-SSP-A1/EPA/18/4426</t>
  </si>
  <si>
    <t>BC-04-SSP-B1/EPA/18/4620</t>
  </si>
  <si>
    <t>BC-04-SSP-B2/EPA/18/4621</t>
  </si>
  <si>
    <t>BC-04-SSP-B3/EPA/18/4622</t>
  </si>
  <si>
    <t>BC-04-SSP-B4/EPA/18/4979</t>
  </si>
  <si>
    <t>BC-05-SSP-A1/EPA/18/4427</t>
  </si>
  <si>
    <t>BC-05-SSP-B1/EPA/18/4623</t>
  </si>
  <si>
    <t>BC-05-SSP-B2/EPA/18/4624</t>
  </si>
  <si>
    <t>BC-06-SSP-A1/EPA/18/4428</t>
  </si>
  <si>
    <t>BC-06-SSP-B1/EPA/18/4626</t>
  </si>
  <si>
    <t>BC-06-SSP-B2/EPA/18/4627</t>
  </si>
  <si>
    <t>BC-06-SSP-B3/EPA/18/4628</t>
  </si>
  <si>
    <t>BC-07-SSP-A1/EPA/18/4429</t>
  </si>
  <si>
    <t>BC-07-SSP-B1/EPA/18/4629</t>
  </si>
  <si>
    <t>BC-07-SSP-B2/EPA/18/4630</t>
  </si>
  <si>
    <t>BC-08-SSP-A1/EPA/18/4430</t>
  </si>
  <si>
    <t>BC-08-SSP-B1/EPA/18/4632</t>
  </si>
  <si>
    <t>BC-08-SSP-B2/EPA/18/4633</t>
  </si>
  <si>
    <t>BC-08-SSP-B3/EPA/18/4634</t>
  </si>
  <si>
    <t>BC-09-SSP-A1/EPA/18/4431</t>
  </si>
  <si>
    <t>BC-09-SSP-B1/EPA/18/4635</t>
  </si>
  <si>
    <t>BC-09-SSP-B2/EPA/18/4636</t>
  </si>
  <si>
    <t>BC-09-SSP-B3/EPA/18/4637</t>
  </si>
  <si>
    <t xml:space="preserve">SSP-11 </t>
  </si>
  <si>
    <t xml:space="preserve">SSP-12 </t>
  </si>
  <si>
    <t xml:space="preserve">SSP-13 </t>
  </si>
  <si>
    <t xml:space="preserve">SSP-14 </t>
  </si>
  <si>
    <t>&lt; 0,05</t>
  </si>
  <si>
    <t xml:space="preserve">SSP-15 </t>
  </si>
  <si>
    <t>&lt; 25</t>
  </si>
  <si>
    <t>&lt;2,5</t>
  </si>
  <si>
    <t>&lt;5</t>
  </si>
  <si>
    <t xml:space="preserve">Região de coleta da amostra </t>
  </si>
  <si>
    <t>Camargos</t>
  </si>
  <si>
    <t>Santa Rita Durão</t>
  </si>
  <si>
    <t>Monsenhor Horta</t>
  </si>
  <si>
    <t>SSP-16</t>
  </si>
  <si>
    <t>SSP-17</t>
  </si>
  <si>
    <t>SSP-18</t>
  </si>
  <si>
    <t>SSP-19</t>
  </si>
  <si>
    <t>SSP-20</t>
  </si>
  <si>
    <t>SSP-21</t>
  </si>
  <si>
    <t>SSP-22</t>
  </si>
  <si>
    <t>Furquim</t>
  </si>
  <si>
    <t>SSP-23</t>
  </si>
  <si>
    <t>SSP-24</t>
  </si>
  <si>
    <t>SSP-25</t>
  </si>
  <si>
    <t>SSP-26</t>
  </si>
  <si>
    <t>SSP-27</t>
  </si>
  <si>
    <t>Cláudio Manoel</t>
  </si>
  <si>
    <t>SSP-28</t>
  </si>
  <si>
    <t>SSP-29</t>
  </si>
  <si>
    <t>SSP-30</t>
  </si>
  <si>
    <t>SSP-31</t>
  </si>
  <si>
    <t>SSP-32</t>
  </si>
  <si>
    <t>SSP-33</t>
  </si>
  <si>
    <t>SSP-34</t>
  </si>
  <si>
    <t>SSP-35</t>
  </si>
  <si>
    <t>SSP-37</t>
  </si>
  <si>
    <t>SSP-38</t>
  </si>
  <si>
    <t>SSP-39</t>
  </si>
  <si>
    <t>Barretos</t>
  </si>
  <si>
    <t>SSP-40</t>
  </si>
  <si>
    <t>SSP-41</t>
  </si>
  <si>
    <t>SSP-42</t>
  </si>
  <si>
    <t>SSP-43</t>
  </si>
  <si>
    <t>Junto ao SSP-11</t>
  </si>
  <si>
    <t>Junto ao SSP-12</t>
  </si>
  <si>
    <t>Junto ao SSP-26</t>
  </si>
  <si>
    <t>Junto ao SSP-25</t>
  </si>
  <si>
    <t>Junto ao SSP-29</t>
  </si>
  <si>
    <t>Junto ao SSP-39</t>
  </si>
  <si>
    <t>Junto ao SSP-40</t>
  </si>
  <si>
    <t>Junto ao SSP-30</t>
  </si>
  <si>
    <t>Junto ao SSP-41</t>
  </si>
  <si>
    <t>BC-10-SSP-A1/EPA/18/4432</t>
  </si>
  <si>
    <t>BC-10-SSP-B1/EPA/18/4638</t>
  </si>
  <si>
    <t>BC-10-SSP-B2/EPA/18/4639</t>
  </si>
  <si>
    <t>BC-10-SSP-B3/EPA/18/4640</t>
  </si>
  <si>
    <t>BC-11-SSP-A1/EPA/18/4433</t>
  </si>
  <si>
    <t>BC-11-SSP-B1/EPA/18/4641</t>
  </si>
  <si>
    <t>BC-11-SSP-B2/EPA/18/4642</t>
  </si>
  <si>
    <t>BC-11-SSP-B3/EPA/18/4643</t>
  </si>
  <si>
    <t>AC-01-SSP-A1/EPA/18/5021</t>
  </si>
  <si>
    <t>AC-01-SSP-B1/EPA/18/5024</t>
  </si>
  <si>
    <t>AC-01-SSP-B2/EPA/18/5027</t>
  </si>
  <si>
    <t>AC-02-SSP-A1/EPA/18/5067</t>
  </si>
  <si>
    <t>AC-02-SSP-B1/EPA/18/5068</t>
  </si>
  <si>
    <t>AC-02-SSP-B2/EPA/18/5069</t>
  </si>
  <si>
    <t>AC-03-SSP-A1/EPA/18/5072</t>
  </si>
  <si>
    <t>AC-03-SSP-B1/EPA/18/5073</t>
  </si>
  <si>
    <t>AC-03-SSP-B2/EPA/18/5074</t>
  </si>
  <si>
    <t>AC-03-SSP-B3/EPA/18/5075</t>
  </si>
  <si>
    <t>AC-04-SSP-A1/EPA/18/5077</t>
  </si>
  <si>
    <t>AC-04-SSP-B1/EPA/18/5078</t>
  </si>
  <si>
    <t>AC-04-SSP-B2/EPA/18/5079</t>
  </si>
  <si>
    <t>AC-04-SSP-B3/EPA/18/5080</t>
  </si>
  <si>
    <t>AC-05-SSP-A1/EPA/18/5233</t>
  </si>
  <si>
    <t>AC-05-SSP-B1/EPA/18/5237</t>
  </si>
  <si>
    <t>AC-05-SSP-B2/EPA/18/5238</t>
  </si>
  <si>
    <t>AC-05-SSP-B3/EPA/18/5239</t>
  </si>
  <si>
    <t>AC-06-SSP-A1/EPA/18/5234</t>
  </si>
  <si>
    <t>AC-06-SSP-B1/EPA/18/5241</t>
  </si>
  <si>
    <t>AC-06-SSP-B2/EPA/18/5242</t>
  </si>
  <si>
    <t>AC-06-SSP-B3/EPA/18/5243</t>
  </si>
  <si>
    <t>AC-06-SSP-B4/EPA/18/5244</t>
  </si>
  <si>
    <t>AC-07-SSP-A1/EPA/18/5235</t>
  </si>
  <si>
    <t>AC-07-SSP-B1/EPA/18/5245</t>
  </si>
  <si>
    <t>AC-07-SSP-B2/EPA/18/5246</t>
  </si>
  <si>
    <t>AC-07-SSP-B3/EPA/18/5247</t>
  </si>
  <si>
    <t>AC-08-SSP-A1/EPA/18/5236</t>
  </si>
  <si>
    <t>AC-08-SSP-B1/EPA/18/5249</t>
  </si>
  <si>
    <t>AC-08-SSP-B2/EPA/18/5250</t>
  </si>
  <si>
    <t>AC-08-SSP-B3/EPA/18/5251</t>
  </si>
  <si>
    <t>AC-08-SSP-B4/EPA/18/5252</t>
  </si>
  <si>
    <t>AC-01-SSP</t>
  </si>
  <si>
    <t>AC-02-SSP</t>
  </si>
  <si>
    <t>AC-03-SSP</t>
  </si>
  <si>
    <t>AC-04-SSP</t>
  </si>
  <si>
    <t>AC-05-SSP</t>
  </si>
  <si>
    <t>AC-06-SSP</t>
  </si>
  <si>
    <t>AC-07-SSP</t>
  </si>
  <si>
    <t>AC-08-SSP</t>
  </si>
  <si>
    <t>Máximo</t>
  </si>
  <si>
    <t>Mínimo</t>
  </si>
  <si>
    <t>Máxima concentração de amostras de áreas controle (todas as amostras)</t>
  </si>
  <si>
    <t>Concentração média de amostras de áreas controle (todas as amostras)</t>
  </si>
  <si>
    <t>Máxima concentração em amostras da área afetada (todas as amostras)</t>
  </si>
  <si>
    <t>Concentração média em amostras da área afetada (todas as amostras)</t>
  </si>
  <si>
    <t>Máxima concentração de amostras A1 de áreas controle (todas as amostras)</t>
  </si>
  <si>
    <t xml:space="preserve">Máxima concentração em amostras A1 da área afetada (todas as amostras) </t>
  </si>
  <si>
    <t xml:space="preserve">Máxima concentração em amostras B1, B2, B3, etc da área afetada (todas as amostras) </t>
  </si>
  <si>
    <t>Máxima concentração de amostras B1, B2, B3, etc de áreas controle (todas as amostras)</t>
  </si>
  <si>
    <t>Verde = região de Bento Rodrigues</t>
  </si>
  <si>
    <t>Azul = região mais central</t>
  </si>
  <si>
    <t>Laranja = região mais próxima a Barra Longa</t>
  </si>
  <si>
    <t>Cromo</t>
  </si>
  <si>
    <t>(1) Resolução CONAMA nº 420, de 28 de dezembro de 2009.</t>
  </si>
  <si>
    <t>Tálio Total</t>
  </si>
  <si>
    <t>Estanho Total</t>
  </si>
  <si>
    <t>Cálcio Total</t>
  </si>
  <si>
    <t>Potássio Total</t>
  </si>
  <si>
    <t>Estrôncio Total</t>
  </si>
  <si>
    <t>Tório Total</t>
  </si>
  <si>
    <t>Titânio Total</t>
  </si>
  <si>
    <t>Zircônio Total</t>
  </si>
  <si>
    <t>7440-28-0</t>
  </si>
  <si>
    <t>7440-31-5</t>
  </si>
  <si>
    <t>7440-70-2</t>
  </si>
  <si>
    <t>7440-09-7</t>
  </si>
  <si>
    <t>7440-24-6</t>
  </si>
  <si>
    <t>7440-29-1</t>
  </si>
  <si>
    <t>7440-32-6</t>
  </si>
  <si>
    <t>7440-67-7</t>
  </si>
  <si>
    <t>Tálio</t>
  </si>
  <si>
    <t>Estanho</t>
  </si>
  <si>
    <t>Cálcio</t>
  </si>
  <si>
    <t>Potássio</t>
  </si>
  <si>
    <t>Estrôncio</t>
  </si>
  <si>
    <t>Tório</t>
  </si>
  <si>
    <t>Titânio</t>
  </si>
  <si>
    <t>Zircônio</t>
  </si>
  <si>
    <t>Solo 52/EPA/19/2401</t>
  </si>
  <si>
    <t>Solo 53/EPA/19/2402</t>
  </si>
  <si>
    <t>Solo 54/EPA/19/2403</t>
  </si>
  <si>
    <t>Solo 55/EPA/19/2404</t>
  </si>
  <si>
    <t>Solo 56/EPA/19/2405</t>
  </si>
  <si>
    <t>Solo 57/EPA/19/2406</t>
  </si>
  <si>
    <t>Solo 58/EPA/19/2407</t>
  </si>
  <si>
    <t>Solo 59/EPA/19/2408</t>
  </si>
  <si>
    <t>Solo 60/EPA/19/2409</t>
  </si>
  <si>
    <t>Solo 61/EPA/19/2410</t>
  </si>
  <si>
    <t>Solo 62/EPA/19/2411</t>
  </si>
  <si>
    <t>Solo 63/EPA/19/2412</t>
  </si>
  <si>
    <t>Solo 64/EPA/19/2413</t>
  </si>
  <si>
    <t>Solo 65/EPA/19/2414</t>
  </si>
  <si>
    <t>Solo 158/EPA/19/2507</t>
  </si>
  <si>
    <t>Solo 159/EPA/19/2508</t>
  </si>
  <si>
    <t>Solo 160/EPA/19/2509</t>
  </si>
  <si>
    <t>Solo 161/EPA/19/2510</t>
  </si>
  <si>
    <t>Solo 162/EPA/19/2511</t>
  </si>
  <si>
    <t>Solo 228/EPA/19/2577</t>
  </si>
  <si>
    <t>Solo 229/EPA/19/2578</t>
  </si>
  <si>
    <t>Solo 230/EPA/19/2579</t>
  </si>
  <si>
    <t>Solo 231/EPA/19/2580</t>
  </si>
  <si>
    <t>&lt; 50</t>
  </si>
  <si>
    <t>&lt; 0,98</t>
  </si>
  <si>
    <t>&lt; 5</t>
  </si>
  <si>
    <t>OBS:  A Deliberação Normativa COPAM nº 166, de 29 de junho de 2011 altera o Anexo I da Deliberação Normativa Conjunta COPAM/CERH n°02, de 08 de setembro de 2010, entretanto não altera os valores orientadores utilizados nesta documento.</t>
  </si>
  <si>
    <t xml:space="preserve">(2) Deliberação Normativa Conjunta COPAM n° 166, de 29 de junho de 2011. </t>
  </si>
  <si>
    <t>Solo 163/EPA/19/22512</t>
  </si>
  <si>
    <r>
      <t xml:space="preserve">Valor de Prevenção (VP) - CONAMA nº 420 </t>
    </r>
    <r>
      <rPr>
        <b/>
        <vertAlign val="superscript"/>
        <sz val="10"/>
        <rFont val="Times New Roman"/>
        <family val="1"/>
      </rPr>
      <t>(1)</t>
    </r>
  </si>
  <si>
    <r>
      <t xml:space="preserve">Valor de Investigação (VI) Agrícola APMax - CONAMA nº 420 </t>
    </r>
    <r>
      <rPr>
        <b/>
        <vertAlign val="superscript"/>
        <sz val="10"/>
        <rFont val="Times New Roman"/>
        <family val="1"/>
      </rPr>
      <t>(1)</t>
    </r>
  </si>
  <si>
    <r>
      <t xml:space="preserve">Valor de Investigação (VI) Residencial - CONAMA nº 420 </t>
    </r>
    <r>
      <rPr>
        <b/>
        <vertAlign val="superscript"/>
        <sz val="10"/>
        <rFont val="Times New Roman"/>
        <family val="1"/>
      </rPr>
      <t>(1)</t>
    </r>
  </si>
  <si>
    <r>
      <t xml:space="preserve">Valor de Prevenção (VP) - COPAM  nº 166 </t>
    </r>
    <r>
      <rPr>
        <b/>
        <vertAlign val="superscript"/>
        <sz val="10"/>
        <rFont val="Times New Roman"/>
        <family val="1"/>
      </rPr>
      <t>(2)</t>
    </r>
  </si>
  <si>
    <r>
      <t xml:space="preserve">Valor de Investigação (VI) Agrícola - COPAM  nº 166 </t>
    </r>
    <r>
      <rPr>
        <b/>
        <vertAlign val="superscript"/>
        <sz val="10"/>
        <rFont val="Times New Roman"/>
        <family val="1"/>
      </rPr>
      <t>(2)</t>
    </r>
  </si>
  <si>
    <r>
      <t xml:space="preserve">Valor de Investigação (VI) Residencial - COPAM  nº 166 </t>
    </r>
    <r>
      <rPr>
        <b/>
        <vertAlign val="superscript"/>
        <sz val="10"/>
        <rFont val="Times New Roman"/>
        <family val="1"/>
      </rPr>
      <t xml:space="preserve">(2) </t>
    </r>
  </si>
  <si>
    <r>
      <t xml:space="preserve">RSL </t>
    </r>
    <r>
      <rPr>
        <b/>
        <vertAlign val="superscript"/>
        <sz val="10"/>
        <rFont val="Times New Roman"/>
        <family val="1"/>
      </rPr>
      <t>(3)</t>
    </r>
  </si>
  <si>
    <t>(3) RSL - USEPA  (Regional Screening Level (RSL) Resident Soil Table (TR=1E-06, HQ=1) Nov. 2019).</t>
  </si>
  <si>
    <t>P 20 HORIZONTE A 1/6</t>
  </si>
  <si>
    <t>P 20 HORIZONTE C1 2/6</t>
  </si>
  <si>
    <t>P 20 HORIZONTE C2 3/6</t>
  </si>
  <si>
    <t>P 20 HORIZONTE C3 4/6</t>
  </si>
  <si>
    <t>P 20 HORIZONTE C4 5/6</t>
  </si>
  <si>
    <t>P 20 HORIZONTE C5 6/6</t>
  </si>
  <si>
    <t>P 10 HORIZONTE A 1/2</t>
  </si>
  <si>
    <t>P 10 HORIZONTE B 2/2</t>
  </si>
  <si>
    <t>P 09 HORIZONTE A 1/2</t>
  </si>
  <si>
    <t>P 09 HORIZONTE B 2/2</t>
  </si>
  <si>
    <t>Sed 10 / Margem Esquerda (0 - 15) - Depois</t>
  </si>
  <si>
    <t>Sed 10 / Margem Esquerda (15 - 30) - Depois</t>
  </si>
  <si>
    <t>Sed 10 / Margem Esquerda Amostra Composta - Depois</t>
  </si>
  <si>
    <t>Sed 10 / Margem Direita (0-15) - Depois</t>
  </si>
  <si>
    <t>Sed 10 / Margem Direita (15-30) - Depois</t>
  </si>
  <si>
    <t>Sed 10 / Margem Direita (Amostra Composta) - Depois</t>
  </si>
  <si>
    <t>Sed 10 / Centro Do Rio (Coleta Única) - Depois</t>
  </si>
  <si>
    <t>SED 10 / Margem Esquerda (0 - 30) - Antes</t>
  </si>
  <si>
    <t>Sed 10 / Margem Esquerda (0 - 30) - Antes</t>
  </si>
  <si>
    <t>SED 10 / Margem Direita (0-15) - Antes</t>
  </si>
  <si>
    <t>Sed 10 / Margem Direita (15-30) - Antes</t>
  </si>
  <si>
    <t>Sed 10 / Margem Direita (Amostra Composta) - Antes</t>
  </si>
  <si>
    <t>Sed 10 / Margem Direita
(Amostra Composta - Argila) - Antes</t>
  </si>
  <si>
    <t>Sed 10 / Centro Do Rio (Coleta Única com Draga) - Antes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</si>
</sst>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
    <numFmt numFmtId="165" formatCode="0.0"/>
    <numFmt numFmtId="166" formatCode="0.0000"/>
    <numFmt numFmtId="167" formatCode="0.0####"/>
  </numFmts>
  <fonts count="68" x14ac:knownFonts="1">
    <font>
      <sz val="11"/>
      <color theme="1"/>
      <name val="Calibri"/>
      <family val="2"/>
      <scheme val="minor"/>
    </font>
    <font>
      <b/>
      <sz val="10"/>
      <name val="Arial"/>
      <family val="2"/>
    </font>
    <font>
      <sz val="10"/>
      <name val="Arial"/>
      <family val="2"/>
    </font>
    <font>
      <vertAlign val="superscript"/>
      <sz val="10"/>
      <name val="Arial"/>
      <family val="2"/>
    </font>
    <font>
      <sz val="9"/>
      <color indexed="8"/>
      <name val="Arial"/>
      <family val="2"/>
    </font>
    <font>
      <i/>
      <sz val="10"/>
      <name val="Arial"/>
      <family val="2"/>
    </font>
    <font>
      <i/>
      <vertAlign val="superscript"/>
      <sz val="10"/>
      <name val="Arial"/>
      <family val="2"/>
    </font>
    <font>
      <i/>
      <sz val="9"/>
      <color indexed="8"/>
      <name val="Arial"/>
      <family val="2"/>
    </font>
    <font>
      <b/>
      <sz val="10"/>
      <color indexed="10"/>
      <name val="Arial"/>
      <family val="2"/>
    </font>
    <font>
      <sz val="9"/>
      <color indexed="81"/>
      <name val="Tahoma"/>
      <family val="2"/>
    </font>
    <font>
      <b/>
      <sz val="9"/>
      <color indexed="81"/>
      <name val="Tahoma"/>
      <family val="2"/>
    </font>
    <font>
      <sz val="12"/>
      <color indexed="8"/>
      <name val="Arial"/>
      <family val="2"/>
    </font>
    <font>
      <i/>
      <sz val="12"/>
      <color indexed="8"/>
      <name val="Arial"/>
      <family val="2"/>
    </font>
    <font>
      <b/>
      <sz val="9"/>
      <color indexed="8"/>
      <name val="Arial"/>
      <family val="2"/>
    </font>
    <font>
      <b/>
      <sz val="12"/>
      <color indexed="8"/>
      <name val="Arial"/>
      <family val="2"/>
    </font>
    <font>
      <b/>
      <i/>
      <sz val="12"/>
      <color indexed="10"/>
      <name val="Arial"/>
      <family val="2"/>
    </font>
    <font>
      <i/>
      <u/>
      <sz val="12"/>
      <color indexed="8"/>
      <name val="Arial"/>
      <family val="2"/>
    </font>
    <font>
      <sz val="12"/>
      <color indexed="10"/>
      <name val="Arial"/>
      <family val="2"/>
    </font>
    <font>
      <b/>
      <i/>
      <sz val="10"/>
      <color indexed="8"/>
      <name val="Arial"/>
      <family val="2"/>
    </font>
    <font>
      <b/>
      <u/>
      <sz val="12"/>
      <color indexed="8"/>
      <name val="Arial"/>
      <family val="2"/>
    </font>
    <font>
      <sz val="11"/>
      <name val="Arial"/>
      <family val="2"/>
    </font>
    <font>
      <sz val="9"/>
      <name val="Arial"/>
      <family val="2"/>
    </font>
    <font>
      <sz val="8"/>
      <name val="Arial"/>
      <family val="2"/>
    </font>
    <font>
      <sz val="7.5"/>
      <name val="Arial"/>
      <family val="2"/>
    </font>
    <font>
      <b/>
      <sz val="12"/>
      <name val="Times"/>
      <family val="1"/>
    </font>
    <font>
      <sz val="12"/>
      <name val="Times"/>
      <family val="1"/>
    </font>
    <font>
      <b/>
      <u/>
      <sz val="12"/>
      <name val="Times"/>
      <family val="1"/>
    </font>
    <font>
      <sz val="10"/>
      <name val="Arial"/>
      <family val="2"/>
    </font>
    <font>
      <b/>
      <sz val="8"/>
      <name val="Times"/>
      <family val="1"/>
    </font>
    <font>
      <b/>
      <vertAlign val="superscript"/>
      <sz val="8"/>
      <name val="Times"/>
      <family val="1"/>
    </font>
    <font>
      <sz val="12"/>
      <name val="Times New Roman"/>
      <family val="1"/>
    </font>
    <font>
      <b/>
      <sz val="12"/>
      <name val="Times New Roman"/>
      <family val="1"/>
    </font>
    <font>
      <b/>
      <u/>
      <sz val="12"/>
      <name val="Times New Roman"/>
      <family val="1"/>
    </font>
    <font>
      <b/>
      <sz val="11"/>
      <color theme="1"/>
      <name val="Calibri"/>
      <family val="2"/>
      <scheme val="minor"/>
    </font>
    <font>
      <b/>
      <sz val="10"/>
      <color theme="1"/>
      <name val="Arial"/>
      <family val="2"/>
    </font>
    <font>
      <sz val="11"/>
      <color theme="1"/>
      <name val="Arial"/>
      <family val="2"/>
    </font>
    <font>
      <sz val="9"/>
      <color theme="1"/>
      <name val="Arial"/>
      <family val="2"/>
    </font>
    <font>
      <sz val="12"/>
      <color theme="1"/>
      <name val="Arial"/>
      <family val="2"/>
    </font>
    <font>
      <b/>
      <sz val="12"/>
      <color theme="1"/>
      <name val="Arial"/>
      <family val="2"/>
    </font>
    <font>
      <sz val="8"/>
      <color theme="1"/>
      <name val="Arial"/>
      <family val="2"/>
    </font>
    <font>
      <b/>
      <sz val="8"/>
      <color theme="1"/>
      <name val="Arial"/>
      <family val="2"/>
    </font>
    <font>
      <sz val="11"/>
      <color theme="0"/>
      <name val="Arial"/>
      <family val="2"/>
    </font>
    <font>
      <sz val="9"/>
      <color theme="1"/>
      <name val="Calibri"/>
      <family val="2"/>
      <scheme val="minor"/>
    </font>
    <font>
      <b/>
      <sz val="9"/>
      <color theme="1"/>
      <name val="Arial"/>
      <family val="2"/>
    </font>
    <font>
      <sz val="12"/>
      <color theme="1"/>
      <name val="Times"/>
      <family val="1"/>
    </font>
    <font>
      <b/>
      <sz val="12"/>
      <color rgb="FF00B050"/>
      <name val="Times"/>
      <family val="1"/>
    </font>
    <font>
      <b/>
      <sz val="12"/>
      <color theme="9" tint="-0.249977111117893"/>
      <name val="Times"/>
      <family val="1"/>
    </font>
    <font>
      <b/>
      <sz val="12"/>
      <color rgb="FFFF0000"/>
      <name val="Times"/>
      <family val="1"/>
    </font>
    <font>
      <sz val="9"/>
      <color rgb="FFFF0000"/>
      <name val="Arial"/>
      <family val="2"/>
    </font>
    <font>
      <b/>
      <sz val="12"/>
      <color rgb="FFFF0000"/>
      <name val="Times New Roman"/>
      <family val="1"/>
    </font>
    <font>
      <sz val="12"/>
      <color theme="1"/>
      <name val="Times New Roman"/>
      <family val="1"/>
    </font>
    <font>
      <b/>
      <sz val="12"/>
      <color rgb="FF00B050"/>
      <name val="Times New Roman"/>
      <family val="1"/>
    </font>
    <font>
      <b/>
      <sz val="12"/>
      <color theme="9" tint="-0.249977111117893"/>
      <name val="Times New Roman"/>
      <family val="1"/>
    </font>
    <font>
      <b/>
      <sz val="12"/>
      <color rgb="FF7030A0"/>
      <name val="Times New Roman"/>
      <family val="1"/>
    </font>
    <font>
      <b/>
      <sz val="12"/>
      <color rgb="FF0000FF"/>
      <name val="Times New Roman"/>
      <family val="1"/>
    </font>
    <font>
      <b/>
      <sz val="12"/>
      <color rgb="FFC00000"/>
      <name val="Arial"/>
      <family val="2"/>
    </font>
    <font>
      <b/>
      <u/>
      <sz val="12"/>
      <color theme="1"/>
      <name val="Arial"/>
      <family val="2"/>
    </font>
    <font>
      <u/>
      <sz val="12"/>
      <color theme="1"/>
      <name val="Arial"/>
      <family val="2"/>
    </font>
    <font>
      <sz val="8"/>
      <name val="Calibri"/>
      <family val="2"/>
      <scheme val="minor"/>
    </font>
    <font>
      <b/>
      <sz val="12"/>
      <color theme="8" tint="-0.249977111117893"/>
      <name val="Times New Roman"/>
      <family val="1"/>
    </font>
    <font>
      <b/>
      <sz val="12"/>
      <color theme="5" tint="-0.249977111117893"/>
      <name val="Times New Roman"/>
      <family val="1"/>
    </font>
    <font>
      <sz val="12"/>
      <color theme="1"/>
      <name val="Calibri"/>
      <family val="2"/>
      <scheme val="minor"/>
    </font>
    <font>
      <b/>
      <sz val="12"/>
      <color rgb="FF2F7331"/>
      <name val="Times New Roman"/>
      <family val="1"/>
    </font>
    <font>
      <b/>
      <sz val="10"/>
      <name val="Times New Roman"/>
      <family val="1"/>
    </font>
    <font>
      <b/>
      <vertAlign val="superscript"/>
      <sz val="10"/>
      <name val="Times New Roman"/>
      <family val="1"/>
    </font>
    <font>
      <sz val="10"/>
      <color theme="1"/>
      <name val="Times New Roman"/>
      <family val="1"/>
    </font>
    <font>
      <sz val="10"/>
      <color indexed="8"/>
      <name val="Times New Roman"/>
      <family val="1"/>
    </font>
    <font>
      <sz val="10"/>
      <name val="Times New Roman"/>
      <family val="1"/>
    </font>
  </fonts>
  <fills count="23">
    <fill>
      <patternFill patternType="none"/>
    </fill>
    <fill>
      <patternFill patternType="gray125"/>
    </fill>
    <fill>
      <patternFill patternType="solid">
        <fgColor indexed="22"/>
        <bgColor indexed="64"/>
      </patternFill>
    </fill>
    <fill>
      <patternFill patternType="solid">
        <fgColor indexed="42"/>
        <bgColor indexed="64"/>
      </patternFill>
    </fill>
    <fill>
      <patternFill patternType="solid">
        <fgColor indexed="9"/>
        <bgColor indexed="64"/>
      </patternFill>
    </fill>
    <fill>
      <patternFill patternType="solid">
        <fgColor indexed="51"/>
        <bgColor indexed="64"/>
      </patternFill>
    </fill>
    <fill>
      <patternFill patternType="solid">
        <fgColor theme="0"/>
        <bgColor indexed="64"/>
      </patternFill>
    </fill>
    <fill>
      <patternFill patternType="solid">
        <fgColor rgb="FFCCFFCC"/>
        <bgColor indexed="64"/>
      </patternFill>
    </fill>
    <fill>
      <patternFill patternType="solid">
        <fgColor rgb="FFFF6600"/>
        <bgColor indexed="64"/>
      </patternFill>
    </fill>
    <fill>
      <patternFill patternType="solid">
        <fgColor rgb="FFCC3300"/>
        <bgColor indexed="64"/>
      </patternFill>
    </fill>
    <fill>
      <patternFill patternType="solid">
        <fgColor rgb="FFCC0000"/>
        <bgColor indexed="64"/>
      </patternFill>
    </fill>
    <fill>
      <patternFill patternType="solid">
        <fgColor rgb="FFC00040"/>
        <bgColor indexed="64"/>
      </patternFill>
    </fill>
    <fill>
      <patternFill patternType="solid">
        <fgColor rgb="FF990033"/>
        <bgColor indexed="64"/>
      </patternFill>
    </fill>
    <fill>
      <patternFill patternType="solid">
        <fgColor rgb="FF920049"/>
        <bgColor indexed="64"/>
      </patternFill>
    </fill>
    <fill>
      <patternFill patternType="solid">
        <fgColor rgb="FF660033"/>
        <bgColor indexed="64"/>
      </patternFill>
    </fill>
    <fill>
      <patternFill patternType="solid">
        <fgColor rgb="FFFFFF99"/>
        <bgColor indexed="64"/>
      </patternFill>
    </fill>
    <fill>
      <patternFill patternType="solid">
        <fgColor rgb="FFFFFF00"/>
        <bgColor indexed="64"/>
      </patternFill>
    </fill>
    <fill>
      <patternFill patternType="solid">
        <fgColor rgb="FFEEC100"/>
        <bgColor indexed="64"/>
      </patternFill>
    </fill>
    <fill>
      <patternFill patternType="solid">
        <fgColor rgb="FFFF9900"/>
        <bgColor indexed="64"/>
      </patternFill>
    </fill>
    <fill>
      <patternFill patternType="solid">
        <fgColor theme="0" tint="-4.9989318521683403E-2"/>
        <bgColor indexed="64"/>
      </patternFill>
    </fill>
    <fill>
      <patternFill patternType="solid">
        <fgColor rgb="FF92D050"/>
        <bgColor indexed="64"/>
      </patternFill>
    </fill>
    <fill>
      <patternFill patternType="solid">
        <fgColor rgb="FFFFC000"/>
        <bgColor indexed="64"/>
      </patternFill>
    </fill>
    <fill>
      <patternFill patternType="solid">
        <fgColor rgb="FF00B0F0"/>
        <bgColor indexed="64"/>
      </patternFill>
    </fill>
  </fills>
  <borders count="66">
    <border>
      <left/>
      <right/>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top/>
      <bottom style="medium">
        <color indexed="64"/>
      </bottom>
      <diagonal/>
    </border>
    <border>
      <left style="thin">
        <color indexed="64"/>
      </left>
      <right style="thin">
        <color indexed="64"/>
      </right>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bottom style="thin">
        <color indexed="64"/>
      </bottom>
      <diagonal/>
    </border>
    <border>
      <left/>
      <right/>
      <top style="thin">
        <color indexed="64"/>
      </top>
      <bottom style="medium">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top style="medium">
        <color indexed="64"/>
      </top>
      <bottom style="medium">
        <color indexed="64"/>
      </bottom>
      <diagonal/>
    </border>
    <border>
      <left/>
      <right/>
      <top style="medium">
        <color theme="3"/>
      </top>
      <bottom/>
      <diagonal/>
    </border>
    <border>
      <left style="medium">
        <color theme="0"/>
      </left>
      <right style="medium">
        <color theme="0"/>
      </right>
      <top style="medium">
        <color theme="0"/>
      </top>
      <bottom style="medium">
        <color theme="0"/>
      </bottom>
      <diagonal/>
    </border>
    <border>
      <left/>
      <right/>
      <top/>
      <bottom style="medium">
        <color theme="3"/>
      </bottom>
      <diagonal/>
    </border>
    <border>
      <left/>
      <right/>
      <top/>
      <bottom style="thick">
        <color rgb="FF0000FF"/>
      </bottom>
      <diagonal/>
    </border>
    <border>
      <left/>
      <right/>
      <top style="thick">
        <color rgb="FF0000FF"/>
      </top>
      <bottom/>
      <diagonal/>
    </border>
    <border>
      <left style="medium">
        <color theme="0"/>
      </left>
      <right style="medium">
        <color theme="0"/>
      </right>
      <top/>
      <bottom style="medium">
        <color theme="0"/>
      </bottom>
      <diagonal/>
    </border>
    <border>
      <left/>
      <right style="medium">
        <color theme="0"/>
      </right>
      <top style="medium">
        <color theme="0"/>
      </top>
      <bottom style="medium">
        <color theme="0"/>
      </bottom>
      <diagonal/>
    </border>
    <border>
      <left style="medium">
        <color theme="0"/>
      </left>
      <right style="medium">
        <color theme="0"/>
      </right>
      <top style="medium">
        <color theme="0"/>
      </top>
      <bottom style="thick">
        <color rgb="FF0000FF"/>
      </bottom>
      <diagonal/>
    </border>
    <border>
      <left/>
      <right/>
      <top/>
      <bottom style="medium">
        <color theme="0"/>
      </bottom>
      <diagonal/>
    </border>
    <border>
      <left/>
      <right/>
      <top style="thick">
        <color rgb="FF0000FF"/>
      </top>
      <bottom style="medium">
        <color theme="0"/>
      </bottom>
      <diagonal/>
    </border>
    <border>
      <left/>
      <right style="medium">
        <color theme="0"/>
      </right>
      <top style="medium">
        <color theme="0"/>
      </top>
      <bottom/>
      <diagonal/>
    </border>
    <border>
      <left/>
      <right style="medium">
        <color theme="0"/>
      </right>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style="medium">
        <color theme="0"/>
      </left>
      <right style="medium">
        <color theme="0"/>
      </right>
      <top style="medium">
        <color theme="0"/>
      </top>
      <bottom/>
      <diagonal/>
    </border>
  </borders>
  <cellStyleXfs count="2">
    <xf numFmtId="0" fontId="0" fillId="0" borderId="0"/>
    <xf numFmtId="0" fontId="27" fillId="0" borderId="0"/>
  </cellStyleXfs>
  <cellXfs count="629">
    <xf numFmtId="0" fontId="0" fillId="0" borderId="0" xfId="0"/>
    <xf numFmtId="49" fontId="1" fillId="2" borderId="1" xfId="0" applyNumberFormat="1" applyFont="1" applyFill="1" applyBorder="1" applyAlignment="1">
      <alignment horizontal="center" vertical="center" wrapText="1"/>
    </xf>
    <xf numFmtId="49" fontId="1" fillId="2" borderId="2" xfId="0" applyNumberFormat="1" applyFont="1" applyFill="1" applyBorder="1" applyAlignment="1">
      <alignment horizontal="center" vertical="center" wrapText="1"/>
    </xf>
    <xf numFmtId="49" fontId="2" fillId="0" borderId="3" xfId="0" applyNumberFormat="1" applyFont="1" applyBorder="1" applyAlignment="1">
      <alignment horizontal="left" vertical="center" wrapText="1"/>
    </xf>
    <xf numFmtId="49" fontId="2" fillId="3" borderId="4" xfId="0" applyNumberFormat="1" applyFont="1" applyFill="1" applyBorder="1" applyAlignment="1">
      <alignment horizontal="left" vertical="center" wrapText="1"/>
    </xf>
    <xf numFmtId="49" fontId="2" fillId="0" borderId="5" xfId="0" applyNumberFormat="1" applyFont="1" applyBorder="1" applyAlignment="1">
      <alignment horizontal="left" vertical="center" wrapText="1"/>
    </xf>
    <xf numFmtId="0" fontId="0" fillId="6" borderId="0" xfId="0" applyFill="1"/>
    <xf numFmtId="0" fontId="0" fillId="6" borderId="0" xfId="0" applyFill="1"/>
    <xf numFmtId="0" fontId="34" fillId="6" borderId="0" xfId="0" applyFont="1" applyFill="1" applyAlignment="1">
      <alignment horizontal="center" vertical="center"/>
    </xf>
    <xf numFmtId="49" fontId="2" fillId="0" borderId="6" xfId="0" applyNumberFormat="1" applyFont="1" applyBorder="1" applyAlignment="1">
      <alignment horizontal="center" vertical="center" wrapText="1"/>
    </xf>
    <xf numFmtId="49" fontId="2" fillId="0" borderId="7" xfId="0" applyNumberFormat="1" applyFont="1" applyBorder="1" applyAlignment="1">
      <alignment horizontal="center" vertical="center" wrapText="1"/>
    </xf>
    <xf numFmtId="0" fontId="0" fillId="0" borderId="0" xfId="0"/>
    <xf numFmtId="0" fontId="1" fillId="2" borderId="8" xfId="0" applyFont="1" applyFill="1" applyBorder="1" applyAlignment="1">
      <alignment horizontal="center" vertical="center"/>
    </xf>
    <xf numFmtId="0" fontId="34" fillId="2" borderId="9" xfId="0" applyFont="1" applyFill="1" applyBorder="1" applyAlignment="1">
      <alignment horizontal="center" vertical="center" wrapText="1"/>
    </xf>
    <xf numFmtId="0" fontId="34" fillId="2" borderId="10" xfId="0" applyFont="1" applyFill="1" applyBorder="1" applyAlignment="1">
      <alignment horizontal="center" vertical="center" wrapText="1"/>
    </xf>
    <xf numFmtId="49" fontId="1" fillId="2" borderId="11" xfId="0" applyNumberFormat="1" applyFont="1" applyFill="1" applyBorder="1" applyAlignment="1">
      <alignment horizontal="center" vertical="center"/>
    </xf>
    <xf numFmtId="49" fontId="1" fillId="2" borderId="12" xfId="0" applyNumberFormat="1" applyFont="1" applyFill="1" applyBorder="1" applyAlignment="1">
      <alignment horizontal="center" vertical="center"/>
    </xf>
    <xf numFmtId="49" fontId="1" fillId="2" borderId="13" xfId="0" applyNumberFormat="1" applyFont="1" applyFill="1" applyBorder="1" applyAlignment="1">
      <alignment horizontal="center" vertical="center"/>
    </xf>
    <xf numFmtId="0" fontId="34" fillId="2" borderId="14" xfId="0" applyFont="1" applyFill="1" applyBorder="1" applyAlignment="1">
      <alignment horizontal="center" vertical="center" wrapText="1"/>
    </xf>
    <xf numFmtId="0" fontId="1" fillId="6" borderId="0" xfId="0" applyFont="1" applyFill="1" applyAlignment="1">
      <alignment vertical="center" wrapText="1"/>
    </xf>
    <xf numFmtId="0" fontId="0" fillId="6" borderId="0" xfId="0" applyFill="1"/>
    <xf numFmtId="49" fontId="1" fillId="2" borderId="15" xfId="0" applyNumberFormat="1" applyFont="1" applyFill="1" applyBorder="1" applyAlignment="1">
      <alignment horizontal="center" vertical="center"/>
    </xf>
    <xf numFmtId="0" fontId="34" fillId="2" borderId="16" xfId="0" applyFont="1" applyFill="1" applyBorder="1" applyAlignment="1">
      <alignment horizontal="center" vertical="center" wrapText="1"/>
    </xf>
    <xf numFmtId="2" fontId="2" fillId="4" borderId="17" xfId="0" applyNumberFormat="1" applyFont="1" applyFill="1" applyBorder="1" applyAlignment="1">
      <alignment horizontal="center" vertical="center" wrapText="1"/>
    </xf>
    <xf numFmtId="2" fontId="2" fillId="4" borderId="18" xfId="0" applyNumberFormat="1" applyFont="1" applyFill="1" applyBorder="1" applyAlignment="1">
      <alignment horizontal="center" vertical="center" wrapText="1"/>
    </xf>
    <xf numFmtId="2" fontId="2" fillId="4" borderId="19" xfId="0" applyNumberFormat="1" applyFont="1" applyFill="1" applyBorder="1" applyAlignment="1">
      <alignment horizontal="center" vertical="center" wrapText="1"/>
    </xf>
    <xf numFmtId="2" fontId="2" fillId="3" borderId="20" xfId="0" applyNumberFormat="1" applyFont="1" applyFill="1" applyBorder="1" applyAlignment="1">
      <alignment horizontal="center" vertical="center" wrapText="1"/>
    </xf>
    <xf numFmtId="2" fontId="2" fillId="3" borderId="21" xfId="0" applyNumberFormat="1" applyFont="1" applyFill="1" applyBorder="1" applyAlignment="1">
      <alignment horizontal="center" vertical="center" wrapText="1"/>
    </xf>
    <xf numFmtId="2" fontId="2" fillId="3" borderId="22" xfId="0" applyNumberFormat="1" applyFont="1" applyFill="1" applyBorder="1" applyAlignment="1">
      <alignment horizontal="center" vertical="center" wrapText="1"/>
    </xf>
    <xf numFmtId="2" fontId="2" fillId="4" borderId="20" xfId="0" applyNumberFormat="1" applyFont="1" applyFill="1" applyBorder="1" applyAlignment="1">
      <alignment horizontal="center" vertical="center" wrapText="1"/>
    </xf>
    <xf numFmtId="2" fontId="2" fillId="4" borderId="21" xfId="0" applyNumberFormat="1" applyFont="1" applyFill="1" applyBorder="1" applyAlignment="1">
      <alignment horizontal="center" vertical="center" wrapText="1"/>
    </xf>
    <xf numFmtId="2" fontId="2" fillId="4" borderId="22" xfId="0" applyNumberFormat="1" applyFont="1" applyFill="1" applyBorder="1" applyAlignment="1">
      <alignment horizontal="center" vertical="center" wrapText="1"/>
    </xf>
    <xf numFmtId="0" fontId="0" fillId="0" borderId="0" xfId="0"/>
    <xf numFmtId="0" fontId="35" fillId="0" borderId="0" xfId="0" applyFont="1"/>
    <xf numFmtId="0" fontId="36" fillId="0" borderId="0" xfId="0" applyFont="1"/>
    <xf numFmtId="0" fontId="0" fillId="0" borderId="0" xfId="0"/>
    <xf numFmtId="0" fontId="35" fillId="0" borderId="0" xfId="0" applyFont="1"/>
    <xf numFmtId="0" fontId="36" fillId="0" borderId="0" xfId="0" applyFont="1"/>
    <xf numFmtId="0" fontId="36" fillId="6" borderId="0" xfId="0" applyFont="1" applyFill="1"/>
    <xf numFmtId="0" fontId="37" fillId="6" borderId="0" xfId="0" applyFont="1" applyFill="1"/>
    <xf numFmtId="0" fontId="38" fillId="6" borderId="0" xfId="0" applyFont="1" applyFill="1"/>
    <xf numFmtId="0" fontId="37" fillId="6" borderId="0" xfId="0" applyFont="1" applyFill="1"/>
    <xf numFmtId="0" fontId="37" fillId="6" borderId="0" xfId="0" applyFont="1" applyFill="1" applyAlignment="1">
      <alignment vertical="top" wrapText="1"/>
    </xf>
    <xf numFmtId="0" fontId="37" fillId="6" borderId="0" xfId="0" applyFont="1" applyFill="1" applyAlignment="1">
      <alignment vertical="top"/>
    </xf>
    <xf numFmtId="0" fontId="2" fillId="0" borderId="0" xfId="0" applyFont="1" applyAlignment="1">
      <alignment vertical="center"/>
    </xf>
    <xf numFmtId="0" fontId="0" fillId="6" borderId="0" xfId="0" applyFill="1" applyAlignment="1">
      <alignment vertical="center"/>
    </xf>
    <xf numFmtId="0" fontId="33" fillId="6" borderId="0" xfId="0" applyFont="1" applyFill="1" applyAlignment="1">
      <alignment vertical="center"/>
    </xf>
    <xf numFmtId="0" fontId="1" fillId="6" borderId="9" xfId="0" applyFont="1" applyFill="1" applyBorder="1" applyAlignment="1">
      <alignment vertical="center" wrapText="1"/>
    </xf>
    <xf numFmtId="0" fontId="35" fillId="0" borderId="0" xfId="0" applyFont="1" applyAlignment="1">
      <alignment vertical="center"/>
    </xf>
    <xf numFmtId="0" fontId="0" fillId="6" borderId="9" xfId="0" applyFill="1" applyBorder="1" applyAlignment="1">
      <alignment vertical="center"/>
    </xf>
    <xf numFmtId="0" fontId="0" fillId="6" borderId="0" xfId="0" applyFill="1" applyAlignment="1">
      <alignment vertical="center"/>
    </xf>
    <xf numFmtId="0" fontId="0" fillId="0" borderId="0" xfId="0" applyAlignment="1">
      <alignment vertical="center"/>
    </xf>
    <xf numFmtId="0" fontId="0" fillId="6" borderId="23" xfId="0" applyFill="1" applyBorder="1" applyAlignment="1">
      <alignment vertical="center"/>
    </xf>
    <xf numFmtId="0" fontId="33" fillId="6" borderId="23" xfId="0" applyFont="1" applyFill="1" applyBorder="1" applyAlignment="1">
      <alignment vertical="center"/>
    </xf>
    <xf numFmtId="2" fontId="0" fillId="6" borderId="0" xfId="0" applyNumberFormat="1" applyFill="1" applyAlignment="1">
      <alignment vertical="center"/>
    </xf>
    <xf numFmtId="0" fontId="39" fillId="0" borderId="0" xfId="0" applyFont="1" applyAlignment="1">
      <alignment vertical="center"/>
    </xf>
    <xf numFmtId="0" fontId="33" fillId="0" borderId="0" xfId="0" applyFont="1" applyAlignment="1">
      <alignment vertical="center"/>
    </xf>
    <xf numFmtId="49" fontId="1" fillId="2" borderId="24" xfId="0" applyNumberFormat="1" applyFont="1" applyFill="1" applyBorder="1" applyAlignment="1">
      <alignment horizontal="center" vertical="center"/>
    </xf>
    <xf numFmtId="0" fontId="34" fillId="2" borderId="25" xfId="0" applyFont="1" applyFill="1" applyBorder="1" applyAlignment="1">
      <alignment horizontal="center" vertical="center" wrapText="1"/>
    </xf>
    <xf numFmtId="0" fontId="37" fillId="6" borderId="0" xfId="0" applyFont="1" applyFill="1" applyAlignment="1">
      <alignment horizontal="center"/>
    </xf>
    <xf numFmtId="0" fontId="0" fillId="6" borderId="0" xfId="0" applyFill="1" applyAlignment="1" applyProtection="1">
      <alignment vertical="center"/>
      <protection locked="0"/>
    </xf>
    <xf numFmtId="0" fontId="33" fillId="6" borderId="0" xfId="0" applyFont="1" applyFill="1" applyAlignment="1" applyProtection="1">
      <alignment vertical="center"/>
      <protection locked="0"/>
    </xf>
    <xf numFmtId="0" fontId="1" fillId="6" borderId="0" xfId="0" applyFont="1" applyFill="1" applyAlignment="1" applyProtection="1">
      <alignment vertical="center" wrapText="1"/>
      <protection locked="0"/>
    </xf>
    <xf numFmtId="0" fontId="1" fillId="6" borderId="0" xfId="0" applyFont="1" applyFill="1" applyAlignment="1" applyProtection="1">
      <alignment horizontal="left" vertical="center"/>
      <protection locked="0"/>
    </xf>
    <xf numFmtId="0" fontId="1" fillId="6" borderId="9" xfId="0" applyFont="1" applyFill="1" applyBorder="1" applyAlignment="1" applyProtection="1">
      <alignment vertical="center" wrapText="1"/>
      <protection locked="0"/>
    </xf>
    <xf numFmtId="0" fontId="1" fillId="6" borderId="0" xfId="0" applyFont="1" applyFill="1" applyAlignment="1" applyProtection="1">
      <alignment horizontal="left" vertical="center" wrapText="1"/>
      <protection locked="0"/>
    </xf>
    <xf numFmtId="0" fontId="1" fillId="6" borderId="0" xfId="0" applyFont="1" applyFill="1" applyAlignment="1" applyProtection="1">
      <alignment horizontal="left" vertical="center"/>
      <protection locked="0"/>
    </xf>
    <xf numFmtId="49" fontId="1" fillId="2" borderId="13" xfId="0" applyNumberFormat="1" applyFont="1" applyFill="1" applyBorder="1" applyAlignment="1" applyProtection="1">
      <alignment horizontal="center" vertical="center"/>
      <protection locked="0"/>
    </xf>
    <xf numFmtId="49" fontId="1" fillId="2" borderId="24" xfId="0" applyNumberFormat="1" applyFont="1" applyFill="1" applyBorder="1" applyAlignment="1" applyProtection="1">
      <alignment horizontal="center" vertical="center"/>
      <protection locked="0"/>
    </xf>
    <xf numFmtId="0" fontId="35" fillId="0" borderId="0" xfId="0" applyFont="1" applyAlignment="1" applyProtection="1">
      <alignment vertical="center"/>
      <protection locked="0"/>
    </xf>
    <xf numFmtId="0" fontId="34" fillId="2" borderId="14" xfId="0" applyFont="1" applyFill="1" applyBorder="1" applyAlignment="1" applyProtection="1">
      <alignment horizontal="center" vertical="center" wrapText="1"/>
      <protection locked="0"/>
    </xf>
    <xf numFmtId="0" fontId="34" fillId="2" borderId="25" xfId="0" applyFont="1" applyFill="1" applyBorder="1" applyAlignment="1" applyProtection="1">
      <alignment horizontal="center" vertical="center" wrapText="1"/>
      <protection locked="0"/>
    </xf>
    <xf numFmtId="0" fontId="0" fillId="6" borderId="0" xfId="0" applyFill="1" applyAlignment="1" applyProtection="1">
      <alignment vertical="center"/>
      <protection locked="0"/>
    </xf>
    <xf numFmtId="2" fontId="2" fillId="4" borderId="18" xfId="0" applyNumberFormat="1" applyFont="1" applyFill="1" applyBorder="1" applyAlignment="1" applyProtection="1">
      <alignment horizontal="center" vertical="center" wrapText="1"/>
      <protection locked="0"/>
    </xf>
    <xf numFmtId="2" fontId="2" fillId="4" borderId="26" xfId="0" applyNumberFormat="1" applyFont="1" applyFill="1" applyBorder="1" applyAlignment="1" applyProtection="1">
      <alignment horizontal="center" vertical="center" wrapText="1"/>
      <protection locked="0"/>
    </xf>
    <xf numFmtId="0" fontId="0" fillId="0" borderId="0" xfId="0" applyAlignment="1" applyProtection="1">
      <alignment vertical="center"/>
      <protection locked="0"/>
    </xf>
    <xf numFmtId="2" fontId="2" fillId="3" borderId="21" xfId="0" applyNumberFormat="1" applyFont="1" applyFill="1" applyBorder="1" applyAlignment="1" applyProtection="1">
      <alignment horizontal="center" vertical="center" wrapText="1"/>
      <protection locked="0"/>
    </xf>
    <xf numFmtId="2" fontId="2" fillId="3" borderId="27" xfId="0" applyNumberFormat="1" applyFont="1" applyFill="1" applyBorder="1" applyAlignment="1" applyProtection="1">
      <alignment horizontal="center" vertical="center" wrapText="1"/>
      <protection locked="0"/>
    </xf>
    <xf numFmtId="2" fontId="2" fillId="4" borderId="21" xfId="0" applyNumberFormat="1" applyFont="1" applyFill="1" applyBorder="1" applyAlignment="1" applyProtection="1">
      <alignment horizontal="center" vertical="center" wrapText="1"/>
      <protection locked="0"/>
    </xf>
    <xf numFmtId="2" fontId="2" fillId="4" borderId="27" xfId="0" applyNumberFormat="1" applyFont="1" applyFill="1" applyBorder="1" applyAlignment="1" applyProtection="1">
      <alignment horizontal="center" vertical="center" wrapText="1"/>
      <protection locked="0"/>
    </xf>
    <xf numFmtId="2" fontId="2" fillId="3" borderId="28" xfId="0" applyNumberFormat="1" applyFont="1" applyFill="1" applyBorder="1" applyAlignment="1" applyProtection="1">
      <alignment horizontal="center" vertical="center" wrapText="1"/>
      <protection locked="0"/>
    </xf>
    <xf numFmtId="2" fontId="2" fillId="3" borderId="29" xfId="0" applyNumberFormat="1" applyFont="1" applyFill="1" applyBorder="1" applyAlignment="1" applyProtection="1">
      <alignment horizontal="center" vertical="center" wrapText="1"/>
      <protection locked="0"/>
    </xf>
    <xf numFmtId="2" fontId="0" fillId="6" borderId="0" xfId="0" applyNumberFormat="1" applyFill="1" applyAlignment="1" applyProtection="1">
      <alignment vertical="center"/>
      <protection locked="0"/>
    </xf>
    <xf numFmtId="2" fontId="2" fillId="4" borderId="20" xfId="0" applyNumberFormat="1" applyFont="1" applyFill="1" applyBorder="1" applyAlignment="1" applyProtection="1">
      <alignment horizontal="center" vertical="center"/>
      <protection locked="0"/>
    </xf>
    <xf numFmtId="2" fontId="2" fillId="3" borderId="20" xfId="0" applyNumberFormat="1" applyFont="1" applyFill="1" applyBorder="1" applyAlignment="1" applyProtection="1">
      <alignment horizontal="center" vertical="center"/>
      <protection locked="0"/>
    </xf>
    <xf numFmtId="0" fontId="39" fillId="6" borderId="0" xfId="0" applyFont="1" applyFill="1" applyAlignment="1" applyProtection="1">
      <alignment vertical="center"/>
      <protection locked="0"/>
    </xf>
    <xf numFmtId="0" fontId="39" fillId="0" borderId="0" xfId="0" applyFont="1" applyAlignment="1" applyProtection="1">
      <alignment vertical="center"/>
      <protection locked="0"/>
    </xf>
    <xf numFmtId="0" fontId="33" fillId="0" borderId="0" xfId="0" applyFont="1" applyAlignment="1" applyProtection="1">
      <alignment vertical="center"/>
      <protection locked="0"/>
    </xf>
    <xf numFmtId="0" fontId="0" fillId="6" borderId="0" xfId="0" applyFill="1" applyAlignment="1">
      <alignment vertical="center"/>
    </xf>
    <xf numFmtId="0" fontId="34" fillId="6" borderId="0" xfId="0" applyFont="1" applyFill="1" applyAlignment="1">
      <alignment horizontal="center" vertical="center"/>
    </xf>
    <xf numFmtId="49" fontId="2" fillId="0" borderId="5" xfId="0" applyNumberFormat="1" applyFont="1" applyBorder="1" applyAlignment="1">
      <alignment horizontal="center" vertical="center" wrapText="1"/>
    </xf>
    <xf numFmtId="49" fontId="2" fillId="3" borderId="4" xfId="0" applyNumberFormat="1" applyFont="1" applyFill="1" applyBorder="1" applyAlignment="1">
      <alignment horizontal="center" vertical="center" wrapText="1"/>
    </xf>
    <xf numFmtId="49" fontId="2" fillId="3" borderId="6" xfId="0" applyNumberFormat="1" applyFont="1" applyFill="1" applyBorder="1" applyAlignment="1">
      <alignment horizontal="center" vertical="center" wrapText="1"/>
    </xf>
    <xf numFmtId="49" fontId="2" fillId="0" borderId="3" xfId="0" applyNumberFormat="1" applyFont="1" applyBorder="1" applyAlignment="1">
      <alignment horizontal="center" vertical="center" wrapText="1"/>
    </xf>
    <xf numFmtId="49" fontId="2" fillId="3" borderId="30" xfId="0" applyNumberFormat="1" applyFont="1" applyFill="1" applyBorder="1" applyAlignment="1">
      <alignment horizontal="left" vertical="center" wrapText="1"/>
    </xf>
    <xf numFmtId="49" fontId="2" fillId="3" borderId="30" xfId="0" applyNumberFormat="1" applyFont="1" applyFill="1" applyBorder="1" applyAlignment="1">
      <alignment horizontal="center" vertical="center" wrapText="1"/>
    </xf>
    <xf numFmtId="49" fontId="2" fillId="3" borderId="31" xfId="0" applyNumberFormat="1" applyFont="1" applyFill="1" applyBorder="1" applyAlignment="1">
      <alignment horizontal="center" vertical="center" wrapText="1"/>
    </xf>
    <xf numFmtId="0" fontId="0" fillId="6" borderId="0" xfId="0" applyFill="1" applyAlignment="1">
      <alignment vertical="center"/>
    </xf>
    <xf numFmtId="0" fontId="0" fillId="6" borderId="23" xfId="0" applyFill="1" applyBorder="1" applyAlignment="1">
      <alignment vertical="center"/>
    </xf>
    <xf numFmtId="49" fontId="2" fillId="0" borderId="3" xfId="0" applyNumberFormat="1" applyFont="1" applyBorder="1" applyAlignment="1">
      <alignment horizontal="left" vertical="center"/>
    </xf>
    <xf numFmtId="49" fontId="2" fillId="3" borderId="3" xfId="0" applyNumberFormat="1" applyFont="1" applyFill="1" applyBorder="1" applyAlignment="1">
      <alignment horizontal="left" vertical="center"/>
    </xf>
    <xf numFmtId="49" fontId="2" fillId="3" borderId="3" xfId="0" applyNumberFormat="1" applyFont="1" applyFill="1" applyBorder="1" applyAlignment="1">
      <alignment horizontal="center" vertical="center"/>
    </xf>
    <xf numFmtId="49" fontId="2" fillId="3" borderId="6" xfId="0" applyNumberFormat="1" applyFont="1" applyFill="1" applyBorder="1" applyAlignment="1">
      <alignment horizontal="center" vertical="center"/>
    </xf>
    <xf numFmtId="49" fontId="2" fillId="4" borderId="3" xfId="0" applyNumberFormat="1" applyFont="1" applyFill="1" applyBorder="1" applyAlignment="1">
      <alignment horizontal="center" vertical="center"/>
    </xf>
    <xf numFmtId="49" fontId="2" fillId="4" borderId="6" xfId="0" applyNumberFormat="1" applyFont="1" applyFill="1" applyBorder="1" applyAlignment="1">
      <alignment horizontal="center" vertical="center"/>
    </xf>
    <xf numFmtId="0" fontId="39" fillId="6" borderId="0" xfId="0" applyFont="1" applyFill="1" applyAlignment="1">
      <alignment vertical="center"/>
    </xf>
    <xf numFmtId="0" fontId="4" fillId="6" borderId="0" xfId="0" applyFont="1" applyFill="1" applyAlignment="1">
      <alignment vertical="center"/>
    </xf>
    <xf numFmtId="0" fontId="37" fillId="6" borderId="0" xfId="0" applyFont="1" applyFill="1" applyAlignment="1">
      <alignment horizontal="left" vertical="top" wrapText="1"/>
    </xf>
    <xf numFmtId="0" fontId="38" fillId="6" borderId="0" xfId="0" applyFont="1" applyFill="1" applyAlignment="1">
      <alignment horizontal="left" vertical="top" wrapText="1"/>
    </xf>
    <xf numFmtId="0" fontId="1" fillId="6" borderId="0" xfId="0" applyFont="1" applyFill="1" applyAlignment="1" applyProtection="1">
      <alignment horizontal="left" vertical="center" wrapText="1"/>
      <protection locked="0"/>
    </xf>
    <xf numFmtId="0" fontId="38" fillId="6" borderId="0" xfId="0" applyFont="1" applyFill="1" applyAlignment="1">
      <alignment horizontal="left"/>
    </xf>
    <xf numFmtId="49" fontId="2" fillId="0" borderId="26" xfId="0" applyNumberFormat="1" applyFont="1" applyBorder="1" applyAlignment="1">
      <alignment horizontal="center" vertical="center" wrapText="1"/>
    </xf>
    <xf numFmtId="49" fontId="2" fillId="0" borderId="27" xfId="0" applyNumberFormat="1" applyFont="1" applyBorder="1" applyAlignment="1">
      <alignment horizontal="center" vertical="center" wrapText="1"/>
    </xf>
    <xf numFmtId="49" fontId="2" fillId="3" borderId="32" xfId="0" applyNumberFormat="1" applyFont="1" applyFill="1" applyBorder="1" applyAlignment="1">
      <alignment horizontal="center" vertical="center" wrapText="1"/>
    </xf>
    <xf numFmtId="49" fontId="2" fillId="0" borderId="7" xfId="0" applyNumberFormat="1" applyFont="1" applyBorder="1" applyAlignment="1">
      <alignment horizontal="left" vertical="center" wrapText="1"/>
    </xf>
    <xf numFmtId="49" fontId="2" fillId="3" borderId="32" xfId="0" applyNumberFormat="1" applyFont="1" applyFill="1" applyBorder="1" applyAlignment="1">
      <alignment horizontal="left" vertical="center" wrapText="1"/>
    </xf>
    <xf numFmtId="49" fontId="2" fillId="0" borderId="6" xfId="0" applyNumberFormat="1" applyFont="1" applyBorder="1" applyAlignment="1">
      <alignment horizontal="left" vertical="center" wrapText="1"/>
    </xf>
    <xf numFmtId="165" fontId="1" fillId="5" borderId="17" xfId="0" applyNumberFormat="1" applyFont="1" applyFill="1" applyBorder="1" applyAlignment="1">
      <alignment horizontal="center" vertical="center"/>
    </xf>
    <xf numFmtId="165" fontId="1" fillId="5" borderId="20" xfId="0" applyNumberFormat="1" applyFont="1" applyFill="1" applyBorder="1" applyAlignment="1">
      <alignment horizontal="center" vertical="center"/>
    </xf>
    <xf numFmtId="0" fontId="2" fillId="3" borderId="33" xfId="0" applyFont="1" applyFill="1" applyBorder="1" applyAlignment="1">
      <alignment horizontal="center" vertical="center" wrapText="1"/>
    </xf>
    <xf numFmtId="49" fontId="2" fillId="0" borderId="34" xfId="0" applyNumberFormat="1" applyFont="1" applyBorder="1" applyAlignment="1">
      <alignment horizontal="center" vertical="center" wrapText="1"/>
    </xf>
    <xf numFmtId="49" fontId="2" fillId="3" borderId="35" xfId="0" applyNumberFormat="1" applyFont="1" applyFill="1" applyBorder="1" applyAlignment="1">
      <alignment horizontal="center" vertical="center" wrapText="1"/>
    </xf>
    <xf numFmtId="49" fontId="2" fillId="0" borderId="33" xfId="0" applyNumberFormat="1" applyFont="1" applyBorder="1" applyAlignment="1">
      <alignment horizontal="center" vertical="center" wrapText="1"/>
    </xf>
    <xf numFmtId="0" fontId="1" fillId="5" borderId="20" xfId="0" applyFont="1" applyFill="1" applyBorder="1" applyAlignment="1">
      <alignment horizontal="center" vertical="center"/>
    </xf>
    <xf numFmtId="49" fontId="2" fillId="0" borderId="5" xfId="0" applyNumberFormat="1" applyFont="1" applyBorder="1" applyAlignment="1">
      <alignment horizontal="left" vertical="center"/>
    </xf>
    <xf numFmtId="49" fontId="2" fillId="0" borderId="5" xfId="0" applyNumberFormat="1" applyFont="1" applyBorder="1" applyAlignment="1">
      <alignment horizontal="center" vertical="center"/>
    </xf>
    <xf numFmtId="49" fontId="2" fillId="0" borderId="7" xfId="0" applyNumberFormat="1" applyFont="1" applyBorder="1" applyAlignment="1">
      <alignment horizontal="center" vertical="center"/>
    </xf>
    <xf numFmtId="49" fontId="2" fillId="3" borderId="30" xfId="0" applyNumberFormat="1" applyFont="1" applyFill="1" applyBorder="1" applyAlignment="1">
      <alignment horizontal="left" vertical="center"/>
    </xf>
    <xf numFmtId="49" fontId="2" fillId="3" borderId="30" xfId="0" applyNumberFormat="1" applyFont="1" applyFill="1" applyBorder="1" applyAlignment="1">
      <alignment horizontal="center" vertical="center"/>
    </xf>
    <xf numFmtId="49" fontId="2" fillId="3" borderId="31" xfId="0" applyNumberFormat="1" applyFont="1" applyFill="1" applyBorder="1" applyAlignment="1">
      <alignment horizontal="center" vertical="center"/>
    </xf>
    <xf numFmtId="2" fontId="2" fillId="4" borderId="22" xfId="0" applyNumberFormat="1" applyFont="1" applyFill="1" applyBorder="1" applyAlignment="1" applyProtection="1">
      <alignment horizontal="center" vertical="center"/>
      <protection locked="0"/>
    </xf>
    <xf numFmtId="2" fontId="2" fillId="3" borderId="22" xfId="0" applyNumberFormat="1" applyFont="1" applyFill="1" applyBorder="1" applyAlignment="1" applyProtection="1">
      <alignment horizontal="center" vertical="center"/>
      <protection locked="0"/>
    </xf>
    <xf numFmtId="2" fontId="2" fillId="4" borderId="17" xfId="0" applyNumberFormat="1" applyFont="1" applyFill="1" applyBorder="1" applyAlignment="1" applyProtection="1">
      <alignment horizontal="center" vertical="center"/>
      <protection locked="0"/>
    </xf>
    <xf numFmtId="2" fontId="2" fillId="4" borderId="19" xfId="0" applyNumberFormat="1" applyFont="1" applyFill="1" applyBorder="1" applyAlignment="1" applyProtection="1">
      <alignment horizontal="center" vertical="center"/>
      <protection locked="0"/>
    </xf>
    <xf numFmtId="2" fontId="2" fillId="4" borderId="34" xfId="0" applyNumberFormat="1" applyFont="1" applyFill="1" applyBorder="1" applyAlignment="1" applyProtection="1">
      <alignment horizontal="center" vertical="center"/>
      <protection locked="0"/>
    </xf>
    <xf numFmtId="2" fontId="2" fillId="3" borderId="33" xfId="0" applyNumberFormat="1" applyFont="1" applyFill="1" applyBorder="1" applyAlignment="1" applyProtection="1">
      <alignment horizontal="center" vertical="center"/>
      <protection locked="0"/>
    </xf>
    <xf numFmtId="2" fontId="2" fillId="4" borderId="33" xfId="0" applyNumberFormat="1" applyFont="1" applyFill="1" applyBorder="1" applyAlignment="1" applyProtection="1">
      <alignment horizontal="center" vertical="center"/>
      <protection locked="0"/>
    </xf>
    <xf numFmtId="2" fontId="2" fillId="3" borderId="36" xfId="0" applyNumberFormat="1" applyFont="1" applyFill="1" applyBorder="1" applyAlignment="1" applyProtection="1">
      <alignment horizontal="center" vertical="center"/>
      <protection locked="0"/>
    </xf>
    <xf numFmtId="2" fontId="2" fillId="3" borderId="37" xfId="0" applyNumberFormat="1" applyFont="1" applyFill="1" applyBorder="1" applyAlignment="1" applyProtection="1">
      <alignment horizontal="center" vertical="center"/>
      <protection locked="0"/>
    </xf>
    <xf numFmtId="2" fontId="2" fillId="3" borderId="38" xfId="0" applyNumberFormat="1" applyFont="1" applyFill="1" applyBorder="1" applyAlignment="1" applyProtection="1">
      <alignment horizontal="center" vertical="center"/>
      <protection locked="0"/>
    </xf>
    <xf numFmtId="49" fontId="2" fillId="6" borderId="4" xfId="0" applyNumberFormat="1" applyFont="1" applyFill="1" applyBorder="1" applyAlignment="1">
      <alignment horizontal="left" vertical="center" wrapText="1"/>
    </xf>
    <xf numFmtId="2" fontId="2" fillId="6" borderId="21" xfId="0" applyNumberFormat="1" applyFont="1" applyFill="1" applyBorder="1" applyAlignment="1">
      <alignment horizontal="center" vertical="center" wrapText="1"/>
    </xf>
    <xf numFmtId="2" fontId="2" fillId="6" borderId="22" xfId="0" applyNumberFormat="1" applyFont="1" applyFill="1" applyBorder="1" applyAlignment="1">
      <alignment horizontal="center" vertical="center" wrapText="1"/>
    </xf>
    <xf numFmtId="49" fontId="2" fillId="7" borderId="30" xfId="0" applyNumberFormat="1" applyFont="1" applyFill="1" applyBorder="1" applyAlignment="1">
      <alignment horizontal="left" vertical="center" wrapText="1"/>
    </xf>
    <xf numFmtId="2" fontId="2" fillId="7" borderId="28" xfId="0" applyNumberFormat="1" applyFont="1" applyFill="1" applyBorder="1" applyAlignment="1">
      <alignment horizontal="center" vertical="center" wrapText="1"/>
    </xf>
    <xf numFmtId="2" fontId="2" fillId="7" borderId="37" xfId="0" applyNumberFormat="1" applyFont="1" applyFill="1" applyBorder="1" applyAlignment="1">
      <alignment horizontal="center" vertical="center" wrapText="1"/>
    </xf>
    <xf numFmtId="0" fontId="5" fillId="4" borderId="34" xfId="0" applyFont="1" applyFill="1" applyBorder="1" applyAlignment="1">
      <alignment horizontal="center" vertical="center" wrapText="1"/>
    </xf>
    <xf numFmtId="0" fontId="5" fillId="3" borderId="33" xfId="0" applyFont="1" applyFill="1" applyBorder="1" applyAlignment="1">
      <alignment horizontal="center" vertical="center" wrapText="1"/>
    </xf>
    <xf numFmtId="0" fontId="5" fillId="4" borderId="33" xfId="0" applyFont="1" applyFill="1" applyBorder="1" applyAlignment="1">
      <alignment horizontal="center" vertical="center" wrapText="1"/>
    </xf>
    <xf numFmtId="0" fontId="5" fillId="6" borderId="33" xfId="0" applyFont="1" applyFill="1" applyBorder="1" applyAlignment="1">
      <alignment horizontal="center" vertical="center" wrapText="1"/>
    </xf>
    <xf numFmtId="0" fontId="2" fillId="7" borderId="38" xfId="0" applyFont="1" applyFill="1" applyBorder="1" applyAlignment="1">
      <alignment horizontal="center" vertical="center" wrapText="1"/>
    </xf>
    <xf numFmtId="0" fontId="1" fillId="6" borderId="0" xfId="0" applyFont="1" applyFill="1" applyAlignment="1">
      <alignment vertical="top" wrapText="1"/>
    </xf>
    <xf numFmtId="0" fontId="1" fillId="6" borderId="9" xfId="0" applyFont="1" applyFill="1" applyBorder="1" applyAlignment="1">
      <alignment vertical="top" wrapText="1"/>
    </xf>
    <xf numFmtId="0" fontId="1" fillId="2" borderId="8" xfId="0" applyFont="1" applyFill="1" applyBorder="1" applyAlignment="1" applyProtection="1">
      <alignment horizontal="center" vertical="center"/>
      <protection locked="0"/>
    </xf>
    <xf numFmtId="0" fontId="0" fillId="6" borderId="9" xfId="0" applyFill="1" applyBorder="1" applyAlignment="1" applyProtection="1">
      <alignment vertical="center"/>
      <protection locked="0"/>
    </xf>
    <xf numFmtId="165" fontId="1" fillId="5" borderId="17" xfId="0" applyNumberFormat="1" applyFont="1" applyFill="1" applyBorder="1" applyAlignment="1" applyProtection="1">
      <alignment horizontal="center" vertical="center"/>
      <protection locked="0"/>
    </xf>
    <xf numFmtId="0" fontId="2" fillId="4" borderId="34" xfId="0" applyFont="1" applyFill="1" applyBorder="1" applyAlignment="1" applyProtection="1">
      <alignment horizontal="center" vertical="center" wrapText="1"/>
      <protection locked="0"/>
    </xf>
    <xf numFmtId="0" fontId="2" fillId="4" borderId="34" xfId="0" applyFont="1" applyFill="1" applyBorder="1" applyAlignment="1" applyProtection="1">
      <alignment horizontal="center" vertical="center"/>
      <protection locked="0"/>
    </xf>
    <xf numFmtId="165" fontId="1" fillId="5" borderId="20" xfId="0" applyNumberFormat="1" applyFont="1" applyFill="1" applyBorder="1" applyAlignment="1" applyProtection="1">
      <alignment horizontal="center" vertical="center"/>
      <protection locked="0"/>
    </xf>
    <xf numFmtId="0" fontId="2" fillId="3" borderId="33" xfId="0" applyFont="1" applyFill="1" applyBorder="1" applyAlignment="1" applyProtection="1">
      <alignment horizontal="center" vertical="center" wrapText="1"/>
      <protection locked="0"/>
    </xf>
    <xf numFmtId="0" fontId="2" fillId="3" borderId="33" xfId="0" applyFont="1" applyFill="1" applyBorder="1" applyAlignment="1" applyProtection="1">
      <alignment horizontal="center" vertical="center"/>
      <protection locked="0"/>
    </xf>
    <xf numFmtId="0" fontId="2" fillId="4" borderId="33" xfId="0" applyFont="1" applyFill="1" applyBorder="1" applyAlignment="1" applyProtection="1">
      <alignment horizontal="center" vertical="center" wrapText="1"/>
      <protection locked="0"/>
    </xf>
    <xf numFmtId="0" fontId="2" fillId="4" borderId="33" xfId="0" applyFont="1" applyFill="1" applyBorder="1" applyAlignment="1" applyProtection="1">
      <alignment horizontal="center" vertical="center"/>
      <protection locked="0"/>
    </xf>
    <xf numFmtId="165" fontId="1" fillId="5" borderId="36" xfId="0" applyNumberFormat="1" applyFont="1" applyFill="1" applyBorder="1" applyAlignment="1" applyProtection="1">
      <alignment horizontal="center" vertical="center"/>
      <protection locked="0"/>
    </xf>
    <xf numFmtId="0" fontId="2" fillId="3" borderId="38" xfId="0" applyFont="1" applyFill="1" applyBorder="1" applyAlignment="1" applyProtection="1">
      <alignment horizontal="center" vertical="center" wrapText="1"/>
      <protection locked="0"/>
    </xf>
    <xf numFmtId="0" fontId="2" fillId="3" borderId="38" xfId="0" applyFont="1" applyFill="1" applyBorder="1" applyAlignment="1" applyProtection="1">
      <alignment horizontal="center" vertical="center"/>
      <protection locked="0"/>
    </xf>
    <xf numFmtId="0" fontId="0" fillId="6" borderId="23" xfId="0" applyFill="1" applyBorder="1" applyAlignment="1" applyProtection="1">
      <alignment vertical="center"/>
      <protection locked="0"/>
    </xf>
    <xf numFmtId="0" fontId="33" fillId="6" borderId="23" xfId="0" applyFont="1" applyFill="1" applyBorder="1" applyAlignment="1" applyProtection="1">
      <alignment vertical="center"/>
      <protection locked="0"/>
    </xf>
    <xf numFmtId="0" fontId="1" fillId="5" borderId="20" xfId="0" applyFont="1" applyFill="1" applyBorder="1" applyAlignment="1" applyProtection="1">
      <alignment horizontal="center" vertical="center"/>
      <protection locked="0"/>
    </xf>
    <xf numFmtId="0" fontId="1" fillId="5" borderId="36" xfId="0" applyFont="1" applyFill="1" applyBorder="1" applyAlignment="1" applyProtection="1">
      <alignment horizontal="center" vertical="center"/>
      <protection locked="0"/>
    </xf>
    <xf numFmtId="0" fontId="40" fillId="6" borderId="0" xfId="0" applyFont="1" applyFill="1" applyAlignment="1" applyProtection="1">
      <alignment vertical="center"/>
      <protection locked="0"/>
    </xf>
    <xf numFmtId="0" fontId="4" fillId="6" borderId="0" xfId="0" applyFont="1" applyFill="1" applyAlignment="1" applyProtection="1">
      <alignment vertical="center"/>
      <protection locked="0"/>
    </xf>
    <xf numFmtId="0" fontId="37" fillId="6" borderId="0" xfId="0" applyFont="1" applyFill="1" applyAlignment="1">
      <alignment horizontal="left" vertical="top" wrapText="1"/>
    </xf>
    <xf numFmtId="0" fontId="1" fillId="6" borderId="0" xfId="0" applyFont="1" applyFill="1" applyAlignment="1" applyProtection="1">
      <alignment horizontal="left" vertical="center" wrapText="1"/>
      <protection locked="0"/>
    </xf>
    <xf numFmtId="0" fontId="34" fillId="2" borderId="39" xfId="0" applyFont="1" applyFill="1" applyBorder="1" applyAlignment="1">
      <alignment horizontal="center" vertical="center" wrapText="1"/>
    </xf>
    <xf numFmtId="2" fontId="2" fillId="7" borderId="36" xfId="0" applyNumberFormat="1" applyFont="1" applyFill="1" applyBorder="1" applyAlignment="1">
      <alignment horizontal="center" vertical="center" wrapText="1"/>
    </xf>
    <xf numFmtId="2" fontId="2" fillId="4" borderId="22" xfId="0" applyNumberFormat="1" applyFont="1" applyFill="1" applyBorder="1" applyAlignment="1">
      <alignment vertical="center" wrapText="1"/>
    </xf>
    <xf numFmtId="49" fontId="1" fillId="2" borderId="40" xfId="0" applyNumberFormat="1" applyFont="1" applyFill="1" applyBorder="1" applyAlignment="1">
      <alignment horizontal="center" vertical="center"/>
    </xf>
    <xf numFmtId="2" fontId="2" fillId="4" borderId="34" xfId="0" applyNumberFormat="1" applyFont="1" applyFill="1" applyBorder="1" applyAlignment="1">
      <alignment horizontal="center" vertical="center" wrapText="1"/>
    </xf>
    <xf numFmtId="2" fontId="2" fillId="3" borderId="33" xfId="0" applyNumberFormat="1" applyFont="1" applyFill="1" applyBorder="1" applyAlignment="1">
      <alignment horizontal="center" vertical="center" wrapText="1"/>
    </xf>
    <xf numFmtId="2" fontId="2" fillId="4" borderId="33" xfId="0" applyNumberFormat="1" applyFont="1" applyFill="1" applyBorder="1" applyAlignment="1">
      <alignment horizontal="center" vertical="center" wrapText="1"/>
    </xf>
    <xf numFmtId="2" fontId="2" fillId="6" borderId="33" xfId="0" applyNumberFormat="1" applyFont="1" applyFill="1" applyBorder="1" applyAlignment="1">
      <alignment horizontal="center" vertical="center" wrapText="1"/>
    </xf>
    <xf numFmtId="2" fontId="2" fillId="7" borderId="38" xfId="0" applyNumberFormat="1" applyFont="1" applyFill="1" applyBorder="1" applyAlignment="1">
      <alignment horizontal="center" vertical="center" wrapText="1"/>
    </xf>
    <xf numFmtId="2" fontId="2" fillId="4" borderId="22" xfId="0" applyNumberFormat="1" applyFont="1" applyFill="1" applyBorder="1" applyAlignment="1" applyProtection="1">
      <alignment vertical="center"/>
      <protection locked="0"/>
    </xf>
    <xf numFmtId="2" fontId="1" fillId="5" borderId="17" xfId="0" applyNumberFormat="1" applyFont="1" applyFill="1" applyBorder="1" applyAlignment="1" applyProtection="1">
      <alignment horizontal="center" vertical="center"/>
      <protection locked="0"/>
    </xf>
    <xf numFmtId="0" fontId="5" fillId="4" borderId="33" xfId="0" applyFont="1" applyFill="1" applyBorder="1" applyAlignment="1" applyProtection="1">
      <alignment horizontal="center" vertical="center"/>
      <protection locked="0"/>
    </xf>
    <xf numFmtId="0" fontId="5" fillId="4" borderId="34" xfId="0" applyFont="1" applyFill="1" applyBorder="1" applyAlignment="1" applyProtection="1">
      <alignment horizontal="center" vertical="center" wrapText="1"/>
      <protection locked="0"/>
    </xf>
    <xf numFmtId="49" fontId="2" fillId="3" borderId="29" xfId="0" applyNumberFormat="1" applyFont="1" applyFill="1" applyBorder="1" applyAlignment="1">
      <alignment horizontal="center" vertical="center"/>
    </xf>
    <xf numFmtId="0" fontId="1" fillId="6" borderId="0" xfId="0" applyFont="1" applyFill="1" applyAlignment="1" applyProtection="1">
      <alignment horizontal="left" vertical="center" wrapText="1"/>
      <protection locked="0"/>
    </xf>
    <xf numFmtId="165" fontId="1" fillId="5" borderId="21" xfId="0" applyNumberFormat="1" applyFont="1" applyFill="1" applyBorder="1" applyAlignment="1" applyProtection="1">
      <alignment horizontal="center" vertical="center"/>
      <protection locked="0"/>
    </xf>
    <xf numFmtId="0" fontId="5" fillId="3" borderId="38" xfId="0" applyFont="1" applyFill="1" applyBorder="1" applyAlignment="1" applyProtection="1">
      <alignment horizontal="center" vertical="center"/>
      <protection locked="0"/>
    </xf>
    <xf numFmtId="0" fontId="5" fillId="4" borderId="34" xfId="0" applyFont="1" applyFill="1" applyBorder="1" applyAlignment="1" applyProtection="1">
      <alignment horizontal="center" vertical="center"/>
      <protection locked="0"/>
    </xf>
    <xf numFmtId="0" fontId="5" fillId="3" borderId="33" xfId="0" applyFont="1" applyFill="1" applyBorder="1" applyAlignment="1" applyProtection="1">
      <alignment horizontal="center" vertical="center"/>
      <protection locked="0"/>
    </xf>
    <xf numFmtId="2" fontId="2" fillId="4" borderId="17" xfId="0" applyNumberFormat="1" applyFont="1" applyFill="1" applyBorder="1" applyAlignment="1" applyProtection="1">
      <alignment horizontal="center" vertical="center" wrapText="1"/>
      <protection locked="0"/>
    </xf>
    <xf numFmtId="2" fontId="2" fillId="3" borderId="20" xfId="0" applyNumberFormat="1" applyFont="1" applyFill="1" applyBorder="1" applyAlignment="1" applyProtection="1">
      <alignment horizontal="center" vertical="center" wrapText="1"/>
      <protection locked="0"/>
    </xf>
    <xf numFmtId="2" fontId="2" fillId="4" borderId="20" xfId="0" applyNumberFormat="1" applyFont="1" applyFill="1" applyBorder="1" applyAlignment="1" applyProtection="1">
      <alignment horizontal="center" vertical="center" wrapText="1"/>
      <protection locked="0"/>
    </xf>
    <xf numFmtId="2" fontId="2" fillId="3" borderId="36" xfId="0" applyNumberFormat="1" applyFont="1" applyFill="1" applyBorder="1" applyAlignment="1" applyProtection="1">
      <alignment horizontal="center" vertical="center" wrapText="1"/>
      <protection locked="0"/>
    </xf>
    <xf numFmtId="49" fontId="1" fillId="2" borderId="15" xfId="0" applyNumberFormat="1" applyFont="1" applyFill="1" applyBorder="1" applyAlignment="1" applyProtection="1">
      <alignment horizontal="center" vertical="center"/>
      <protection locked="0"/>
    </xf>
    <xf numFmtId="0" fontId="34" fillId="2" borderId="16" xfId="0" applyFont="1" applyFill="1" applyBorder="1" applyAlignment="1" applyProtection="1">
      <alignment horizontal="center" vertical="center" wrapText="1"/>
      <protection locked="0"/>
    </xf>
    <xf numFmtId="1" fontId="1" fillId="5" borderId="36" xfId="0" applyNumberFormat="1" applyFont="1" applyFill="1" applyBorder="1" applyAlignment="1">
      <alignment horizontal="center" vertical="center"/>
    </xf>
    <xf numFmtId="0" fontId="1" fillId="2" borderId="15" xfId="0" applyFont="1" applyFill="1" applyBorder="1" applyAlignment="1" applyProtection="1">
      <alignment horizontal="center" vertical="center" wrapText="1"/>
      <protection locked="0"/>
    </xf>
    <xf numFmtId="0" fontId="1" fillId="2" borderId="16" xfId="0" applyFont="1" applyFill="1" applyBorder="1" applyAlignment="1" applyProtection="1">
      <alignment horizontal="center" vertical="center"/>
      <protection locked="0"/>
    </xf>
    <xf numFmtId="0" fontId="2" fillId="4" borderId="17" xfId="0" applyFont="1" applyFill="1" applyBorder="1" applyAlignment="1" applyProtection="1">
      <alignment horizontal="center" vertical="center" wrapText="1"/>
      <protection locked="0"/>
    </xf>
    <xf numFmtId="0" fontId="1" fillId="2" borderId="13" xfId="0" applyFont="1" applyFill="1" applyBorder="1" applyAlignment="1" applyProtection="1">
      <alignment horizontal="center" vertical="center" wrapText="1"/>
      <protection locked="0"/>
    </xf>
    <xf numFmtId="0" fontId="1" fillId="2" borderId="14" xfId="0" applyFont="1" applyFill="1" applyBorder="1" applyAlignment="1" applyProtection="1">
      <alignment horizontal="center" vertical="center"/>
      <protection locked="0"/>
    </xf>
    <xf numFmtId="0" fontId="2" fillId="4" borderId="18" xfId="0" applyFont="1" applyFill="1" applyBorder="1" applyAlignment="1" applyProtection="1">
      <alignment horizontal="center" vertical="center" wrapText="1"/>
      <protection locked="0"/>
    </xf>
    <xf numFmtId="1" fontId="1" fillId="5" borderId="17" xfId="0" applyNumberFormat="1" applyFont="1" applyFill="1" applyBorder="1" applyAlignment="1">
      <alignment horizontal="center" vertical="center"/>
    </xf>
    <xf numFmtId="2" fontId="1" fillId="5" borderId="20" xfId="0" applyNumberFormat="1" applyFont="1" applyFill="1" applyBorder="1" applyAlignment="1">
      <alignment horizontal="center" vertical="center"/>
    </xf>
    <xf numFmtId="1" fontId="1" fillId="5" borderId="20" xfId="0" applyNumberFormat="1" applyFont="1" applyFill="1" applyBorder="1" applyAlignment="1">
      <alignment horizontal="center" vertical="center"/>
    </xf>
    <xf numFmtId="164" fontId="1" fillId="5" borderId="20" xfId="0" applyNumberFormat="1" applyFont="1" applyFill="1" applyBorder="1" applyAlignment="1">
      <alignment horizontal="center" vertical="center"/>
    </xf>
    <xf numFmtId="166" fontId="1" fillId="5" borderId="20" xfId="0" applyNumberFormat="1" applyFont="1" applyFill="1" applyBorder="1" applyAlignment="1">
      <alignment horizontal="center" vertical="center"/>
    </xf>
    <xf numFmtId="0" fontId="1" fillId="6" borderId="0" xfId="0" applyFont="1" applyFill="1" applyAlignment="1">
      <alignment horizontal="left" vertical="center" wrapText="1"/>
    </xf>
    <xf numFmtId="0" fontId="1" fillId="2" borderId="12"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center" vertical="center"/>
      <protection locked="0"/>
    </xf>
    <xf numFmtId="49" fontId="2" fillId="0" borderId="18" xfId="0" applyNumberFormat="1" applyFont="1" applyBorder="1" applyAlignment="1">
      <alignment horizontal="center" vertical="center" wrapText="1"/>
    </xf>
    <xf numFmtId="49" fontId="2" fillId="3" borderId="41" xfId="0" applyNumberFormat="1" applyFont="1" applyFill="1" applyBorder="1" applyAlignment="1">
      <alignment horizontal="center" vertical="center" wrapText="1"/>
    </xf>
    <xf numFmtId="49" fontId="2" fillId="0" borderId="21" xfId="0" applyNumberFormat="1" applyFont="1" applyBorder="1" applyAlignment="1">
      <alignment horizontal="center" vertical="center" wrapText="1"/>
    </xf>
    <xf numFmtId="49" fontId="2" fillId="6" borderId="32" xfId="0" applyNumberFormat="1" applyFont="1" applyFill="1" applyBorder="1" applyAlignment="1">
      <alignment horizontal="left" vertical="center" wrapText="1"/>
    </xf>
    <xf numFmtId="49" fontId="2" fillId="6" borderId="32" xfId="0" applyNumberFormat="1" applyFont="1" applyFill="1" applyBorder="1" applyAlignment="1">
      <alignment horizontal="center" vertical="center" wrapText="1"/>
    </xf>
    <xf numFmtId="49" fontId="2" fillId="6" borderId="41" xfId="0" applyNumberFormat="1" applyFont="1" applyFill="1" applyBorder="1" applyAlignment="1">
      <alignment horizontal="center" vertical="center" wrapText="1"/>
    </xf>
    <xf numFmtId="49" fontId="2" fillId="7" borderId="32" xfId="0" applyNumberFormat="1" applyFont="1" applyFill="1" applyBorder="1" applyAlignment="1">
      <alignment horizontal="left" vertical="center" wrapText="1"/>
    </xf>
    <xf numFmtId="49" fontId="2" fillId="7" borderId="32" xfId="0" applyNumberFormat="1" applyFont="1" applyFill="1" applyBorder="1" applyAlignment="1">
      <alignment horizontal="center" vertical="center" wrapText="1"/>
    </xf>
    <xf numFmtId="49" fontId="2" fillId="7" borderId="41" xfId="0" applyNumberFormat="1" applyFont="1" applyFill="1" applyBorder="1" applyAlignment="1">
      <alignment horizontal="center" vertical="center" wrapText="1"/>
    </xf>
    <xf numFmtId="49" fontId="2" fillId="7" borderId="6" xfId="0" applyNumberFormat="1" applyFont="1" applyFill="1" applyBorder="1" applyAlignment="1">
      <alignment horizontal="left" vertical="center" wrapText="1"/>
    </xf>
    <xf numFmtId="49" fontId="2" fillId="7" borderId="6" xfId="0" applyNumberFormat="1" applyFont="1" applyFill="1" applyBorder="1" applyAlignment="1">
      <alignment horizontal="center" vertical="center" wrapText="1"/>
    </xf>
    <xf numFmtId="49" fontId="2" fillId="7" borderId="21" xfId="0" applyNumberFormat="1" applyFont="1" applyFill="1" applyBorder="1" applyAlignment="1">
      <alignment horizontal="center" vertical="center" wrapText="1"/>
    </xf>
    <xf numFmtId="49" fontId="2" fillId="6" borderId="8" xfId="0" applyNumberFormat="1" applyFont="1" applyFill="1" applyBorder="1" applyAlignment="1">
      <alignment horizontal="left" vertical="center" wrapText="1"/>
    </xf>
    <xf numFmtId="49" fontId="2" fillId="6" borderId="8" xfId="0" applyNumberFormat="1" applyFont="1" applyFill="1" applyBorder="1" applyAlignment="1">
      <alignment horizontal="center" vertical="center" wrapText="1"/>
    </xf>
    <xf numFmtId="49" fontId="2" fillId="6" borderId="14" xfId="0" applyNumberFormat="1" applyFont="1" applyFill="1" applyBorder="1" applyAlignment="1">
      <alignment horizontal="center" vertical="center" wrapText="1"/>
    </xf>
    <xf numFmtId="49" fontId="2" fillId="6" borderId="42" xfId="0" applyNumberFormat="1" applyFont="1" applyFill="1" applyBorder="1" applyAlignment="1">
      <alignment horizontal="center" vertical="center" wrapText="1"/>
    </xf>
    <xf numFmtId="49" fontId="2" fillId="7" borderId="43" xfId="0" applyNumberFormat="1" applyFont="1" applyFill="1" applyBorder="1" applyAlignment="1">
      <alignment horizontal="center" vertical="center" wrapText="1"/>
    </xf>
    <xf numFmtId="49" fontId="2" fillId="7" borderId="42" xfId="0" applyNumberFormat="1" applyFont="1" applyFill="1" applyBorder="1" applyAlignment="1">
      <alignment horizontal="center" vertical="center" wrapText="1"/>
    </xf>
    <xf numFmtId="49" fontId="2" fillId="6" borderId="44" xfId="0" applyNumberFormat="1" applyFont="1" applyFill="1" applyBorder="1" applyAlignment="1">
      <alignment horizontal="center" vertical="center" wrapText="1"/>
    </xf>
    <xf numFmtId="0" fontId="2" fillId="4" borderId="26" xfId="0" applyFont="1" applyFill="1" applyBorder="1" applyAlignment="1" applyProtection="1">
      <alignment horizontal="center" vertical="center" wrapText="1"/>
      <protection locked="0"/>
    </xf>
    <xf numFmtId="0" fontId="2" fillId="3" borderId="27" xfId="0" applyFont="1" applyFill="1" applyBorder="1" applyAlignment="1" applyProtection="1">
      <alignment horizontal="center" vertical="center"/>
      <protection locked="0"/>
    </xf>
    <xf numFmtId="0" fontId="2" fillId="6" borderId="27" xfId="0" applyFont="1" applyFill="1" applyBorder="1" applyAlignment="1">
      <alignment horizontal="center" vertical="center" wrapText="1"/>
    </xf>
    <xf numFmtId="0" fontId="2" fillId="7" borderId="45" xfId="0" applyFont="1" applyFill="1" applyBorder="1" applyAlignment="1" applyProtection="1">
      <alignment horizontal="center" vertical="center" wrapText="1"/>
      <protection locked="0"/>
    </xf>
    <xf numFmtId="0" fontId="2" fillId="7" borderId="27" xfId="0" applyFont="1" applyFill="1" applyBorder="1" applyAlignment="1" applyProtection="1">
      <alignment horizontal="center" vertical="center" wrapText="1"/>
      <protection locked="0"/>
    </xf>
    <xf numFmtId="0" fontId="2" fillId="4" borderId="38" xfId="0" applyFont="1" applyFill="1" applyBorder="1" applyAlignment="1" applyProtection="1">
      <alignment horizontal="center" vertical="center"/>
      <protection locked="0"/>
    </xf>
    <xf numFmtId="49" fontId="2" fillId="0" borderId="32" xfId="0" applyNumberFormat="1" applyFont="1" applyBorder="1" applyAlignment="1">
      <alignment horizontal="left" vertical="center" wrapText="1"/>
    </xf>
    <xf numFmtId="49" fontId="2" fillId="0" borderId="32" xfId="0" applyNumberFormat="1" applyFont="1" applyBorder="1" applyAlignment="1">
      <alignment horizontal="center" vertical="center" wrapText="1"/>
    </xf>
    <xf numFmtId="49" fontId="2" fillId="3" borderId="33" xfId="0" applyNumberFormat="1" applyFont="1" applyFill="1" applyBorder="1" applyAlignment="1">
      <alignment horizontal="center" vertical="center" wrapText="1"/>
    </xf>
    <xf numFmtId="0" fontId="2" fillId="6" borderId="0" xfId="0" applyFont="1" applyFill="1" applyAlignment="1">
      <alignment vertical="center"/>
    </xf>
    <xf numFmtId="0" fontId="2" fillId="6" borderId="0" xfId="0" applyFont="1" applyFill="1" applyAlignment="1">
      <alignment vertical="center"/>
    </xf>
    <xf numFmtId="49" fontId="2" fillId="7" borderId="31" xfId="0" applyNumberFormat="1" applyFont="1" applyFill="1" applyBorder="1" applyAlignment="1">
      <alignment horizontal="left" vertical="center" wrapText="1"/>
    </xf>
    <xf numFmtId="49" fontId="2" fillId="7" borderId="31" xfId="0" applyNumberFormat="1" applyFont="1" applyFill="1" applyBorder="1" applyAlignment="1">
      <alignment horizontal="center" vertical="center" wrapText="1"/>
    </xf>
    <xf numFmtId="49" fontId="2" fillId="7" borderId="28" xfId="0" applyNumberFormat="1" applyFont="1" applyFill="1" applyBorder="1" applyAlignment="1">
      <alignment horizontal="center" vertical="center" wrapText="1"/>
    </xf>
    <xf numFmtId="49" fontId="2" fillId="6" borderId="31" xfId="0" applyNumberFormat="1" applyFont="1" applyFill="1" applyBorder="1" applyAlignment="1">
      <alignment horizontal="center" vertical="center" wrapText="1"/>
    </xf>
    <xf numFmtId="49" fontId="2" fillId="6" borderId="28" xfId="0" applyNumberFormat="1" applyFont="1" applyFill="1" applyBorder="1" applyAlignment="1">
      <alignment horizontal="center" vertical="center" wrapText="1"/>
    </xf>
    <xf numFmtId="49" fontId="2" fillId="6" borderId="31" xfId="0" applyNumberFormat="1" applyFont="1" applyFill="1" applyBorder="1" applyAlignment="1">
      <alignment horizontal="left" vertical="center" wrapText="1"/>
    </xf>
    <xf numFmtId="49" fontId="2" fillId="7" borderId="44" xfId="0" applyNumberFormat="1" applyFont="1" applyFill="1" applyBorder="1" applyAlignment="1">
      <alignment horizontal="center" vertical="center" wrapText="1"/>
    </xf>
    <xf numFmtId="0" fontId="2" fillId="3" borderId="29" xfId="0" applyFont="1" applyFill="1" applyBorder="1" applyAlignment="1" applyProtection="1">
      <alignment horizontal="center" vertical="center"/>
      <protection locked="0"/>
    </xf>
    <xf numFmtId="2" fontId="1" fillId="5" borderId="36" xfId="0" applyNumberFormat="1" applyFont="1" applyFill="1" applyBorder="1" applyAlignment="1">
      <alignment horizontal="center" vertical="center"/>
    </xf>
    <xf numFmtId="49" fontId="2" fillId="0" borderId="31" xfId="0" applyNumberFormat="1" applyFont="1" applyBorder="1" applyAlignment="1">
      <alignment horizontal="center" vertical="center" wrapText="1"/>
    </xf>
    <xf numFmtId="165" fontId="1" fillId="5" borderId="36" xfId="0" applyNumberFormat="1" applyFont="1" applyFill="1" applyBorder="1" applyAlignment="1">
      <alignment horizontal="center" vertical="center"/>
    </xf>
    <xf numFmtId="0" fontId="37" fillId="6" borderId="0" xfId="0" applyFont="1" applyFill="1" applyAlignment="1">
      <alignment vertical="top" wrapText="1"/>
    </xf>
    <xf numFmtId="0" fontId="1" fillId="6" borderId="0" xfId="0" applyFont="1" applyFill="1" applyAlignment="1">
      <alignment horizontal="left" vertical="center" wrapText="1"/>
    </xf>
    <xf numFmtId="49" fontId="2" fillId="6" borderId="39" xfId="0" applyNumberFormat="1" applyFont="1" applyFill="1" applyBorder="1" applyAlignment="1">
      <alignment horizontal="center" vertical="center" wrapText="1"/>
    </xf>
    <xf numFmtId="0" fontId="37" fillId="6" borderId="0" xfId="0" applyFont="1" applyFill="1" applyAlignment="1">
      <alignment horizontal="left" vertical="top" wrapText="1"/>
    </xf>
    <xf numFmtId="0" fontId="38" fillId="6" borderId="0" xfId="0" applyFont="1" applyFill="1" applyAlignment="1">
      <alignment horizontal="left" vertical="top" wrapText="1"/>
    </xf>
    <xf numFmtId="0" fontId="1" fillId="2" borderId="24" xfId="0" applyFont="1" applyFill="1" applyBorder="1" applyAlignment="1" applyProtection="1">
      <alignment horizontal="center" vertical="center" wrapText="1"/>
      <protection locked="0"/>
    </xf>
    <xf numFmtId="0" fontId="4" fillId="6" borderId="0" xfId="0" applyFont="1" applyFill="1" applyAlignment="1">
      <alignment horizontal="left" vertical="center" wrapText="1"/>
    </xf>
    <xf numFmtId="0" fontId="4" fillId="6" borderId="0" xfId="0" applyFont="1" applyFill="1" applyAlignment="1">
      <alignment vertical="top" wrapText="1"/>
    </xf>
    <xf numFmtId="0" fontId="1" fillId="6" borderId="0" xfId="0" applyFont="1" applyFill="1" applyAlignment="1">
      <alignment horizontal="left" vertical="center" wrapText="1"/>
    </xf>
    <xf numFmtId="0" fontId="41" fillId="8" borderId="22" xfId="0" applyFont="1" applyFill="1" applyBorder="1" applyAlignment="1">
      <alignment vertical="top" wrapText="1"/>
    </xf>
    <xf numFmtId="0" fontId="41" fillId="9" borderId="22" xfId="0" applyFont="1" applyFill="1" applyBorder="1" applyAlignment="1">
      <alignment vertical="top" wrapText="1"/>
    </xf>
    <xf numFmtId="0" fontId="41" fillId="10" borderId="22" xfId="0" applyFont="1" applyFill="1" applyBorder="1" applyAlignment="1">
      <alignment vertical="top" wrapText="1"/>
    </xf>
    <xf numFmtId="0" fontId="41" fillId="11" borderId="22" xfId="0" applyFont="1" applyFill="1" applyBorder="1" applyAlignment="1">
      <alignment vertical="top" wrapText="1"/>
    </xf>
    <xf numFmtId="0" fontId="41" fillId="12" borderId="22" xfId="0" applyFont="1" applyFill="1" applyBorder="1"/>
    <xf numFmtId="0" fontId="41" fillId="13" borderId="22" xfId="0" applyFont="1" applyFill="1" applyBorder="1"/>
    <xf numFmtId="0" fontId="41" fillId="14" borderId="22" xfId="0" applyFont="1" applyFill="1" applyBorder="1"/>
    <xf numFmtId="0" fontId="20" fillId="15" borderId="22" xfId="0" applyFont="1" applyFill="1" applyBorder="1" applyAlignment="1">
      <alignment vertical="top" wrapText="1"/>
    </xf>
    <xf numFmtId="0" fontId="20" fillId="16" borderId="22" xfId="0" applyFont="1" applyFill="1" applyBorder="1" applyAlignment="1">
      <alignment vertical="top" wrapText="1"/>
    </xf>
    <xf numFmtId="0" fontId="20" fillId="17" borderId="22" xfId="0" applyFont="1" applyFill="1" applyBorder="1" applyAlignment="1">
      <alignment vertical="top" wrapText="1"/>
    </xf>
    <xf numFmtId="0" fontId="20" fillId="18" borderId="22" xfId="0" applyFont="1" applyFill="1" applyBorder="1" applyAlignment="1">
      <alignment vertical="top" wrapText="1"/>
    </xf>
    <xf numFmtId="165" fontId="1" fillId="5" borderId="18" xfId="0" applyNumberFormat="1" applyFont="1" applyFill="1" applyBorder="1" applyAlignment="1" applyProtection="1">
      <alignment horizontal="center" vertical="center"/>
      <protection locked="0"/>
    </xf>
    <xf numFmtId="165" fontId="1" fillId="5" borderId="28" xfId="0" applyNumberFormat="1" applyFont="1" applyFill="1" applyBorder="1" applyAlignment="1" applyProtection="1">
      <alignment horizontal="center" vertical="center"/>
      <protection locked="0"/>
    </xf>
    <xf numFmtId="165" fontId="33" fillId="6" borderId="23" xfId="0" applyNumberFormat="1" applyFont="1" applyFill="1" applyBorder="1" applyAlignment="1" applyProtection="1">
      <alignment vertical="center"/>
      <protection locked="0"/>
    </xf>
    <xf numFmtId="0" fontId="42" fillId="6" borderId="0" xfId="0" applyFont="1" applyFill="1"/>
    <xf numFmtId="0" fontId="42" fillId="6" borderId="0" xfId="0" applyFont="1" applyFill="1"/>
    <xf numFmtId="0" fontId="42" fillId="0" borderId="0" xfId="0" applyFont="1"/>
    <xf numFmtId="0" fontId="42" fillId="0" borderId="0" xfId="0" applyFont="1"/>
    <xf numFmtId="165" fontId="1" fillId="5" borderId="18" xfId="0" applyNumberFormat="1" applyFont="1" applyFill="1" applyBorder="1" applyAlignment="1">
      <alignment horizontal="center" vertical="center"/>
    </xf>
    <xf numFmtId="165" fontId="1" fillId="5" borderId="21" xfId="0" applyNumberFormat="1" applyFont="1" applyFill="1" applyBorder="1" applyAlignment="1">
      <alignment horizontal="center" vertical="center"/>
    </xf>
    <xf numFmtId="165" fontId="1" fillId="5" borderId="28" xfId="0" applyNumberFormat="1" applyFont="1" applyFill="1" applyBorder="1" applyAlignment="1">
      <alignment horizontal="center" vertical="center"/>
    </xf>
    <xf numFmtId="0" fontId="4" fillId="6" borderId="0" xfId="0" applyFont="1" applyFill="1" applyAlignment="1">
      <alignment vertical="top"/>
    </xf>
    <xf numFmtId="0" fontId="4" fillId="6" borderId="0" xfId="0" applyFont="1" applyFill="1" applyAlignment="1">
      <alignment horizontal="left" vertical="top"/>
    </xf>
    <xf numFmtId="0" fontId="43" fillId="0" borderId="0" xfId="0" applyFont="1" applyAlignment="1">
      <alignment vertical="center"/>
    </xf>
    <xf numFmtId="0" fontId="36" fillId="0" borderId="0" xfId="0" applyFont="1" applyAlignment="1">
      <alignment vertical="center"/>
    </xf>
    <xf numFmtId="0" fontId="36" fillId="6" borderId="0" xfId="0" applyFont="1" applyFill="1" applyAlignment="1">
      <alignment vertical="center"/>
    </xf>
    <xf numFmtId="0" fontId="36" fillId="6" borderId="0" xfId="0" applyFont="1" applyFill="1" applyAlignment="1">
      <alignment vertical="top"/>
    </xf>
    <xf numFmtId="0" fontId="43" fillId="6" borderId="0" xfId="0" applyFont="1" applyFill="1" applyAlignment="1">
      <alignment vertical="center"/>
    </xf>
    <xf numFmtId="0" fontId="1" fillId="2" borderId="25" xfId="0" applyFont="1" applyFill="1" applyBorder="1" applyAlignment="1" applyProtection="1">
      <alignment horizontal="center" vertical="center"/>
      <protection locked="0"/>
    </xf>
    <xf numFmtId="0" fontId="4" fillId="6" borderId="0" xfId="0" applyFont="1" applyFill="1" applyAlignment="1">
      <alignment vertical="center" wrapText="1"/>
    </xf>
    <xf numFmtId="0" fontId="36" fillId="0" borderId="0" xfId="0" applyFont="1" applyAlignment="1">
      <alignment horizontal="left" vertical="center"/>
    </xf>
    <xf numFmtId="49" fontId="5" fillId="0" borderId="33" xfId="0" applyNumberFormat="1" applyFont="1" applyBorder="1" applyAlignment="1">
      <alignment horizontal="center" vertical="center" wrapText="1"/>
    </xf>
    <xf numFmtId="49" fontId="2" fillId="6" borderId="35" xfId="0" applyNumberFormat="1" applyFont="1" applyFill="1" applyBorder="1" applyAlignment="1">
      <alignment horizontal="center" vertical="center" wrapText="1"/>
    </xf>
    <xf numFmtId="49" fontId="2" fillId="6" borderId="33" xfId="0" applyNumberFormat="1" applyFont="1" applyFill="1" applyBorder="1" applyAlignment="1">
      <alignment horizontal="center" vertical="center" wrapText="1"/>
    </xf>
    <xf numFmtId="49" fontId="2" fillId="7" borderId="33" xfId="0" applyNumberFormat="1" applyFont="1" applyFill="1" applyBorder="1" applyAlignment="1">
      <alignment horizontal="center" vertical="center" wrapText="1"/>
    </xf>
    <xf numFmtId="49" fontId="2" fillId="7" borderId="35" xfId="0" applyNumberFormat="1" applyFont="1" applyFill="1" applyBorder="1" applyAlignment="1">
      <alignment horizontal="center" vertical="center" wrapText="1"/>
    </xf>
    <xf numFmtId="0" fontId="43" fillId="6" borderId="0" xfId="0" applyFont="1" applyFill="1" applyAlignment="1">
      <alignment horizontal="left" vertical="center"/>
    </xf>
    <xf numFmtId="0" fontId="36" fillId="6" borderId="0" xfId="0" applyFont="1" applyFill="1" applyAlignment="1">
      <alignment horizontal="left" vertical="center"/>
    </xf>
    <xf numFmtId="49" fontId="2" fillId="0" borderId="17" xfId="0" applyNumberFormat="1" applyFont="1" applyBorder="1" applyAlignment="1">
      <alignment horizontal="center" vertical="center" wrapText="1"/>
    </xf>
    <xf numFmtId="49" fontId="2" fillId="3" borderId="46" xfId="0" applyNumberFormat="1" applyFont="1" applyFill="1" applyBorder="1" applyAlignment="1">
      <alignment horizontal="center" vertical="center" wrapText="1"/>
    </xf>
    <xf numFmtId="49" fontId="2" fillId="0" borderId="20" xfId="0" applyNumberFormat="1" applyFont="1" applyBorder="1" applyAlignment="1">
      <alignment horizontal="center" vertical="center" wrapText="1"/>
    </xf>
    <xf numFmtId="49" fontId="2" fillId="6" borderId="16" xfId="0" applyNumberFormat="1" applyFont="1" applyFill="1" applyBorder="1" applyAlignment="1">
      <alignment horizontal="center" vertical="center" wrapText="1"/>
    </xf>
    <xf numFmtId="49" fontId="2" fillId="3" borderId="45" xfId="0" applyNumberFormat="1" applyFont="1" applyFill="1" applyBorder="1" applyAlignment="1">
      <alignment horizontal="center" vertical="center" wrapText="1"/>
    </xf>
    <xf numFmtId="49" fontId="2" fillId="0" borderId="36" xfId="0" applyNumberFormat="1" applyFont="1" applyBorder="1" applyAlignment="1">
      <alignment horizontal="center" vertical="center" wrapText="1"/>
    </xf>
    <xf numFmtId="49" fontId="2" fillId="0" borderId="28" xfId="0" applyNumberFormat="1" applyFont="1" applyBorder="1" applyAlignment="1">
      <alignment horizontal="center" vertical="center" wrapText="1"/>
    </xf>
    <xf numFmtId="49" fontId="2" fillId="0" borderId="29" xfId="0" applyNumberFormat="1" applyFont="1" applyBorder="1" applyAlignment="1">
      <alignment horizontal="center" vertical="center" wrapText="1"/>
    </xf>
    <xf numFmtId="49" fontId="2" fillId="3" borderId="17" xfId="0" applyNumberFormat="1" applyFont="1" applyFill="1" applyBorder="1" applyAlignment="1">
      <alignment horizontal="center" vertical="center" wrapText="1"/>
    </xf>
    <xf numFmtId="49" fontId="2" fillId="3" borderId="18" xfId="0" applyNumberFormat="1" applyFont="1" applyFill="1" applyBorder="1" applyAlignment="1">
      <alignment horizontal="center" vertical="center" wrapText="1"/>
    </xf>
    <xf numFmtId="49" fontId="2" fillId="3" borderId="26" xfId="0" applyNumberFormat="1" applyFont="1" applyFill="1" applyBorder="1" applyAlignment="1">
      <alignment horizontal="center" vertical="center" wrapText="1"/>
    </xf>
    <xf numFmtId="49" fontId="2" fillId="6" borderId="25" xfId="0" applyNumberFormat="1" applyFont="1" applyFill="1" applyBorder="1" applyAlignment="1">
      <alignment horizontal="center" vertical="center" wrapText="1"/>
    </xf>
    <xf numFmtId="49" fontId="2" fillId="7" borderId="38" xfId="0" applyNumberFormat="1" applyFont="1" applyFill="1" applyBorder="1" applyAlignment="1">
      <alignment horizontal="center" vertical="center" wrapText="1"/>
    </xf>
    <xf numFmtId="0" fontId="36" fillId="6" borderId="0" xfId="0" applyFont="1" applyFill="1" applyAlignment="1">
      <alignment vertical="top" wrapText="1"/>
    </xf>
    <xf numFmtId="0" fontId="36" fillId="6" borderId="0" xfId="0" applyFont="1" applyFill="1" applyAlignment="1">
      <alignment horizontal="left" vertical="center" wrapText="1"/>
    </xf>
    <xf numFmtId="0" fontId="0" fillId="6" borderId="0" xfId="0" applyFill="1" applyAlignment="1">
      <alignment horizontal="left" vertical="center"/>
    </xf>
    <xf numFmtId="49" fontId="2" fillId="6" borderId="27" xfId="0" applyNumberFormat="1" applyFont="1" applyFill="1" applyBorder="1" applyAlignment="1">
      <alignment horizontal="center" vertical="center" wrapText="1"/>
    </xf>
    <xf numFmtId="49" fontId="2" fillId="7" borderId="45" xfId="0" applyNumberFormat="1" applyFont="1" applyFill="1" applyBorder="1" applyAlignment="1">
      <alignment horizontal="center" vertical="center" wrapText="1"/>
    </xf>
    <xf numFmtId="49" fontId="2" fillId="7" borderId="8" xfId="0" applyNumberFormat="1" applyFont="1" applyFill="1" applyBorder="1" applyAlignment="1">
      <alignment horizontal="left" vertical="center" wrapText="1"/>
    </xf>
    <xf numFmtId="49" fontId="2" fillId="7" borderId="8" xfId="0" applyNumberFormat="1" applyFont="1" applyFill="1" applyBorder="1" applyAlignment="1">
      <alignment horizontal="center" vertical="center" wrapText="1"/>
    </xf>
    <xf numFmtId="49" fontId="2" fillId="7" borderId="25" xfId="0" applyNumberFormat="1" applyFont="1" applyFill="1" applyBorder="1" applyAlignment="1">
      <alignment horizontal="center" vertical="center" wrapText="1"/>
    </xf>
    <xf numFmtId="0" fontId="2" fillId="6" borderId="27" xfId="0" applyFont="1" applyFill="1" applyBorder="1" applyAlignment="1" applyProtection="1">
      <alignment horizontal="center" vertical="center"/>
      <protection locked="0"/>
    </xf>
    <xf numFmtId="0" fontId="2" fillId="6" borderId="33" xfId="0" applyFont="1" applyFill="1" applyBorder="1" applyAlignment="1" applyProtection="1">
      <alignment horizontal="center" vertical="center"/>
      <protection locked="0"/>
    </xf>
    <xf numFmtId="0" fontId="2" fillId="6" borderId="27" xfId="0" applyFont="1" applyFill="1" applyBorder="1" applyAlignment="1" applyProtection="1">
      <alignment horizontal="center" vertical="center" wrapText="1"/>
      <protection locked="0"/>
    </xf>
    <xf numFmtId="0" fontId="2" fillId="7" borderId="33" xfId="0" applyFont="1" applyFill="1" applyBorder="1" applyAlignment="1" applyProtection="1">
      <alignment horizontal="center" vertical="center"/>
      <protection locked="0"/>
    </xf>
    <xf numFmtId="0" fontId="2" fillId="7" borderId="38" xfId="0" applyFont="1" applyFill="1" applyBorder="1" applyAlignment="1" applyProtection="1">
      <alignment horizontal="center" vertical="center"/>
      <protection locked="0"/>
    </xf>
    <xf numFmtId="0" fontId="2" fillId="6" borderId="45" xfId="0" applyFont="1" applyFill="1" applyBorder="1" applyAlignment="1" applyProtection="1">
      <alignment horizontal="center" vertical="center" wrapText="1"/>
      <protection locked="0"/>
    </xf>
    <xf numFmtId="49" fontId="2" fillId="7" borderId="14" xfId="0" applyNumberFormat="1" applyFont="1" applyFill="1" applyBorder="1" applyAlignment="1">
      <alignment horizontal="center" vertical="center" wrapText="1"/>
    </xf>
    <xf numFmtId="49" fontId="2" fillId="7" borderId="46" xfId="0" applyNumberFormat="1" applyFont="1" applyFill="1" applyBorder="1" applyAlignment="1">
      <alignment horizontal="center" vertical="center" wrapText="1"/>
    </xf>
    <xf numFmtId="49" fontId="2" fillId="6" borderId="46" xfId="0" applyNumberFormat="1" applyFont="1" applyFill="1" applyBorder="1" applyAlignment="1">
      <alignment horizontal="center" vertical="center" wrapText="1"/>
    </xf>
    <xf numFmtId="49" fontId="2" fillId="6" borderId="45" xfId="0" applyNumberFormat="1" applyFont="1" applyFill="1" applyBorder="1" applyAlignment="1">
      <alignment horizontal="center" vertical="center" wrapText="1"/>
    </xf>
    <xf numFmtId="49" fontId="2" fillId="7" borderId="16" xfId="0" applyNumberFormat="1" applyFont="1" applyFill="1" applyBorder="1" applyAlignment="1">
      <alignment horizontal="center" vertical="center" wrapText="1"/>
    </xf>
    <xf numFmtId="0" fontId="1" fillId="2" borderId="40" xfId="0" applyFont="1" applyFill="1" applyBorder="1" applyAlignment="1" applyProtection="1">
      <alignment horizontal="center" vertical="center" wrapText="1"/>
      <protection locked="0"/>
    </xf>
    <xf numFmtId="0" fontId="1" fillId="2" borderId="16"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center" vertical="center" wrapText="1"/>
      <protection locked="0"/>
    </xf>
    <xf numFmtId="0" fontId="1" fillId="2" borderId="39" xfId="0" applyFont="1" applyFill="1" applyBorder="1" applyAlignment="1" applyProtection="1">
      <alignment horizontal="center" vertical="center" wrapText="1"/>
      <protection locked="0"/>
    </xf>
    <xf numFmtId="165" fontId="2" fillId="0" borderId="17" xfId="0" applyNumberFormat="1" applyFont="1" applyBorder="1" applyAlignment="1">
      <alignment horizontal="center" vertical="center" wrapText="1"/>
    </xf>
    <xf numFmtId="165" fontId="2" fillId="0" borderId="18" xfId="0" applyNumberFormat="1" applyFont="1" applyBorder="1" applyAlignment="1">
      <alignment horizontal="center" vertical="center" wrapText="1"/>
    </xf>
    <xf numFmtId="165" fontId="2" fillId="0" borderId="26" xfId="0" applyNumberFormat="1" applyFont="1" applyBorder="1" applyAlignment="1">
      <alignment horizontal="center" vertical="center" wrapText="1"/>
    </xf>
    <xf numFmtId="2" fontId="2" fillId="7" borderId="46" xfId="0" applyNumberFormat="1" applyFont="1" applyFill="1" applyBorder="1" applyAlignment="1">
      <alignment horizontal="center" vertical="center" wrapText="1"/>
    </xf>
    <xf numFmtId="2" fontId="2" fillId="7" borderId="41" xfId="0" applyNumberFormat="1" applyFont="1" applyFill="1" applyBorder="1" applyAlignment="1">
      <alignment horizontal="center" vertical="center" wrapText="1"/>
    </xf>
    <xf numFmtId="2" fontId="2" fillId="7" borderId="45" xfId="0" applyNumberFormat="1" applyFont="1" applyFill="1" applyBorder="1" applyAlignment="1">
      <alignment horizontal="center" vertical="center" wrapText="1"/>
    </xf>
    <xf numFmtId="49" fontId="2" fillId="6" borderId="32" xfId="0" applyNumberFormat="1" applyFont="1" applyFill="1" applyBorder="1" applyAlignment="1">
      <alignment horizontal="left" vertical="center"/>
    </xf>
    <xf numFmtId="2" fontId="2" fillId="6" borderId="46" xfId="0" applyNumberFormat="1" applyFont="1" applyFill="1" applyBorder="1" applyAlignment="1">
      <alignment horizontal="center" vertical="center" wrapText="1"/>
    </xf>
    <xf numFmtId="2" fontId="2" fillId="6" borderId="41" xfId="0" applyNumberFormat="1" applyFont="1" applyFill="1" applyBorder="1" applyAlignment="1">
      <alignment horizontal="center" vertical="center" wrapText="1"/>
    </xf>
    <xf numFmtId="2" fontId="2" fillId="6" borderId="45" xfId="0" applyNumberFormat="1" applyFont="1" applyFill="1" applyBorder="1" applyAlignment="1">
      <alignment horizontal="center" vertical="center" wrapText="1"/>
    </xf>
    <xf numFmtId="49" fontId="2" fillId="6" borderId="43" xfId="0" applyNumberFormat="1" applyFont="1" applyFill="1" applyBorder="1" applyAlignment="1">
      <alignment horizontal="center" vertical="center" wrapText="1"/>
    </xf>
    <xf numFmtId="49" fontId="2" fillId="7" borderId="32" xfId="0" applyNumberFormat="1" applyFont="1" applyFill="1" applyBorder="1" applyAlignment="1">
      <alignment horizontal="left" vertical="center"/>
    </xf>
    <xf numFmtId="165" fontId="2" fillId="6" borderId="36" xfId="0" applyNumberFormat="1" applyFont="1" applyFill="1" applyBorder="1" applyAlignment="1">
      <alignment horizontal="center" vertical="center" wrapText="1"/>
    </xf>
    <xf numFmtId="165" fontId="2" fillId="6" borderId="28" xfId="0" applyNumberFormat="1" applyFont="1" applyFill="1" applyBorder="1" applyAlignment="1">
      <alignment horizontal="center" vertical="center" wrapText="1"/>
    </xf>
    <xf numFmtId="165" fontId="2" fillId="6" borderId="29" xfId="0" applyNumberFormat="1" applyFont="1" applyFill="1" applyBorder="1" applyAlignment="1">
      <alignment horizontal="center" vertical="center" wrapText="1"/>
    </xf>
    <xf numFmtId="49" fontId="2" fillId="6" borderId="5" xfId="0" applyNumberFormat="1" applyFont="1" applyFill="1" applyBorder="1" applyAlignment="1">
      <alignment horizontal="center" vertical="center" wrapText="1"/>
    </xf>
    <xf numFmtId="165" fontId="2" fillId="4" borderId="34" xfId="0" applyNumberFormat="1" applyFont="1" applyFill="1" applyBorder="1" applyAlignment="1" applyProtection="1">
      <alignment horizontal="center" vertical="center" wrapText="1"/>
      <protection locked="0"/>
    </xf>
    <xf numFmtId="2" fontId="2" fillId="0" borderId="18" xfId="0" applyNumberFormat="1" applyFont="1" applyBorder="1" applyAlignment="1">
      <alignment horizontal="center" vertical="center" wrapText="1"/>
    </xf>
    <xf numFmtId="2" fontId="2" fillId="0" borderId="26" xfId="0" applyNumberFormat="1" applyFont="1" applyBorder="1" applyAlignment="1">
      <alignment horizontal="center" vertical="center" wrapText="1"/>
    </xf>
    <xf numFmtId="165" fontId="2" fillId="3" borderId="27" xfId="0" applyNumberFormat="1" applyFont="1" applyFill="1" applyBorder="1" applyAlignment="1" applyProtection="1">
      <alignment horizontal="center" vertical="center"/>
      <protection locked="0"/>
    </xf>
    <xf numFmtId="165" fontId="2" fillId="0" borderId="27" xfId="0" applyNumberFormat="1" applyFont="1" applyBorder="1" applyAlignment="1">
      <alignment horizontal="center" vertical="center" wrapText="1"/>
    </xf>
    <xf numFmtId="165" fontId="2" fillId="7" borderId="20" xfId="0" applyNumberFormat="1" applyFont="1" applyFill="1" applyBorder="1" applyAlignment="1">
      <alignment horizontal="center" vertical="center" wrapText="1"/>
    </xf>
    <xf numFmtId="165" fontId="2" fillId="7" borderId="21" xfId="0" applyNumberFormat="1" applyFont="1" applyFill="1" applyBorder="1" applyAlignment="1">
      <alignment horizontal="center" vertical="center" wrapText="1"/>
    </xf>
    <xf numFmtId="2" fontId="2" fillId="7" borderId="21" xfId="0" applyNumberFormat="1" applyFont="1" applyFill="1" applyBorder="1" applyAlignment="1">
      <alignment horizontal="center" vertical="center" wrapText="1"/>
    </xf>
    <xf numFmtId="2" fontId="2" fillId="7" borderId="27" xfId="0" applyNumberFormat="1" applyFont="1" applyFill="1" applyBorder="1" applyAlignment="1">
      <alignment horizontal="center" vertical="center" wrapText="1"/>
    </xf>
    <xf numFmtId="165" fontId="2" fillId="6" borderId="27" xfId="0" applyNumberFormat="1" applyFont="1" applyFill="1" applyBorder="1" applyAlignment="1">
      <alignment horizontal="center" vertical="center" wrapText="1"/>
    </xf>
    <xf numFmtId="165" fontId="2" fillId="6" borderId="46" xfId="0" applyNumberFormat="1" applyFont="1" applyFill="1" applyBorder="1" applyAlignment="1">
      <alignment horizontal="center" vertical="center" wrapText="1"/>
    </xf>
    <xf numFmtId="165" fontId="2" fillId="6" borderId="41" xfId="0" applyNumberFormat="1" applyFont="1" applyFill="1" applyBorder="1" applyAlignment="1">
      <alignment horizontal="center" vertical="center" wrapText="1"/>
    </xf>
    <xf numFmtId="165" fontId="2" fillId="3" borderId="29" xfId="0" applyNumberFormat="1" applyFont="1" applyFill="1" applyBorder="1" applyAlignment="1" applyProtection="1">
      <alignment horizontal="center" vertical="center"/>
      <protection locked="0"/>
    </xf>
    <xf numFmtId="165" fontId="2" fillId="7" borderId="36" xfId="0" applyNumberFormat="1" applyFont="1" applyFill="1" applyBorder="1" applyAlignment="1">
      <alignment horizontal="center" vertical="center" wrapText="1"/>
    </xf>
    <xf numFmtId="165" fontId="2" fillId="7" borderId="28" xfId="0" applyNumberFormat="1" applyFont="1" applyFill="1" applyBorder="1" applyAlignment="1">
      <alignment horizontal="center" vertical="center" wrapText="1"/>
    </xf>
    <xf numFmtId="2" fontId="2" fillId="7" borderId="29" xfId="0" applyNumberFormat="1" applyFont="1" applyFill="1" applyBorder="1" applyAlignment="1">
      <alignment horizontal="center" vertical="center" wrapText="1"/>
    </xf>
    <xf numFmtId="0" fontId="0" fillId="6" borderId="11" xfId="0" applyFill="1" applyBorder="1"/>
    <xf numFmtId="0" fontId="35" fillId="6" borderId="0" xfId="0" applyFont="1" applyFill="1"/>
    <xf numFmtId="49" fontId="2" fillId="7" borderId="20" xfId="0" applyNumberFormat="1" applyFont="1" applyFill="1" applyBorder="1" applyAlignment="1">
      <alignment horizontal="center" vertical="center" wrapText="1"/>
    </xf>
    <xf numFmtId="49" fontId="2" fillId="7" borderId="27" xfId="0" applyNumberFormat="1" applyFont="1" applyFill="1" applyBorder="1" applyAlignment="1">
      <alignment horizontal="center" vertical="center" wrapText="1"/>
    </xf>
    <xf numFmtId="0" fontId="1" fillId="6" borderId="11" xfId="0" applyFont="1" applyFill="1" applyBorder="1" applyAlignment="1">
      <alignment horizontal="center" vertical="center"/>
    </xf>
    <xf numFmtId="49" fontId="22" fillId="7" borderId="32" xfId="0" applyNumberFormat="1" applyFont="1" applyFill="1" applyBorder="1" applyAlignment="1">
      <alignment horizontal="center" vertical="center" wrapText="1"/>
    </xf>
    <xf numFmtId="49" fontId="22" fillId="7" borderId="6" xfId="0" applyNumberFormat="1" applyFont="1" applyFill="1" applyBorder="1" applyAlignment="1">
      <alignment horizontal="center" vertical="center" wrapText="1"/>
    </xf>
    <xf numFmtId="49" fontId="22" fillId="6" borderId="32" xfId="0" applyNumberFormat="1" applyFont="1" applyFill="1" applyBorder="1" applyAlignment="1">
      <alignment horizontal="center" vertical="center" wrapText="1"/>
    </xf>
    <xf numFmtId="49" fontId="2" fillId="7" borderId="32" xfId="0" applyNumberFormat="1" applyFont="1" applyFill="1" applyBorder="1" applyAlignment="1">
      <alignment horizontal="center" vertical="center"/>
    </xf>
    <xf numFmtId="49" fontId="2" fillId="7" borderId="36" xfId="0" applyNumberFormat="1" applyFont="1" applyFill="1" applyBorder="1" applyAlignment="1">
      <alignment horizontal="center" vertical="center" wrapText="1"/>
    </xf>
    <xf numFmtId="49" fontId="2" fillId="7" borderId="29" xfId="0" applyNumberFormat="1" applyFont="1" applyFill="1" applyBorder="1" applyAlignment="1">
      <alignment horizontal="center" vertical="center" wrapText="1"/>
    </xf>
    <xf numFmtId="0" fontId="42" fillId="6" borderId="0" xfId="0" applyFont="1" applyFill="1" applyAlignment="1">
      <alignment vertical="center"/>
    </xf>
    <xf numFmtId="0" fontId="42" fillId="0" borderId="0" xfId="0" applyFont="1" applyAlignment="1">
      <alignment vertical="center"/>
    </xf>
    <xf numFmtId="0" fontId="5" fillId="3" borderId="27" xfId="0" applyFont="1" applyFill="1" applyBorder="1" applyAlignment="1" applyProtection="1">
      <alignment horizontal="center" vertical="center"/>
      <protection locked="0"/>
    </xf>
    <xf numFmtId="49" fontId="2" fillId="6" borderId="36" xfId="0" applyNumberFormat="1" applyFont="1" applyFill="1" applyBorder="1" applyAlignment="1">
      <alignment horizontal="center" vertical="center" wrapText="1"/>
    </xf>
    <xf numFmtId="49" fontId="2" fillId="6" borderId="29" xfId="0" applyNumberFormat="1" applyFont="1" applyFill="1" applyBorder="1" applyAlignment="1">
      <alignment horizontal="center" vertical="center" wrapText="1"/>
    </xf>
    <xf numFmtId="49" fontId="2" fillId="6" borderId="7" xfId="0" applyNumberFormat="1" applyFont="1" applyFill="1" applyBorder="1" applyAlignment="1">
      <alignment horizontal="center" vertical="center" wrapText="1"/>
    </xf>
    <xf numFmtId="0" fontId="0" fillId="6" borderId="9" xfId="0" applyFill="1" applyBorder="1"/>
    <xf numFmtId="49" fontId="2" fillId="0" borderId="31" xfId="0" applyNumberFormat="1" applyFont="1" applyBorder="1" applyAlignment="1">
      <alignment horizontal="left" vertical="center" wrapText="1"/>
    </xf>
    <xf numFmtId="49" fontId="2" fillId="3" borderId="7" xfId="0" applyNumberFormat="1" applyFont="1" applyFill="1" applyBorder="1" applyAlignment="1">
      <alignment horizontal="left" vertical="center" wrapText="1"/>
    </xf>
    <xf numFmtId="49" fontId="2" fillId="3" borderId="7" xfId="0" applyNumberFormat="1" applyFont="1" applyFill="1" applyBorder="1" applyAlignment="1">
      <alignment horizontal="center" vertical="center" wrapText="1"/>
    </xf>
    <xf numFmtId="49" fontId="2" fillId="7" borderId="34" xfId="0" applyNumberFormat="1" applyFont="1" applyFill="1" applyBorder="1" applyAlignment="1">
      <alignment horizontal="center" vertical="center" wrapText="1"/>
    </xf>
    <xf numFmtId="0" fontId="5" fillId="7" borderId="33" xfId="0" applyFont="1" applyFill="1" applyBorder="1" applyAlignment="1" applyProtection="1">
      <alignment horizontal="center" vertical="center"/>
      <protection locked="0"/>
    </xf>
    <xf numFmtId="0" fontId="5" fillId="6" borderId="29" xfId="0" applyFont="1" applyFill="1" applyBorder="1" applyAlignment="1" applyProtection="1">
      <alignment horizontal="center" vertical="center"/>
      <protection locked="0"/>
    </xf>
    <xf numFmtId="0" fontId="1" fillId="6" borderId="0" xfId="0" applyFont="1" applyFill="1" applyAlignment="1">
      <alignment horizontal="left" vertical="center" wrapText="1"/>
    </xf>
    <xf numFmtId="0" fontId="36" fillId="6" borderId="0" xfId="0" applyFont="1" applyFill="1" applyAlignment="1">
      <alignment horizontal="left" vertical="center"/>
    </xf>
    <xf numFmtId="0" fontId="4" fillId="6" borderId="0" xfId="0" applyFont="1" applyFill="1" applyAlignment="1">
      <alignment vertical="center"/>
    </xf>
    <xf numFmtId="49" fontId="2" fillId="6" borderId="30" xfId="0" applyNumberFormat="1" applyFont="1" applyFill="1" applyBorder="1" applyAlignment="1">
      <alignment horizontal="left" vertical="center" wrapText="1"/>
    </xf>
    <xf numFmtId="49" fontId="2" fillId="6" borderId="31" xfId="0" applyNumberFormat="1" applyFont="1" applyFill="1" applyBorder="1" applyAlignment="1">
      <alignment horizontal="center" vertical="center" wrapText="1"/>
    </xf>
    <xf numFmtId="0" fontId="2" fillId="6" borderId="38" xfId="0" applyFont="1" applyFill="1" applyBorder="1" applyAlignment="1">
      <alignment horizontal="center" vertical="center" wrapText="1"/>
    </xf>
    <xf numFmtId="2" fontId="2" fillId="6" borderId="36" xfId="0" applyNumberFormat="1" applyFont="1" applyFill="1" applyBorder="1" applyAlignment="1">
      <alignment horizontal="center" vertical="center" wrapText="1"/>
    </xf>
    <xf numFmtId="2" fontId="2" fillId="6" borderId="28" xfId="0" applyNumberFormat="1" applyFont="1" applyFill="1" applyBorder="1" applyAlignment="1">
      <alignment horizontal="center" vertical="center" wrapText="1"/>
    </xf>
    <xf numFmtId="0" fontId="36" fillId="6" borderId="0" xfId="0" applyFont="1" applyFill="1"/>
    <xf numFmtId="2" fontId="2" fillId="4" borderId="26" xfId="0" applyNumberFormat="1" applyFont="1" applyFill="1" applyBorder="1" applyAlignment="1">
      <alignment horizontal="center" vertical="center" wrapText="1"/>
    </xf>
    <xf numFmtId="2" fontId="2" fillId="4" borderId="27" xfId="0" applyNumberFormat="1" applyFont="1" applyFill="1" applyBorder="1" applyAlignment="1">
      <alignment horizontal="center" vertical="center" wrapText="1"/>
    </xf>
    <xf numFmtId="2" fontId="2" fillId="6" borderId="29" xfId="0" applyNumberFormat="1" applyFont="1" applyFill="1" applyBorder="1" applyAlignment="1">
      <alignment horizontal="center" vertical="center" wrapText="1"/>
    </xf>
    <xf numFmtId="49" fontId="5" fillId="3" borderId="35" xfId="0" applyNumberFormat="1" applyFont="1" applyFill="1" applyBorder="1" applyAlignment="1">
      <alignment horizontal="center" vertical="center" wrapText="1"/>
    </xf>
    <xf numFmtId="49" fontId="22" fillId="0" borderId="6" xfId="0" applyNumberFormat="1" applyFont="1" applyBorder="1" applyAlignment="1">
      <alignment horizontal="center" vertical="center" wrapText="1"/>
    </xf>
    <xf numFmtId="49" fontId="22" fillId="6" borderId="8" xfId="0" applyNumberFormat="1" applyFont="1" applyFill="1" applyBorder="1" applyAlignment="1">
      <alignment horizontal="center" vertical="center" wrapText="1"/>
    </xf>
    <xf numFmtId="2" fontId="2" fillId="3" borderId="27" xfId="0" applyNumberFormat="1" applyFont="1" applyFill="1" applyBorder="1" applyAlignment="1" applyProtection="1">
      <alignment horizontal="center" vertical="center"/>
      <protection locked="0"/>
    </xf>
    <xf numFmtId="2" fontId="2" fillId="3" borderId="35" xfId="0" applyNumberFormat="1" applyFont="1" applyFill="1" applyBorder="1" applyAlignment="1">
      <alignment horizontal="center" vertical="center" wrapText="1"/>
    </xf>
    <xf numFmtId="49" fontId="23" fillId="3" borderId="4" xfId="0" applyNumberFormat="1" applyFont="1" applyFill="1" applyBorder="1" applyAlignment="1">
      <alignment horizontal="center" vertical="center" wrapText="1"/>
    </xf>
    <xf numFmtId="49" fontId="23" fillId="7" borderId="32" xfId="0" applyNumberFormat="1" applyFont="1" applyFill="1" applyBorder="1" applyAlignment="1">
      <alignment horizontal="center" vertical="center" wrapText="1"/>
    </xf>
    <xf numFmtId="49" fontId="23" fillId="7" borderId="6" xfId="0" applyNumberFormat="1" applyFont="1" applyFill="1" applyBorder="1" applyAlignment="1">
      <alignment horizontal="center" vertical="center" wrapText="1"/>
    </xf>
    <xf numFmtId="2" fontId="2" fillId="6" borderId="20" xfId="0" applyNumberFormat="1" applyFont="1" applyFill="1" applyBorder="1" applyAlignment="1">
      <alignment horizontal="center" vertical="center" wrapText="1"/>
    </xf>
    <xf numFmtId="0" fontId="1" fillId="2" borderId="14" xfId="0" applyFont="1" applyFill="1" applyBorder="1" applyAlignment="1" applyProtection="1">
      <alignment horizontal="center" vertical="center" wrapText="1"/>
      <protection locked="0"/>
    </xf>
    <xf numFmtId="0" fontId="1" fillId="6" borderId="0" xfId="0" applyFont="1" applyFill="1" applyAlignment="1" applyProtection="1">
      <alignment horizontal="left" vertical="center" wrapText="1"/>
      <protection locked="0"/>
    </xf>
    <xf numFmtId="0" fontId="4" fillId="6" borderId="0" xfId="0" applyFont="1" applyFill="1" applyAlignment="1">
      <alignment vertical="center"/>
    </xf>
    <xf numFmtId="49" fontId="1" fillId="0" borderId="47" xfId="0" applyNumberFormat="1" applyFont="1" applyBorder="1" applyAlignment="1">
      <alignment horizontal="left" vertical="center"/>
    </xf>
    <xf numFmtId="0" fontId="2" fillId="4" borderId="19" xfId="0" applyFont="1" applyFill="1" applyBorder="1" applyAlignment="1" applyProtection="1">
      <alignment horizontal="center" vertical="center" wrapText="1"/>
      <protection locked="0"/>
    </xf>
    <xf numFmtId="0" fontId="44" fillId="6" borderId="51" xfId="0" applyFont="1" applyFill="1" applyBorder="1" applyAlignment="1">
      <alignment vertical="center"/>
    </xf>
    <xf numFmtId="49" fontId="24" fillId="19" borderId="52" xfId="0" applyNumberFormat="1" applyFont="1" applyFill="1" applyBorder="1" applyAlignment="1">
      <alignment horizontal="center" vertical="center" wrapText="1"/>
    </xf>
    <xf numFmtId="0" fontId="44" fillId="19" borderId="0" xfId="0" applyFont="1" applyFill="1" applyAlignment="1">
      <alignment vertical="center"/>
    </xf>
    <xf numFmtId="0" fontId="44" fillId="0" borderId="0" xfId="0" applyFont="1" applyAlignment="1">
      <alignment horizontal="center" vertical="center"/>
    </xf>
    <xf numFmtId="0" fontId="44" fillId="6" borderId="0" xfId="0" applyFont="1" applyFill="1" applyAlignment="1">
      <alignment vertical="center"/>
    </xf>
    <xf numFmtId="49" fontId="25" fillId="19" borderId="52" xfId="0" applyNumberFormat="1" applyFont="1" applyFill="1" applyBorder="1" applyAlignment="1">
      <alignment horizontal="left" vertical="center" wrapText="1"/>
    </xf>
    <xf numFmtId="49" fontId="25" fillId="19" borderId="52" xfId="0" applyNumberFormat="1" applyFont="1" applyFill="1" applyBorder="1" applyAlignment="1">
      <alignment horizontal="center" vertical="center" wrapText="1"/>
    </xf>
    <xf numFmtId="49" fontId="25" fillId="0" borderId="52" xfId="0" applyNumberFormat="1" applyFont="1" applyBorder="1" applyAlignment="1">
      <alignment horizontal="left" vertical="center" wrapText="1"/>
    </xf>
    <xf numFmtId="49" fontId="25" fillId="0" borderId="52" xfId="0" applyNumberFormat="1" applyFont="1" applyBorder="1" applyAlignment="1">
      <alignment horizontal="center" vertical="center" wrapText="1"/>
    </xf>
    <xf numFmtId="0" fontId="25" fillId="0" borderId="52" xfId="0" applyFont="1" applyBorder="1" applyAlignment="1">
      <alignment horizontal="center" vertical="center" wrapText="1"/>
    </xf>
    <xf numFmtId="0" fontId="44" fillId="0" borderId="0" xfId="0" applyFont="1" applyAlignment="1">
      <alignment vertical="center"/>
    </xf>
    <xf numFmtId="0" fontId="44" fillId="0" borderId="0" xfId="0" applyFont="1" applyAlignment="1">
      <alignment vertical="center"/>
    </xf>
    <xf numFmtId="0" fontId="44" fillId="0" borderId="9" xfId="0" applyFont="1" applyBorder="1" applyAlignment="1">
      <alignment vertical="center"/>
    </xf>
    <xf numFmtId="0" fontId="36" fillId="0" borderId="53" xfId="0" applyFont="1" applyBorder="1" applyAlignment="1">
      <alignment vertical="center"/>
    </xf>
    <xf numFmtId="49" fontId="24" fillId="0" borderId="52" xfId="0" applyNumberFormat="1" applyFont="1" applyBorder="1" applyAlignment="1">
      <alignment horizontal="center" vertical="center" wrapText="1"/>
    </xf>
    <xf numFmtId="0" fontId="44" fillId="6" borderId="0" xfId="0" applyFont="1" applyFill="1" applyAlignment="1">
      <alignment horizontal="center" vertical="center"/>
    </xf>
    <xf numFmtId="0" fontId="44" fillId="6" borderId="0" xfId="0" applyFont="1" applyFill="1" applyAlignment="1">
      <alignment vertical="center"/>
    </xf>
    <xf numFmtId="0" fontId="35" fillId="6" borderId="0" xfId="0" applyFont="1" applyFill="1" applyAlignment="1">
      <alignment vertical="center"/>
    </xf>
    <xf numFmtId="0" fontId="24" fillId="6" borderId="54" xfId="0" applyFont="1" applyFill="1" applyBorder="1" applyAlignment="1">
      <alignment horizontal="left" vertical="center" wrapText="1"/>
    </xf>
    <xf numFmtId="0" fontId="36" fillId="6" borderId="0" xfId="0" applyFont="1" applyFill="1" applyAlignment="1">
      <alignment vertical="center"/>
    </xf>
    <xf numFmtId="0" fontId="4" fillId="6" borderId="0" xfId="0" applyFont="1" applyFill="1" applyAlignment="1">
      <alignment horizontal="left" vertical="center" wrapText="1"/>
    </xf>
    <xf numFmtId="0" fontId="35" fillId="6" borderId="0" xfId="0" applyFont="1" applyFill="1" applyAlignment="1">
      <alignment vertical="center"/>
    </xf>
    <xf numFmtId="49" fontId="26" fillId="19" borderId="52" xfId="0" applyNumberFormat="1" applyFont="1" applyFill="1" applyBorder="1" applyAlignment="1">
      <alignment horizontal="left" vertical="center" wrapText="1"/>
    </xf>
    <xf numFmtId="0" fontId="24" fillId="6" borderId="0" xfId="0" applyFont="1" applyFill="1" applyAlignment="1">
      <alignment vertical="center" wrapText="1"/>
    </xf>
    <xf numFmtId="0" fontId="4" fillId="6" borderId="55" xfId="0" applyFont="1" applyFill="1" applyBorder="1" applyAlignment="1">
      <alignment vertical="center" wrapText="1"/>
    </xf>
    <xf numFmtId="49" fontId="24" fillId="0" borderId="56" xfId="0" applyNumberFormat="1" applyFont="1" applyBorder="1" applyAlignment="1">
      <alignment horizontal="center" vertical="center" wrapText="1"/>
    </xf>
    <xf numFmtId="0" fontId="25" fillId="0" borderId="52" xfId="0" applyFont="1" applyBorder="1" applyAlignment="1" applyProtection="1">
      <alignment horizontal="center" vertical="center" wrapText="1"/>
      <protection locked="0"/>
    </xf>
    <xf numFmtId="49" fontId="25" fillId="19" borderId="57" xfId="0" applyNumberFormat="1" applyFont="1" applyFill="1" applyBorder="1" applyAlignment="1">
      <alignment horizontal="center" vertical="center" wrapText="1"/>
    </xf>
    <xf numFmtId="49" fontId="26" fillId="0" borderId="52" xfId="0" applyNumberFormat="1" applyFont="1" applyBorder="1" applyAlignment="1">
      <alignment horizontal="left" vertical="center" wrapText="1"/>
    </xf>
    <xf numFmtId="0" fontId="24" fillId="0" borderId="52" xfId="0" applyFont="1" applyBorder="1" applyAlignment="1">
      <alignment horizontal="center" vertical="center" wrapText="1"/>
    </xf>
    <xf numFmtId="165" fontId="45" fillId="0" borderId="52" xfId="0" applyNumberFormat="1" applyFont="1" applyBorder="1" applyAlignment="1">
      <alignment horizontal="center" vertical="center"/>
    </xf>
    <xf numFmtId="165" fontId="46" fillId="0" borderId="52" xfId="0" applyNumberFormat="1" applyFont="1" applyBorder="1" applyAlignment="1">
      <alignment horizontal="center" vertical="center"/>
    </xf>
    <xf numFmtId="165" fontId="47" fillId="0" borderId="52" xfId="0" applyNumberFormat="1" applyFont="1" applyBorder="1" applyAlignment="1">
      <alignment horizontal="center" vertical="center"/>
    </xf>
    <xf numFmtId="0" fontId="24" fillId="19" borderId="58" xfId="0" applyFont="1" applyFill="1" applyBorder="1" applyAlignment="1">
      <alignment horizontal="center" vertical="center" wrapText="1"/>
    </xf>
    <xf numFmtId="165" fontId="45" fillId="19" borderId="58" xfId="0" applyNumberFormat="1" applyFont="1" applyFill="1" applyBorder="1" applyAlignment="1">
      <alignment horizontal="center" vertical="center"/>
    </xf>
    <xf numFmtId="165" fontId="46" fillId="19" borderId="58" xfId="0" applyNumberFormat="1" applyFont="1" applyFill="1" applyBorder="1" applyAlignment="1">
      <alignment horizontal="center" vertical="center"/>
    </xf>
    <xf numFmtId="165" fontId="47" fillId="19" borderId="58" xfId="0" applyNumberFormat="1" applyFont="1" applyFill="1" applyBorder="1" applyAlignment="1">
      <alignment horizontal="center" vertical="center"/>
    </xf>
    <xf numFmtId="49" fontId="45" fillId="0" borderId="56" xfId="0" applyNumberFormat="1" applyFont="1" applyBorder="1" applyAlignment="1">
      <alignment horizontal="center" vertical="center" wrapText="1"/>
    </xf>
    <xf numFmtId="49" fontId="45" fillId="19" borderId="52" xfId="0" applyNumberFormat="1" applyFont="1" applyFill="1" applyBorder="1" applyAlignment="1">
      <alignment horizontal="center" vertical="center" wrapText="1"/>
    </xf>
    <xf numFmtId="49" fontId="45" fillId="0" borderId="52" xfId="0" applyNumberFormat="1" applyFont="1" applyBorder="1" applyAlignment="1">
      <alignment horizontal="center" vertical="center" wrapText="1"/>
    </xf>
    <xf numFmtId="49" fontId="46" fillId="0" borderId="56" xfId="0" applyNumberFormat="1" applyFont="1" applyBorder="1" applyAlignment="1">
      <alignment horizontal="center" vertical="center" wrapText="1"/>
    </xf>
    <xf numFmtId="49" fontId="46" fillId="19" borderId="52" xfId="0" applyNumberFormat="1" applyFont="1" applyFill="1" applyBorder="1" applyAlignment="1">
      <alignment horizontal="center" vertical="center" wrapText="1"/>
    </xf>
    <xf numFmtId="49" fontId="46" fillId="0" borderId="52" xfId="0" applyNumberFormat="1" applyFont="1" applyBorder="1" applyAlignment="1">
      <alignment horizontal="center" vertical="center" wrapText="1"/>
    </xf>
    <xf numFmtId="49" fontId="47" fillId="0" borderId="56" xfId="0" applyNumberFormat="1" applyFont="1" applyBorder="1" applyAlignment="1">
      <alignment horizontal="center" vertical="center" wrapText="1"/>
    </xf>
    <xf numFmtId="49" fontId="47" fillId="19" borderId="52" xfId="0" applyNumberFormat="1" applyFont="1" applyFill="1" applyBorder="1" applyAlignment="1">
      <alignment horizontal="center" vertical="center" wrapText="1"/>
    </xf>
    <xf numFmtId="49" fontId="47" fillId="0" borderId="52" xfId="0" applyNumberFormat="1" applyFont="1" applyBorder="1" applyAlignment="1">
      <alignment horizontal="center" vertical="center" wrapText="1"/>
    </xf>
    <xf numFmtId="2" fontId="25" fillId="19" borderId="52" xfId="0" applyNumberFormat="1" applyFont="1" applyFill="1" applyBorder="1" applyAlignment="1">
      <alignment horizontal="center" vertical="center" wrapText="1"/>
    </xf>
    <xf numFmtId="165" fontId="25" fillId="19" borderId="52" xfId="0" applyNumberFormat="1" applyFont="1" applyFill="1" applyBorder="1" applyAlignment="1">
      <alignment horizontal="center" vertical="center" wrapText="1"/>
    </xf>
    <xf numFmtId="49" fontId="25" fillId="6" borderId="52" xfId="0" applyNumberFormat="1" applyFont="1" applyFill="1" applyBorder="1" applyAlignment="1">
      <alignment horizontal="left" vertical="center" wrapText="1"/>
    </xf>
    <xf numFmtId="2" fontId="25" fillId="0" borderId="52" xfId="0" applyNumberFormat="1" applyFont="1" applyBorder="1" applyAlignment="1">
      <alignment horizontal="center" vertical="center" wrapText="1"/>
    </xf>
    <xf numFmtId="165" fontId="25" fillId="0" borderId="52" xfId="0" applyNumberFormat="1" applyFont="1" applyBorder="1" applyAlignment="1">
      <alignment horizontal="center" vertical="center" wrapText="1"/>
    </xf>
    <xf numFmtId="2" fontId="25" fillId="19" borderId="58" xfId="0" applyNumberFormat="1" applyFont="1" applyFill="1" applyBorder="1" applyAlignment="1">
      <alignment horizontal="center" vertical="center" wrapText="1"/>
    </xf>
    <xf numFmtId="0" fontId="47" fillId="0" borderId="52" xfId="0" applyFont="1" applyBorder="1" applyAlignment="1">
      <alignment horizontal="center" vertical="center" wrapText="1"/>
    </xf>
    <xf numFmtId="0" fontId="45" fillId="0" borderId="52" xfId="0" applyFont="1" applyBorder="1" applyAlignment="1">
      <alignment horizontal="center" vertical="center" wrapText="1"/>
    </xf>
    <xf numFmtId="0" fontId="44" fillId="19" borderId="0" xfId="0" applyFont="1" applyFill="1" applyAlignment="1">
      <alignment horizontal="center" vertical="center"/>
    </xf>
    <xf numFmtId="0" fontId="36" fillId="6" borderId="0" xfId="0" applyFont="1" applyFill="1" applyAlignment="1">
      <alignment horizontal="center" vertical="center" wrapText="1"/>
    </xf>
    <xf numFmtId="0" fontId="48" fillId="6" borderId="0" xfId="0" applyFont="1" applyFill="1" applyAlignment="1">
      <alignment horizontal="center" vertical="center" wrapText="1"/>
    </xf>
    <xf numFmtId="165" fontId="35" fillId="0" borderId="0" xfId="0" applyNumberFormat="1" applyFont="1" applyAlignment="1">
      <alignment horizontal="center" vertical="center"/>
    </xf>
    <xf numFmtId="0" fontId="21" fillId="6" borderId="0" xfId="0" applyFont="1" applyFill="1" applyAlignment="1">
      <alignment horizontal="center" vertical="center" wrapText="1"/>
    </xf>
    <xf numFmtId="0" fontId="24" fillId="6" borderId="0" xfId="0" applyFont="1" applyFill="1" applyAlignment="1">
      <alignment horizontal="left" vertical="center" wrapText="1"/>
    </xf>
    <xf numFmtId="0" fontId="24" fillId="6" borderId="0" xfId="0" applyFont="1" applyFill="1" applyAlignment="1">
      <alignment horizontal="center" vertical="center" wrapText="1"/>
    </xf>
    <xf numFmtId="0" fontId="50" fillId="6" borderId="0" xfId="0" applyFont="1" applyFill="1" applyAlignment="1">
      <alignment vertical="center"/>
    </xf>
    <xf numFmtId="0" fontId="31" fillId="6" borderId="0" xfId="0" applyFont="1" applyFill="1" applyAlignment="1">
      <alignment vertical="center" wrapText="1"/>
    </xf>
    <xf numFmtId="0" fontId="50" fillId="6" borderId="51" xfId="0" applyFont="1" applyFill="1" applyBorder="1" applyAlignment="1">
      <alignment vertical="center"/>
    </xf>
    <xf numFmtId="0" fontId="31" fillId="6" borderId="54" xfId="0" applyFont="1" applyFill="1" applyBorder="1" applyAlignment="1">
      <alignment horizontal="left" vertical="center" wrapText="1"/>
    </xf>
    <xf numFmtId="0" fontId="50" fillId="6" borderId="0" xfId="0" applyFont="1" applyFill="1" applyAlignment="1">
      <alignment horizontal="center" vertical="center"/>
    </xf>
    <xf numFmtId="49" fontId="31" fillId="0" borderId="52" xfId="0" applyNumberFormat="1" applyFont="1" applyBorder="1" applyAlignment="1">
      <alignment horizontal="center" vertical="center" wrapText="1"/>
    </xf>
    <xf numFmtId="0" fontId="31" fillId="6" borderId="0" xfId="0" applyFont="1" applyFill="1" applyBorder="1" applyAlignment="1">
      <alignment vertical="center" wrapText="1"/>
    </xf>
    <xf numFmtId="49" fontId="31" fillId="19" borderId="52" xfId="0" applyNumberFormat="1" applyFont="1" applyFill="1" applyBorder="1" applyAlignment="1">
      <alignment horizontal="center" vertical="center" wrapText="1"/>
    </xf>
    <xf numFmtId="49" fontId="30" fillId="0" borderId="52" xfId="0" applyNumberFormat="1" applyFont="1" applyBorder="1" applyAlignment="1">
      <alignment horizontal="left" vertical="center" wrapText="1"/>
    </xf>
    <xf numFmtId="49" fontId="30" fillId="0" borderId="52" xfId="0" applyNumberFormat="1" applyFont="1" applyBorder="1" applyAlignment="1">
      <alignment horizontal="center" vertical="center" wrapText="1"/>
    </xf>
    <xf numFmtId="49" fontId="30" fillId="19" borderId="52" xfId="0" applyNumberFormat="1" applyFont="1" applyFill="1" applyBorder="1" applyAlignment="1">
      <alignment horizontal="left" vertical="center" wrapText="1"/>
    </xf>
    <xf numFmtId="49" fontId="30" fillId="19" borderId="52" xfId="0" applyNumberFormat="1" applyFont="1" applyFill="1" applyBorder="1" applyAlignment="1">
      <alignment horizontal="center" vertical="center" wrapText="1"/>
    </xf>
    <xf numFmtId="0" fontId="50" fillId="0" borderId="0" xfId="0" applyFont="1" applyAlignment="1">
      <alignment vertical="center"/>
    </xf>
    <xf numFmtId="166" fontId="54" fillId="0" borderId="52" xfId="0" applyNumberFormat="1" applyFont="1" applyBorder="1" applyAlignment="1">
      <alignment horizontal="center" vertical="center" wrapText="1"/>
    </xf>
    <xf numFmtId="49" fontId="32" fillId="0" borderId="52" xfId="0" applyNumberFormat="1" applyFont="1" applyBorder="1" applyAlignment="1">
      <alignment horizontal="left" vertical="center" wrapText="1"/>
    </xf>
    <xf numFmtId="49" fontId="51" fillId="0" borderId="52" xfId="0" applyNumberFormat="1" applyFont="1" applyBorder="1" applyAlignment="1">
      <alignment horizontal="center" vertical="center" wrapText="1"/>
    </xf>
    <xf numFmtId="49" fontId="52" fillId="0" borderId="52" xfId="0" applyNumberFormat="1" applyFont="1" applyBorder="1" applyAlignment="1">
      <alignment horizontal="center" vertical="center" wrapText="1"/>
    </xf>
    <xf numFmtId="49" fontId="49" fillId="0" borderId="52" xfId="0" applyNumberFormat="1" applyFont="1" applyBorder="1" applyAlignment="1">
      <alignment horizontal="center" vertical="center" wrapText="1"/>
    </xf>
    <xf numFmtId="0" fontId="50" fillId="16" borderId="0" xfId="0" applyFont="1" applyFill="1" applyAlignment="1">
      <alignment vertical="center"/>
    </xf>
    <xf numFmtId="0" fontId="50" fillId="6" borderId="0" xfId="0" applyFont="1" applyFill="1" applyBorder="1" applyAlignment="1">
      <alignment vertical="center"/>
    </xf>
    <xf numFmtId="0" fontId="50" fillId="19" borderId="0" xfId="0" applyFont="1" applyFill="1" applyAlignment="1">
      <alignment horizontal="center" vertical="center" wrapText="1"/>
    </xf>
    <xf numFmtId="2" fontId="54" fillId="19" borderId="52" xfId="0" applyNumberFormat="1" applyFont="1" applyFill="1" applyBorder="1" applyAlignment="1">
      <alignment horizontal="center" vertical="center" wrapText="1"/>
    </xf>
    <xf numFmtId="2" fontId="54" fillId="0" borderId="52" xfId="0" applyNumberFormat="1" applyFont="1" applyBorder="1" applyAlignment="1">
      <alignment horizontal="center" vertical="center" wrapText="1"/>
    </xf>
    <xf numFmtId="2" fontId="51" fillId="19" borderId="52" xfId="0" applyNumberFormat="1" applyFont="1" applyFill="1" applyBorder="1" applyAlignment="1">
      <alignment horizontal="center" vertical="center" wrapText="1"/>
    </xf>
    <xf numFmtId="2" fontId="52" fillId="19" borderId="52" xfId="0" applyNumberFormat="1" applyFont="1" applyFill="1" applyBorder="1" applyAlignment="1">
      <alignment horizontal="center" vertical="center" wrapText="1"/>
    </xf>
    <xf numFmtId="2" fontId="53" fillId="19" borderId="52" xfId="0" applyNumberFormat="1" applyFont="1" applyFill="1" applyBorder="1" applyAlignment="1">
      <alignment horizontal="center" vertical="center" wrapText="1"/>
    </xf>
    <xf numFmtId="2" fontId="51" fillId="0" borderId="52" xfId="0" applyNumberFormat="1" applyFont="1" applyBorder="1" applyAlignment="1">
      <alignment horizontal="center" vertical="center" wrapText="1"/>
    </xf>
    <xf numFmtId="2" fontId="52" fillId="0" borderId="52" xfId="0" applyNumberFormat="1" applyFont="1" applyBorder="1" applyAlignment="1">
      <alignment horizontal="center" vertical="center" wrapText="1"/>
    </xf>
    <xf numFmtId="2" fontId="53" fillId="0" borderId="52" xfId="0" applyNumberFormat="1" applyFont="1" applyBorder="1" applyAlignment="1">
      <alignment horizontal="center" vertical="center" wrapText="1"/>
    </xf>
    <xf numFmtId="2" fontId="51" fillId="0" borderId="52" xfId="0" applyNumberFormat="1" applyFont="1" applyBorder="1" applyAlignment="1">
      <alignment horizontal="center" vertical="center"/>
    </xf>
    <xf numFmtId="2" fontId="52" fillId="0" borderId="52" xfId="0" applyNumberFormat="1" applyFont="1" applyBorder="1" applyAlignment="1">
      <alignment horizontal="center" vertical="center"/>
    </xf>
    <xf numFmtId="2" fontId="53" fillId="0" borderId="52" xfId="0" applyNumberFormat="1" applyFont="1" applyBorder="1" applyAlignment="1">
      <alignment horizontal="center" vertical="center"/>
    </xf>
    <xf numFmtId="167" fontId="50" fillId="6" borderId="0" xfId="0" applyNumberFormat="1" applyFont="1" applyFill="1" applyBorder="1" applyAlignment="1">
      <alignment vertical="center"/>
    </xf>
    <xf numFmtId="167" fontId="50" fillId="19" borderId="0" xfId="0" applyNumberFormat="1" applyFont="1" applyFill="1" applyAlignment="1">
      <alignment vertical="center"/>
    </xf>
    <xf numFmtId="167" fontId="30" fillId="19" borderId="52" xfId="0" applyNumberFormat="1" applyFont="1" applyFill="1" applyBorder="1" applyAlignment="1">
      <alignment horizontal="center" vertical="center" wrapText="1"/>
    </xf>
    <xf numFmtId="167" fontId="30" fillId="0" borderId="52" xfId="0" applyNumberFormat="1" applyFont="1" applyBorder="1" applyAlignment="1">
      <alignment horizontal="center" vertical="center" wrapText="1"/>
    </xf>
    <xf numFmtId="167" fontId="50" fillId="0" borderId="53" xfId="0" applyNumberFormat="1" applyFont="1" applyBorder="1" applyAlignment="1">
      <alignment vertical="center"/>
    </xf>
    <xf numFmtId="0" fontId="30" fillId="6" borderId="0" xfId="0" applyFont="1" applyFill="1" applyAlignment="1">
      <alignment horizontal="center" vertical="center"/>
    </xf>
    <xf numFmtId="49" fontId="31" fillId="19" borderId="61" xfId="0" applyNumberFormat="1" applyFont="1" applyFill="1" applyBorder="1" applyAlignment="1">
      <alignment horizontal="center" vertical="center" wrapText="1"/>
    </xf>
    <xf numFmtId="2" fontId="51" fillId="6" borderId="52" xfId="0" applyNumberFormat="1" applyFont="1" applyFill="1" applyBorder="1" applyAlignment="1">
      <alignment horizontal="center" vertical="center" wrapText="1"/>
    </xf>
    <xf numFmtId="2" fontId="52" fillId="6" borderId="52" xfId="0" applyNumberFormat="1" applyFont="1" applyFill="1" applyBorder="1" applyAlignment="1">
      <alignment horizontal="center" vertical="center" wrapText="1"/>
    </xf>
    <xf numFmtId="2" fontId="53" fillId="6" borderId="52" xfId="0" applyNumberFormat="1" applyFont="1" applyFill="1" applyBorder="1" applyAlignment="1">
      <alignment horizontal="center" vertical="center" wrapText="1"/>
    </xf>
    <xf numFmtId="166" fontId="30" fillId="6" borderId="58" xfId="0" applyNumberFormat="1" applyFont="1" applyFill="1" applyBorder="1" applyAlignment="1">
      <alignment horizontal="left" vertical="center" wrapText="1"/>
    </xf>
    <xf numFmtId="166" fontId="30" fillId="6" borderId="58" xfId="0" applyNumberFormat="1" applyFont="1" applyFill="1" applyBorder="1" applyAlignment="1">
      <alignment horizontal="center" vertical="center" wrapText="1"/>
    </xf>
    <xf numFmtId="2" fontId="51" fillId="6" borderId="58" xfId="0" applyNumberFormat="1" applyFont="1" applyFill="1" applyBorder="1" applyAlignment="1">
      <alignment horizontal="center" vertical="center"/>
    </xf>
    <xf numFmtId="2" fontId="52" fillId="6" borderId="58" xfId="0" applyNumberFormat="1" applyFont="1" applyFill="1" applyBorder="1" applyAlignment="1">
      <alignment horizontal="center" vertical="center"/>
    </xf>
    <xf numFmtId="2" fontId="53" fillId="6" borderId="58" xfId="0" applyNumberFormat="1" applyFont="1" applyFill="1" applyBorder="1" applyAlignment="1">
      <alignment horizontal="center" vertical="center"/>
    </xf>
    <xf numFmtId="2" fontId="54" fillId="6" borderId="58" xfId="0" applyNumberFormat="1" applyFont="1" applyFill="1" applyBorder="1" applyAlignment="1">
      <alignment horizontal="center" vertical="center" wrapText="1"/>
    </xf>
    <xf numFmtId="167" fontId="50" fillId="6" borderId="9" xfId="0" applyNumberFormat="1" applyFont="1" applyFill="1" applyBorder="1" applyAlignment="1">
      <alignment vertical="center"/>
    </xf>
    <xf numFmtId="0" fontId="31" fillId="6" borderId="0" xfId="0" applyFont="1" applyFill="1" applyAlignment="1">
      <alignment horizontal="left" vertical="center" wrapText="1"/>
    </xf>
    <xf numFmtId="0" fontId="30" fillId="19" borderId="52" xfId="0" applyNumberFormat="1" applyFont="1" applyFill="1" applyBorder="1" applyAlignment="1">
      <alignment horizontal="center" vertical="center" wrapText="1"/>
    </xf>
    <xf numFmtId="0" fontId="30" fillId="0" borderId="52" xfId="0" applyNumberFormat="1" applyFont="1" applyBorder="1" applyAlignment="1">
      <alignment horizontal="center" vertical="center" wrapText="1"/>
    </xf>
    <xf numFmtId="2" fontId="54" fillId="6" borderId="52" xfId="0" applyNumberFormat="1" applyFont="1" applyFill="1" applyBorder="1" applyAlignment="1">
      <alignment horizontal="center" vertical="center" wrapText="1"/>
    </xf>
    <xf numFmtId="2" fontId="59" fillId="19" borderId="52" xfId="0" applyNumberFormat="1" applyFont="1" applyFill="1" applyBorder="1" applyAlignment="1">
      <alignment horizontal="center" vertical="center" wrapText="1"/>
    </xf>
    <xf numFmtId="2" fontId="59" fillId="0" borderId="52" xfId="0" applyNumberFormat="1" applyFont="1" applyBorder="1" applyAlignment="1">
      <alignment horizontal="center" vertical="center" wrapText="1"/>
    </xf>
    <xf numFmtId="2" fontId="59" fillId="0" borderId="52" xfId="0" applyNumberFormat="1" applyFont="1" applyBorder="1" applyAlignment="1">
      <alignment horizontal="center" vertical="center"/>
    </xf>
    <xf numFmtId="2" fontId="59" fillId="6" borderId="52" xfId="0" applyNumberFormat="1" applyFont="1" applyFill="1" applyBorder="1" applyAlignment="1">
      <alignment horizontal="center" vertical="center" wrapText="1"/>
    </xf>
    <xf numFmtId="2" fontId="59" fillId="6" borderId="58" xfId="0" applyNumberFormat="1" applyFont="1" applyFill="1" applyBorder="1" applyAlignment="1">
      <alignment horizontal="center" vertical="center"/>
    </xf>
    <xf numFmtId="2" fontId="60" fillId="19" borderId="52" xfId="0" applyNumberFormat="1" applyFont="1" applyFill="1" applyBorder="1" applyAlignment="1">
      <alignment horizontal="center" vertical="center" wrapText="1"/>
    </xf>
    <xf numFmtId="2" fontId="60" fillId="0" borderId="52" xfId="0" applyNumberFormat="1" applyFont="1" applyBorder="1" applyAlignment="1">
      <alignment horizontal="center" vertical="center" wrapText="1"/>
    </xf>
    <xf numFmtId="2" fontId="60" fillId="0" borderId="52" xfId="0" applyNumberFormat="1" applyFont="1" applyBorder="1" applyAlignment="1">
      <alignment horizontal="center" vertical="center"/>
    </xf>
    <xf numFmtId="2" fontId="60" fillId="6" borderId="52" xfId="0" applyNumberFormat="1" applyFont="1" applyFill="1" applyBorder="1" applyAlignment="1">
      <alignment horizontal="center" vertical="center" wrapText="1"/>
    </xf>
    <xf numFmtId="2" fontId="60" fillId="6" borderId="58" xfId="0" applyNumberFormat="1" applyFont="1" applyFill="1" applyBorder="1" applyAlignment="1">
      <alignment horizontal="center" vertical="center"/>
    </xf>
    <xf numFmtId="0" fontId="61" fillId="0" borderId="0" xfId="0" applyFont="1"/>
    <xf numFmtId="2" fontId="62" fillId="19" borderId="52" xfId="0" applyNumberFormat="1" applyFont="1" applyFill="1" applyBorder="1" applyAlignment="1">
      <alignment horizontal="center" vertical="center" wrapText="1"/>
    </xf>
    <xf numFmtId="2" fontId="62" fillId="0" borderId="52" xfId="0" applyNumberFormat="1" applyFont="1" applyBorder="1" applyAlignment="1">
      <alignment horizontal="center" vertical="center" wrapText="1"/>
    </xf>
    <xf numFmtId="2" fontId="62" fillId="0" borderId="52" xfId="0" applyNumberFormat="1" applyFont="1" applyBorder="1" applyAlignment="1">
      <alignment horizontal="center" vertical="center"/>
    </xf>
    <xf numFmtId="2" fontId="62" fillId="6" borderId="52" xfId="0" applyNumberFormat="1" applyFont="1" applyFill="1" applyBorder="1" applyAlignment="1">
      <alignment horizontal="center" vertical="center" wrapText="1"/>
    </xf>
    <xf numFmtId="2" fontId="62" fillId="6" borderId="58" xfId="0" applyNumberFormat="1" applyFont="1" applyFill="1" applyBorder="1" applyAlignment="1">
      <alignment horizontal="center" vertical="center"/>
    </xf>
    <xf numFmtId="49" fontId="63" fillId="19" borderId="61" xfId="0" applyNumberFormat="1" applyFont="1" applyFill="1" applyBorder="1" applyAlignment="1">
      <alignment horizontal="center" vertical="center" wrapText="1"/>
    </xf>
    <xf numFmtId="49" fontId="63" fillId="19" borderId="65" xfId="0" applyNumberFormat="1" applyFont="1" applyFill="1" applyBorder="1" applyAlignment="1">
      <alignment horizontal="center" vertical="center" wrapText="1"/>
    </xf>
    <xf numFmtId="0" fontId="65" fillId="6" borderId="0" xfId="0" applyFont="1" applyFill="1" applyAlignment="1">
      <alignment vertical="center"/>
    </xf>
    <xf numFmtId="0" fontId="66" fillId="6" borderId="55" xfId="0" applyFont="1" applyFill="1" applyBorder="1" applyAlignment="1" applyProtection="1">
      <alignment vertical="center"/>
    </xf>
    <xf numFmtId="0" fontId="66" fillId="6" borderId="0" xfId="0" applyFont="1" applyFill="1" applyBorder="1" applyAlignment="1" applyProtection="1">
      <alignment vertical="center" wrapText="1"/>
    </xf>
    <xf numFmtId="49" fontId="67" fillId="6" borderId="52" xfId="0" applyNumberFormat="1" applyFont="1" applyFill="1" applyBorder="1" applyAlignment="1">
      <alignment horizontal="left" vertical="center" wrapText="1"/>
    </xf>
    <xf numFmtId="49" fontId="67" fillId="19" borderId="52" xfId="0" applyNumberFormat="1" applyFont="1" applyFill="1" applyBorder="1" applyAlignment="1">
      <alignment horizontal="left" vertical="center" wrapText="1"/>
    </xf>
    <xf numFmtId="0" fontId="65" fillId="0" borderId="0" xfId="0" applyFont="1" applyAlignment="1">
      <alignment vertical="center"/>
    </xf>
    <xf numFmtId="0" fontId="65" fillId="16" borderId="0" xfId="0" applyFont="1" applyFill="1" applyAlignment="1">
      <alignment vertical="center"/>
    </xf>
    <xf numFmtId="49" fontId="67" fillId="0" borderId="52" xfId="0" applyNumberFormat="1" applyFont="1" applyBorder="1" applyAlignment="1">
      <alignment horizontal="left" vertical="center" wrapText="1"/>
    </xf>
    <xf numFmtId="0" fontId="55" fillId="6" borderId="0" xfId="0" applyFont="1" applyFill="1" applyAlignment="1">
      <alignment horizontal="center"/>
    </xf>
    <xf numFmtId="0" fontId="11" fillId="6" borderId="0" xfId="0" applyFont="1" applyFill="1" applyAlignment="1">
      <alignment horizontal="left" vertical="top" wrapText="1"/>
    </xf>
    <xf numFmtId="0" fontId="37" fillId="6" borderId="0" xfId="0" applyFont="1" applyFill="1" applyAlignment="1">
      <alignment horizontal="left" vertical="top" wrapText="1"/>
    </xf>
    <xf numFmtId="0" fontId="37" fillId="6" borderId="0" xfId="0" applyFont="1" applyFill="1" applyAlignment="1">
      <alignment vertical="top" wrapText="1"/>
    </xf>
    <xf numFmtId="0" fontId="38" fillId="6" borderId="0" xfId="0" applyFont="1" applyFill="1" applyAlignment="1">
      <alignment horizontal="left" vertical="top" wrapText="1"/>
    </xf>
    <xf numFmtId="0" fontId="38" fillId="16" borderId="0" xfId="0" applyFont="1" applyFill="1" applyAlignment="1">
      <alignment horizontal="left" vertical="top" wrapText="1"/>
    </xf>
    <xf numFmtId="14" fontId="37" fillId="6" borderId="0" xfId="0" applyNumberFormat="1" applyFont="1" applyFill="1" applyAlignment="1">
      <alignment horizontal="center"/>
    </xf>
    <xf numFmtId="0" fontId="37" fillId="6" borderId="0" xfId="0" applyFont="1" applyFill="1" applyAlignment="1">
      <alignment horizontal="center"/>
    </xf>
    <xf numFmtId="0" fontId="38" fillId="6" borderId="0" xfId="0" applyFont="1" applyFill="1" applyAlignment="1">
      <alignment horizontal="center"/>
    </xf>
    <xf numFmtId="0" fontId="56" fillId="6" borderId="0" xfId="0" applyFont="1" applyFill="1" applyAlignment="1">
      <alignment horizontal="center"/>
    </xf>
    <xf numFmtId="0" fontId="57" fillId="6" borderId="0" xfId="0" applyFont="1" applyFill="1" applyAlignment="1">
      <alignment horizontal="center"/>
    </xf>
    <xf numFmtId="0" fontId="1" fillId="6" borderId="0" xfId="0" applyFont="1" applyFill="1" applyAlignment="1" applyProtection="1">
      <alignment horizontal="left" vertical="center" wrapText="1"/>
      <protection locked="0"/>
    </xf>
    <xf numFmtId="0" fontId="1" fillId="6" borderId="9" xfId="0" applyFont="1" applyFill="1" applyBorder="1" applyAlignment="1" applyProtection="1">
      <alignment horizontal="left" vertical="center" wrapText="1"/>
      <protection locked="0"/>
    </xf>
    <xf numFmtId="0" fontId="1" fillId="2" borderId="48" xfId="0" applyFont="1" applyFill="1" applyBorder="1" applyAlignment="1" applyProtection="1">
      <alignment horizontal="center" vertical="center" wrapText="1"/>
      <protection locked="0"/>
    </xf>
    <xf numFmtId="0" fontId="1" fillId="2" borderId="24" xfId="0" applyFont="1" applyFill="1" applyBorder="1" applyAlignment="1" applyProtection="1">
      <alignment horizontal="center" vertical="center" wrapText="1"/>
      <protection locked="0"/>
    </xf>
    <xf numFmtId="0" fontId="4" fillId="6" borderId="0" xfId="0" applyFont="1" applyFill="1" applyAlignment="1">
      <alignment horizontal="left" vertical="center" wrapText="1"/>
    </xf>
    <xf numFmtId="49" fontId="1" fillId="2" borderId="1" xfId="0" applyNumberFormat="1" applyFont="1" applyFill="1" applyBorder="1" applyAlignment="1">
      <alignment horizontal="center" vertical="center" wrapText="1"/>
    </xf>
    <xf numFmtId="49" fontId="1" fillId="2" borderId="8" xfId="0" applyNumberFormat="1" applyFont="1" applyFill="1" applyBorder="1" applyAlignment="1">
      <alignment horizontal="center" vertical="center" wrapText="1"/>
    </xf>
    <xf numFmtId="165" fontId="1" fillId="5" borderId="49" xfId="0" applyNumberFormat="1" applyFont="1" applyFill="1" applyBorder="1" applyAlignment="1" applyProtection="1">
      <alignment horizontal="center" vertical="center"/>
      <protection locked="0"/>
    </xf>
    <xf numFmtId="165" fontId="1" fillId="5" borderId="46" xfId="0" applyNumberFormat="1" applyFont="1" applyFill="1" applyBorder="1" applyAlignment="1" applyProtection="1">
      <alignment horizontal="center" vertical="center"/>
      <protection locked="0"/>
    </xf>
    <xf numFmtId="0" fontId="0" fillId="0" borderId="46" xfId="0" applyBorder="1"/>
    <xf numFmtId="0" fontId="4" fillId="6" borderId="0" xfId="0" applyFont="1" applyFill="1" applyAlignment="1">
      <alignment horizontal="left" vertical="top" wrapText="1"/>
    </xf>
    <xf numFmtId="0" fontId="1" fillId="2" borderId="48" xfId="0" applyFont="1" applyFill="1" applyBorder="1" applyAlignment="1">
      <alignment horizontal="center" vertical="center" wrapText="1"/>
    </xf>
    <xf numFmtId="0" fontId="1" fillId="2" borderId="24" xfId="0" applyFont="1" applyFill="1" applyBorder="1" applyAlignment="1">
      <alignment horizontal="center" vertical="center" wrapText="1"/>
    </xf>
    <xf numFmtId="0" fontId="1" fillId="6" borderId="0" xfId="0" applyFont="1" applyFill="1" applyAlignment="1">
      <alignment horizontal="left" vertical="center" wrapText="1"/>
    </xf>
    <xf numFmtId="0" fontId="1" fillId="6" borderId="9" xfId="0" applyFont="1" applyFill="1" applyBorder="1" applyAlignment="1">
      <alignment horizontal="left" vertical="center" wrapText="1"/>
    </xf>
    <xf numFmtId="0" fontId="1" fillId="2" borderId="11" xfId="0" applyFont="1" applyFill="1" applyBorder="1" applyAlignment="1" applyProtection="1">
      <alignment horizontal="center" vertical="center" wrapText="1"/>
      <protection locked="0"/>
    </xf>
    <xf numFmtId="0" fontId="1" fillId="2" borderId="13" xfId="0" applyFont="1" applyFill="1" applyBorder="1" applyAlignment="1" applyProtection="1">
      <alignment horizontal="center" vertical="center" wrapText="1"/>
      <protection locked="0"/>
    </xf>
    <xf numFmtId="0" fontId="1" fillId="2" borderId="50" xfId="0" applyFont="1" applyFill="1" applyBorder="1" applyAlignment="1" applyProtection="1">
      <alignment horizontal="center" vertical="center" wrapText="1"/>
      <protection locked="0"/>
    </xf>
    <xf numFmtId="49" fontId="67" fillId="6" borderId="0" xfId="0" applyNumberFormat="1" applyFont="1" applyFill="1" applyBorder="1" applyAlignment="1">
      <alignment horizontal="left" vertical="center" wrapText="1"/>
    </xf>
    <xf numFmtId="0" fontId="31" fillId="6" borderId="60" xfId="0" applyFont="1" applyFill="1" applyBorder="1" applyAlignment="1">
      <alignment horizontal="center" vertical="center" wrapText="1"/>
    </xf>
    <xf numFmtId="0" fontId="31" fillId="6" borderId="0" xfId="0" applyFont="1" applyFill="1" applyAlignment="1">
      <alignment horizontal="left" vertical="center" wrapText="1"/>
    </xf>
    <xf numFmtId="0" fontId="4" fillId="6" borderId="55" xfId="0" applyFont="1" applyFill="1" applyBorder="1" applyAlignment="1">
      <alignment horizontal="left" vertical="center" wrapText="1"/>
    </xf>
    <xf numFmtId="0" fontId="25" fillId="20" borderId="63" xfId="0" applyFont="1" applyFill="1" applyBorder="1" applyAlignment="1" applyProtection="1">
      <alignment horizontal="center" vertical="center" wrapText="1"/>
      <protection locked="0"/>
    </xf>
    <xf numFmtId="0" fontId="25" fillId="20" borderId="64" xfId="0" applyFont="1" applyFill="1" applyBorder="1" applyAlignment="1" applyProtection="1">
      <alignment horizontal="center" vertical="center" wrapText="1"/>
      <protection locked="0"/>
    </xf>
    <xf numFmtId="0" fontId="25" fillId="20" borderId="57" xfId="0" applyFont="1" applyFill="1" applyBorder="1" applyAlignment="1" applyProtection="1">
      <alignment horizontal="center" vertical="center" wrapText="1"/>
      <protection locked="0"/>
    </xf>
    <xf numFmtId="0" fontId="25" fillId="21" borderId="63" xfId="0" applyFont="1" applyFill="1" applyBorder="1" applyAlignment="1" applyProtection="1">
      <alignment horizontal="center" vertical="center" wrapText="1"/>
      <protection locked="0"/>
    </xf>
    <xf numFmtId="0" fontId="25" fillId="21" borderId="64" xfId="0" applyFont="1" applyFill="1" applyBorder="1" applyAlignment="1" applyProtection="1">
      <alignment horizontal="center" vertical="center" wrapText="1"/>
      <protection locked="0"/>
    </xf>
    <xf numFmtId="0" fontId="25" fillId="21" borderId="57" xfId="0" applyFont="1" applyFill="1" applyBorder="1" applyAlignment="1" applyProtection="1">
      <alignment horizontal="center" vertical="center" wrapText="1"/>
      <protection locked="0"/>
    </xf>
    <xf numFmtId="0" fontId="25" fillId="22" borderId="63" xfId="0" applyFont="1" applyFill="1" applyBorder="1" applyAlignment="1" applyProtection="1">
      <alignment horizontal="center" vertical="center" wrapText="1"/>
      <protection locked="0"/>
    </xf>
    <xf numFmtId="0" fontId="25" fillId="22" borderId="64" xfId="0" applyFont="1" applyFill="1" applyBorder="1" applyAlignment="1" applyProtection="1">
      <alignment horizontal="center" vertical="center" wrapText="1"/>
      <protection locked="0"/>
    </xf>
    <xf numFmtId="0" fontId="25" fillId="22" borderId="57" xfId="0" applyFont="1" applyFill="1" applyBorder="1" applyAlignment="1" applyProtection="1">
      <alignment horizontal="center" vertical="center" wrapText="1"/>
      <protection locked="0"/>
    </xf>
    <xf numFmtId="0" fontId="25" fillId="6" borderId="60" xfId="0" applyFont="1" applyFill="1" applyBorder="1" applyAlignment="1">
      <alignment horizontal="center" vertical="center" wrapText="1"/>
    </xf>
    <xf numFmtId="0" fontId="0" fillId="20" borderId="64" xfId="0" applyFill="1" applyBorder="1"/>
    <xf numFmtId="0" fontId="0" fillId="20" borderId="57" xfId="0" applyFill="1" applyBorder="1"/>
    <xf numFmtId="0" fontId="24" fillId="6" borderId="0" xfId="0" applyFont="1" applyFill="1" applyAlignment="1">
      <alignment horizontal="left" vertical="center" wrapText="1"/>
    </xf>
    <xf numFmtId="0" fontId="24" fillId="6" borderId="55" xfId="0" applyFont="1" applyFill="1" applyBorder="1" applyAlignment="1">
      <alignment horizontal="center" vertical="center" wrapText="1"/>
    </xf>
    <xf numFmtId="0" fontId="24" fillId="6" borderId="0" xfId="0" applyFont="1" applyFill="1" applyAlignment="1">
      <alignment horizontal="center" vertical="center" wrapText="1"/>
    </xf>
    <xf numFmtId="0" fontId="24" fillId="6" borderId="59" xfId="0" applyFont="1" applyFill="1" applyBorder="1" applyAlignment="1">
      <alignment horizontal="center" vertical="center" wrapText="1"/>
    </xf>
    <xf numFmtId="49" fontId="28" fillId="19" borderId="61" xfId="0" applyNumberFormat="1" applyFont="1" applyFill="1" applyBorder="1" applyAlignment="1">
      <alignment horizontal="center" vertical="center" wrapText="1"/>
    </xf>
    <xf numFmtId="49" fontId="28" fillId="19" borderId="62" xfId="0" applyNumberFormat="1" applyFont="1" applyFill="1" applyBorder="1" applyAlignment="1">
      <alignment horizontal="center" vertical="center" wrapText="1"/>
    </xf>
    <xf numFmtId="0" fontId="4" fillId="6" borderId="0" xfId="0" applyFont="1" applyFill="1" applyAlignment="1">
      <alignment horizontal="left" vertical="center"/>
    </xf>
    <xf numFmtId="0" fontId="36" fillId="6" borderId="0" xfId="0" applyFont="1" applyFill="1" applyAlignment="1">
      <alignment horizontal="left" vertical="top" wrapText="1"/>
    </xf>
    <xf numFmtId="0" fontId="4" fillId="6" borderId="0" xfId="0" applyFont="1" applyFill="1" applyAlignment="1">
      <alignment vertical="center"/>
    </xf>
    <xf numFmtId="0" fontId="36" fillId="6" borderId="0" xfId="0" applyFont="1" applyFill="1" applyAlignment="1">
      <alignment horizontal="left" vertical="center"/>
    </xf>
    <xf numFmtId="0" fontId="21" fillId="6" borderId="0" xfId="0" applyFont="1" applyFill="1" applyAlignment="1">
      <alignment horizontal="left" vertical="center"/>
    </xf>
    <xf numFmtId="0" fontId="30" fillId="0" borderId="0" xfId="0" applyFont="1" applyFill="1" applyAlignment="1">
      <alignment vertical="center"/>
    </xf>
    <xf numFmtId="0" fontId="30" fillId="0" borderId="0" xfId="0" applyFont="1" applyFill="1" applyBorder="1" applyAlignment="1">
      <alignment vertical="center"/>
    </xf>
    <xf numFmtId="0" fontId="31" fillId="0" borderId="0" xfId="0" applyFont="1" applyFill="1" applyAlignment="1">
      <alignment vertical="center" wrapText="1"/>
    </xf>
    <xf numFmtId="0" fontId="31" fillId="0" borderId="0" xfId="0" applyFont="1" applyFill="1" applyBorder="1" applyAlignment="1">
      <alignment vertical="center" wrapText="1"/>
    </xf>
    <xf numFmtId="0" fontId="31" fillId="0" borderId="0" xfId="0" applyFont="1" applyFill="1" applyBorder="1" applyAlignment="1">
      <alignment horizontal="left" vertical="center" wrapText="1"/>
    </xf>
    <xf numFmtId="0" fontId="50" fillId="0" borderId="55" xfId="0" applyFont="1" applyFill="1" applyBorder="1" applyAlignment="1">
      <alignment horizontal="center" vertical="center" wrapText="1"/>
    </xf>
    <xf numFmtId="167" fontId="30" fillId="0" borderId="52" xfId="0" applyNumberFormat="1" applyFont="1" applyFill="1" applyBorder="1" applyAlignment="1">
      <alignment horizontal="center" vertical="center" wrapText="1"/>
    </xf>
    <xf numFmtId="0" fontId="30" fillId="0" borderId="52" xfId="0" applyNumberFormat="1" applyFont="1" applyFill="1" applyBorder="1" applyAlignment="1">
      <alignment horizontal="center" vertical="center" wrapText="1"/>
    </xf>
    <xf numFmtId="167" fontId="30" fillId="0" borderId="55" xfId="0" applyNumberFormat="1" applyFont="1" applyFill="1" applyBorder="1" applyAlignment="1">
      <alignment vertical="center" wrapText="1"/>
    </xf>
    <xf numFmtId="167" fontId="30" fillId="0" borderId="0" xfId="0" applyNumberFormat="1" applyFont="1" applyFill="1" applyAlignment="1">
      <alignment vertical="center"/>
    </xf>
    <xf numFmtId="167" fontId="30" fillId="0" borderId="0" xfId="0" applyNumberFormat="1" applyFont="1" applyFill="1" applyBorder="1" applyAlignment="1">
      <alignment vertical="center"/>
    </xf>
    <xf numFmtId="0" fontId="50" fillId="0" borderId="55" xfId="0" applyFont="1" applyFill="1" applyBorder="1" applyAlignment="1">
      <alignment horizontal="center" vertical="center"/>
    </xf>
    <xf numFmtId="49" fontId="30" fillId="0" borderId="57" xfId="0" applyNumberFormat="1" applyFont="1" applyFill="1" applyBorder="1" applyAlignment="1">
      <alignment horizontal="center" vertical="center"/>
    </xf>
  </cellXfs>
  <cellStyles count="2">
    <cellStyle name="Normal" xfId="0" builtinId="0"/>
    <cellStyle name="Normal 2" xfId="1" xr:uid="{00000000-0005-0000-0000-000001000000}"/>
  </cellStyles>
  <dxfs count="59">
    <dxf>
      <font>
        <b/>
        <i val="0"/>
        <color rgb="FF00B050"/>
      </font>
    </dxf>
    <dxf>
      <font>
        <b/>
        <i val="0"/>
        <color theme="9" tint="-0.24994659260841701"/>
      </font>
    </dxf>
    <dxf>
      <font>
        <b/>
        <i val="0"/>
        <color rgb="FFFF0000"/>
      </font>
    </dxf>
    <dxf>
      <font>
        <b/>
        <i val="0"/>
        <color rgb="FF00B050"/>
      </font>
    </dxf>
    <dxf>
      <font>
        <b/>
        <i val="0"/>
        <color theme="9" tint="-0.24994659260841701"/>
      </font>
    </dxf>
    <dxf>
      <font>
        <b/>
        <i val="0"/>
        <color rgb="FFFF0000"/>
      </font>
    </dxf>
    <dxf>
      <font>
        <b/>
        <i val="0"/>
        <color rgb="FF00B050"/>
      </font>
    </dxf>
    <dxf>
      <font>
        <b/>
        <i val="0"/>
        <color theme="9" tint="-0.24994659260841701"/>
      </font>
    </dxf>
    <dxf>
      <font>
        <b/>
        <i val="0"/>
        <color rgb="FFFF0000"/>
      </font>
    </dxf>
    <dxf>
      <font>
        <b/>
        <i val="0"/>
        <color rgb="FF00B050"/>
      </font>
    </dxf>
    <dxf>
      <font>
        <b/>
        <i val="0"/>
        <color theme="9" tint="-0.24994659260841701"/>
      </font>
    </dxf>
    <dxf>
      <font>
        <b/>
        <i val="0"/>
        <color rgb="FFFF0000"/>
      </font>
    </dxf>
    <dxf>
      <font>
        <b/>
        <i val="0"/>
        <color rgb="FF00B050"/>
      </font>
    </dxf>
    <dxf>
      <font>
        <b/>
        <i val="0"/>
        <color theme="9" tint="-0.24994659260841701"/>
      </font>
    </dxf>
    <dxf>
      <font>
        <b/>
        <i val="0"/>
        <color rgb="FFFF0000"/>
      </font>
    </dxf>
    <dxf>
      <font>
        <b/>
        <i val="0"/>
        <color rgb="FF00B050"/>
      </font>
    </dxf>
    <dxf>
      <font>
        <b/>
        <i val="0"/>
        <color theme="9" tint="-0.24994659260841701"/>
      </font>
    </dxf>
    <dxf>
      <font>
        <b/>
        <i val="0"/>
        <color rgb="FFFF0000"/>
      </font>
    </dxf>
    <dxf>
      <font>
        <b/>
        <i val="0"/>
        <color rgb="FF00B050"/>
      </font>
    </dxf>
    <dxf>
      <font>
        <b/>
        <i val="0"/>
        <color theme="9" tint="-0.24994659260841701"/>
      </font>
    </dxf>
    <dxf>
      <font>
        <b/>
        <i val="0"/>
        <color rgb="FFFF0000"/>
      </font>
    </dxf>
    <dxf>
      <font>
        <b/>
        <i val="0"/>
        <color rgb="FF00B050"/>
      </font>
    </dxf>
    <dxf>
      <font>
        <b/>
        <i val="0"/>
        <color theme="9" tint="-0.24994659260841701"/>
      </font>
    </dxf>
    <dxf>
      <font>
        <b/>
        <i val="0"/>
        <color rgb="FFFF0000"/>
      </font>
    </dxf>
    <dxf>
      <font>
        <b/>
        <i val="0"/>
        <color rgb="FF00B050"/>
      </font>
    </dxf>
    <dxf>
      <font>
        <b/>
        <i val="0"/>
        <color theme="9" tint="-0.24994659260841701"/>
      </font>
    </dxf>
    <dxf>
      <font>
        <b/>
        <i val="0"/>
        <color rgb="FFFF0000"/>
      </font>
    </dxf>
    <dxf>
      <font>
        <b/>
        <i val="0"/>
        <color rgb="FF00B050"/>
      </font>
    </dxf>
    <dxf>
      <font>
        <b/>
        <i val="0"/>
        <color theme="9" tint="-0.24994659260841701"/>
      </font>
    </dxf>
    <dxf>
      <font>
        <b/>
        <i val="0"/>
        <color rgb="FFFF0000"/>
      </font>
    </dxf>
    <dxf>
      <font>
        <b/>
        <i val="0"/>
        <color rgb="FF00B050"/>
      </font>
    </dxf>
    <dxf>
      <font>
        <b/>
        <i val="0"/>
        <color theme="9" tint="-0.24994659260841701"/>
      </font>
    </dxf>
    <dxf>
      <font>
        <b/>
        <i val="0"/>
        <color rgb="FFFF0000"/>
      </font>
    </dxf>
    <dxf>
      <font>
        <b/>
        <i val="0"/>
        <color rgb="FF00B050"/>
      </font>
    </dxf>
    <dxf>
      <font>
        <b/>
        <i val="0"/>
        <color theme="9" tint="-0.24994659260841701"/>
      </font>
    </dxf>
    <dxf>
      <font>
        <b/>
        <i val="0"/>
        <color rgb="FFFF0000"/>
      </font>
    </dxf>
    <dxf>
      <font>
        <b/>
        <i val="0"/>
        <color rgb="FF00B050"/>
      </font>
    </dxf>
    <dxf>
      <font>
        <b/>
        <i val="0"/>
        <color theme="9" tint="-0.24994659260841701"/>
      </font>
    </dxf>
    <dxf>
      <font>
        <b/>
        <i val="0"/>
        <color rgb="FFFF0000"/>
      </font>
    </dxf>
    <dxf>
      <font>
        <b/>
        <i val="0"/>
        <color rgb="FF00B050"/>
      </font>
    </dxf>
    <dxf>
      <font>
        <b/>
        <i val="0"/>
        <color theme="9" tint="-0.24994659260841701"/>
      </font>
    </dxf>
    <dxf>
      <font>
        <b/>
        <i val="0"/>
        <color rgb="FFFF0000"/>
      </font>
    </dxf>
    <dxf>
      <font>
        <b/>
        <i val="0"/>
        <color rgb="FF00B050"/>
      </font>
    </dxf>
    <dxf>
      <font>
        <b/>
        <i val="0"/>
        <color theme="9" tint="-0.24994659260841701"/>
      </font>
    </dxf>
    <dxf>
      <font>
        <b/>
        <i val="0"/>
        <color rgb="FFFF0000"/>
      </font>
    </dxf>
    <dxf>
      <font>
        <b/>
        <i val="0"/>
        <color rgb="FF00B050"/>
      </font>
    </dxf>
    <dxf>
      <font>
        <b/>
        <i val="0"/>
        <color theme="9" tint="-0.24994659260841701"/>
      </font>
    </dxf>
    <dxf>
      <font>
        <b/>
        <i val="0"/>
        <color rgb="FFFF0000"/>
      </font>
    </dxf>
    <dxf>
      <font>
        <b/>
        <i val="0"/>
        <color rgb="FF00B050"/>
      </font>
    </dxf>
    <dxf>
      <font>
        <b/>
        <i val="0"/>
        <color theme="9" tint="-0.24994659260841701"/>
      </font>
    </dxf>
    <dxf>
      <font>
        <b/>
        <i val="0"/>
        <color rgb="FFFF0000"/>
      </font>
    </dxf>
    <dxf>
      <font>
        <b/>
        <i val="0"/>
        <color rgb="FF00B050"/>
      </font>
    </dxf>
    <dxf>
      <font>
        <b/>
        <i val="0"/>
        <color theme="9" tint="-0.24994659260841701"/>
      </font>
    </dxf>
    <dxf>
      <font>
        <b/>
        <i val="0"/>
        <color rgb="FFFF0000"/>
      </font>
    </dxf>
    <dxf>
      <font>
        <b/>
        <i val="0"/>
        <color theme="5" tint="-0.24994659260841701"/>
      </font>
    </dxf>
    <dxf>
      <font>
        <b/>
        <i val="0"/>
        <color theme="9" tint="-0.24994659260841701"/>
      </font>
    </dxf>
    <dxf>
      <font>
        <b/>
        <i val="0"/>
        <color rgb="FF2F7331"/>
      </font>
    </dxf>
    <dxf>
      <font>
        <b/>
        <i val="0"/>
        <color theme="8" tint="-0.24994659260841701"/>
      </font>
    </dxf>
    <dxf>
      <font>
        <b/>
        <i val="0"/>
        <color rgb="FF0000FF"/>
      </font>
    </dxf>
  </dxfs>
  <tableStyles count="0" defaultTableStyle="TableStyleMedium9" defaultPivotStyle="PivotStyleLight16"/>
  <colors>
    <mruColors>
      <color rgb="FF2F7331"/>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28575</xdr:colOff>
      <xdr:row>0</xdr:row>
      <xdr:rowOff>28575</xdr:rowOff>
    </xdr:from>
    <xdr:to>
      <xdr:col>3</xdr:col>
      <xdr:colOff>361950</xdr:colOff>
      <xdr:row>4</xdr:row>
      <xdr:rowOff>152400</xdr:rowOff>
    </xdr:to>
    <xdr:pic>
      <xdr:nvPicPr>
        <xdr:cNvPr id="28641" name="Picture 1" descr="EPATEMP4">
          <a:extLst>
            <a:ext uri="{FF2B5EF4-FFF2-40B4-BE49-F238E27FC236}">
              <a16:creationId xmlns:a16="http://schemas.microsoft.com/office/drawing/2014/main" id="{33D19FBB-03FF-4606-9181-7E2F118B017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28575"/>
          <a:ext cx="2162175"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28575</xdr:rowOff>
    </xdr:from>
    <xdr:to>
      <xdr:col>1</xdr:col>
      <xdr:colOff>504825</xdr:colOff>
      <xdr:row>4</xdr:row>
      <xdr:rowOff>152400</xdr:rowOff>
    </xdr:to>
    <xdr:pic>
      <xdr:nvPicPr>
        <xdr:cNvPr id="3780657" name="Picture 1" descr="EPATEMP4">
          <a:extLst>
            <a:ext uri="{FF2B5EF4-FFF2-40B4-BE49-F238E27FC236}">
              <a16:creationId xmlns:a16="http://schemas.microsoft.com/office/drawing/2014/main" id="{A6F6BDC7-D562-421F-9F02-F5C56E0030B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28575"/>
          <a:ext cx="2095500"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19050</xdr:colOff>
      <xdr:row>0</xdr:row>
      <xdr:rowOff>19050</xdr:rowOff>
    </xdr:from>
    <xdr:to>
      <xdr:col>2</xdr:col>
      <xdr:colOff>95250</xdr:colOff>
      <xdr:row>4</xdr:row>
      <xdr:rowOff>152400</xdr:rowOff>
    </xdr:to>
    <xdr:pic>
      <xdr:nvPicPr>
        <xdr:cNvPr id="3781681" name="Picture 1" descr="EPATEMP4">
          <a:extLst>
            <a:ext uri="{FF2B5EF4-FFF2-40B4-BE49-F238E27FC236}">
              <a16:creationId xmlns:a16="http://schemas.microsoft.com/office/drawing/2014/main" id="{AF412A0D-A898-4C2D-B183-E3780AD3D54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 y="19050"/>
          <a:ext cx="2019300"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19050</xdr:colOff>
      <xdr:row>0</xdr:row>
      <xdr:rowOff>19050</xdr:rowOff>
    </xdr:from>
    <xdr:to>
      <xdr:col>2</xdr:col>
      <xdr:colOff>95250</xdr:colOff>
      <xdr:row>4</xdr:row>
      <xdr:rowOff>152400</xdr:rowOff>
    </xdr:to>
    <xdr:pic>
      <xdr:nvPicPr>
        <xdr:cNvPr id="34730" name="Picture 1" descr="EPATEMP4">
          <a:extLst>
            <a:ext uri="{FF2B5EF4-FFF2-40B4-BE49-F238E27FC236}">
              <a16:creationId xmlns:a16="http://schemas.microsoft.com/office/drawing/2014/main" id="{E6EE639A-D50F-46BC-BEF2-87E6C87BF8A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 y="19050"/>
          <a:ext cx="2114550"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28575</xdr:colOff>
      <xdr:row>0</xdr:row>
      <xdr:rowOff>28575</xdr:rowOff>
    </xdr:from>
    <xdr:to>
      <xdr:col>1</xdr:col>
      <xdr:colOff>504825</xdr:colOff>
      <xdr:row>4</xdr:row>
      <xdr:rowOff>152400</xdr:rowOff>
    </xdr:to>
    <xdr:pic>
      <xdr:nvPicPr>
        <xdr:cNvPr id="39534" name="Picture 1" descr="EPATEMP4">
          <a:extLst>
            <a:ext uri="{FF2B5EF4-FFF2-40B4-BE49-F238E27FC236}">
              <a16:creationId xmlns:a16="http://schemas.microsoft.com/office/drawing/2014/main" id="{67CA6CAF-313A-4ED1-AB77-FE8AD0A58C0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28575"/>
          <a:ext cx="2095500"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28575</xdr:colOff>
      <xdr:row>0</xdr:row>
      <xdr:rowOff>28575</xdr:rowOff>
    </xdr:from>
    <xdr:to>
      <xdr:col>1</xdr:col>
      <xdr:colOff>504825</xdr:colOff>
      <xdr:row>4</xdr:row>
      <xdr:rowOff>152400</xdr:rowOff>
    </xdr:to>
    <xdr:pic>
      <xdr:nvPicPr>
        <xdr:cNvPr id="41524" name="Picture 1" descr="EPATEMP4">
          <a:extLst>
            <a:ext uri="{FF2B5EF4-FFF2-40B4-BE49-F238E27FC236}">
              <a16:creationId xmlns:a16="http://schemas.microsoft.com/office/drawing/2014/main" id="{D898CAD6-2B04-453B-BE7E-9571C84FEA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28575"/>
          <a:ext cx="2095500"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28575</xdr:colOff>
      <xdr:row>0</xdr:row>
      <xdr:rowOff>28575</xdr:rowOff>
    </xdr:from>
    <xdr:to>
      <xdr:col>1</xdr:col>
      <xdr:colOff>323850</xdr:colOff>
      <xdr:row>4</xdr:row>
      <xdr:rowOff>85725</xdr:rowOff>
    </xdr:to>
    <xdr:pic>
      <xdr:nvPicPr>
        <xdr:cNvPr id="3782754" name="Picture 1" descr="EPATEMP4">
          <a:extLst>
            <a:ext uri="{FF2B5EF4-FFF2-40B4-BE49-F238E27FC236}">
              <a16:creationId xmlns:a16="http://schemas.microsoft.com/office/drawing/2014/main" id="{BEBD5F0A-6B56-4E89-BD10-7C1EA3AF515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28575"/>
          <a:ext cx="19145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28575</xdr:colOff>
      <xdr:row>0</xdr:row>
      <xdr:rowOff>28575</xdr:rowOff>
    </xdr:from>
    <xdr:to>
      <xdr:col>1</xdr:col>
      <xdr:colOff>504825</xdr:colOff>
      <xdr:row>4</xdr:row>
      <xdr:rowOff>152400</xdr:rowOff>
    </xdr:to>
    <xdr:pic>
      <xdr:nvPicPr>
        <xdr:cNvPr id="3782755" name="Picture 1" descr="EPATEMP4">
          <a:extLst>
            <a:ext uri="{FF2B5EF4-FFF2-40B4-BE49-F238E27FC236}">
              <a16:creationId xmlns:a16="http://schemas.microsoft.com/office/drawing/2014/main" id="{19423405-3DBB-4179-AEAA-F906942192C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28575"/>
          <a:ext cx="2095500"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28575</xdr:colOff>
      <xdr:row>0</xdr:row>
      <xdr:rowOff>28575</xdr:rowOff>
    </xdr:from>
    <xdr:to>
      <xdr:col>1</xdr:col>
      <xdr:colOff>504825</xdr:colOff>
      <xdr:row>4</xdr:row>
      <xdr:rowOff>152400</xdr:rowOff>
    </xdr:to>
    <xdr:pic>
      <xdr:nvPicPr>
        <xdr:cNvPr id="37538" name="Picture 1" descr="EPATEMP4">
          <a:extLst>
            <a:ext uri="{FF2B5EF4-FFF2-40B4-BE49-F238E27FC236}">
              <a16:creationId xmlns:a16="http://schemas.microsoft.com/office/drawing/2014/main" id="{539C7575-BA94-4CFA-824A-9C7B8B2BB2A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28575"/>
          <a:ext cx="2095500"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28575</xdr:colOff>
      <xdr:row>0</xdr:row>
      <xdr:rowOff>28575</xdr:rowOff>
    </xdr:from>
    <xdr:to>
      <xdr:col>1</xdr:col>
      <xdr:colOff>504825</xdr:colOff>
      <xdr:row>4</xdr:row>
      <xdr:rowOff>152400</xdr:rowOff>
    </xdr:to>
    <xdr:pic>
      <xdr:nvPicPr>
        <xdr:cNvPr id="38555" name="Picture 1" descr="EPATEMP4">
          <a:extLst>
            <a:ext uri="{FF2B5EF4-FFF2-40B4-BE49-F238E27FC236}">
              <a16:creationId xmlns:a16="http://schemas.microsoft.com/office/drawing/2014/main" id="{9159A170-06C0-4223-A4B9-70F6E6CFA4F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28575"/>
          <a:ext cx="2095500"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28575</xdr:colOff>
      <xdr:row>0</xdr:row>
      <xdr:rowOff>28575</xdr:rowOff>
    </xdr:from>
    <xdr:to>
      <xdr:col>1</xdr:col>
      <xdr:colOff>504825</xdr:colOff>
      <xdr:row>4</xdr:row>
      <xdr:rowOff>152400</xdr:rowOff>
    </xdr:to>
    <xdr:pic>
      <xdr:nvPicPr>
        <xdr:cNvPr id="35618" name="Picture 1" descr="EPATEMP4">
          <a:extLst>
            <a:ext uri="{FF2B5EF4-FFF2-40B4-BE49-F238E27FC236}">
              <a16:creationId xmlns:a16="http://schemas.microsoft.com/office/drawing/2014/main" id="{BE03E9E3-4B0C-471E-BDEF-81569B0090C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28575"/>
          <a:ext cx="2095500"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0</xdr:col>
      <xdr:colOff>28575</xdr:colOff>
      <xdr:row>0</xdr:row>
      <xdr:rowOff>28575</xdr:rowOff>
    </xdr:from>
    <xdr:to>
      <xdr:col>1</xdr:col>
      <xdr:colOff>123825</xdr:colOff>
      <xdr:row>4</xdr:row>
      <xdr:rowOff>152400</xdr:rowOff>
    </xdr:to>
    <xdr:pic>
      <xdr:nvPicPr>
        <xdr:cNvPr id="29664" name="Picture 1" descr="EPATEMP4">
          <a:extLst>
            <a:ext uri="{FF2B5EF4-FFF2-40B4-BE49-F238E27FC236}">
              <a16:creationId xmlns:a16="http://schemas.microsoft.com/office/drawing/2014/main" id="{F41BE281-818B-4341-872F-7203E935028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28575"/>
          <a:ext cx="2095500"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xdr:from>
      <xdr:col>0</xdr:col>
      <xdr:colOff>28575</xdr:colOff>
      <xdr:row>0</xdr:row>
      <xdr:rowOff>28575</xdr:rowOff>
    </xdr:from>
    <xdr:to>
      <xdr:col>1</xdr:col>
      <xdr:colOff>123825</xdr:colOff>
      <xdr:row>4</xdr:row>
      <xdr:rowOff>152400</xdr:rowOff>
    </xdr:to>
    <xdr:pic>
      <xdr:nvPicPr>
        <xdr:cNvPr id="36616" name="Picture 1" descr="EPATEMP4">
          <a:extLst>
            <a:ext uri="{FF2B5EF4-FFF2-40B4-BE49-F238E27FC236}">
              <a16:creationId xmlns:a16="http://schemas.microsoft.com/office/drawing/2014/main" id="{3834BA92-6BA4-42EA-A8C4-693E51F8BF2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28575"/>
          <a:ext cx="2095500"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xdr:from>
      <xdr:col>0</xdr:col>
      <xdr:colOff>28575</xdr:colOff>
      <xdr:row>0</xdr:row>
      <xdr:rowOff>28575</xdr:rowOff>
    </xdr:from>
    <xdr:to>
      <xdr:col>1</xdr:col>
      <xdr:colOff>504825</xdr:colOff>
      <xdr:row>4</xdr:row>
      <xdr:rowOff>152400</xdr:rowOff>
    </xdr:to>
    <xdr:pic>
      <xdr:nvPicPr>
        <xdr:cNvPr id="30686" name="Picture 1" descr="EPATEMP4">
          <a:extLst>
            <a:ext uri="{FF2B5EF4-FFF2-40B4-BE49-F238E27FC236}">
              <a16:creationId xmlns:a16="http://schemas.microsoft.com/office/drawing/2014/main" id="{5CAFC047-C265-4F2E-81A2-034CB1B1B1F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28575"/>
          <a:ext cx="2095500"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5.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7.xml"/><Relationship Id="rId1" Type="http://schemas.openxmlformats.org/officeDocument/2006/relationships/printerSettings" Target="../printerSettings/printerSettings9.bin"/><Relationship Id="rId4" Type="http://schemas.openxmlformats.org/officeDocument/2006/relationships/comments" Target="../comments8.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8.xml"/><Relationship Id="rId1" Type="http://schemas.openxmlformats.org/officeDocument/2006/relationships/printerSettings" Target="../printerSettings/printerSettings10.bin"/><Relationship Id="rId4" Type="http://schemas.openxmlformats.org/officeDocument/2006/relationships/comments" Target="../comments9.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9.xml"/><Relationship Id="rId1" Type="http://schemas.openxmlformats.org/officeDocument/2006/relationships/printerSettings" Target="../printerSettings/printerSettings11.bin"/><Relationship Id="rId4" Type="http://schemas.openxmlformats.org/officeDocument/2006/relationships/comments" Target="../comments10.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0.xml"/><Relationship Id="rId1" Type="http://schemas.openxmlformats.org/officeDocument/2006/relationships/printerSettings" Target="../printerSettings/printerSettings12.bin"/><Relationship Id="rId4" Type="http://schemas.openxmlformats.org/officeDocument/2006/relationships/comments" Target="../comments11.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1.xml"/><Relationship Id="rId1" Type="http://schemas.openxmlformats.org/officeDocument/2006/relationships/printerSettings" Target="../printerSettings/printerSettings13.bin"/><Relationship Id="rId4" Type="http://schemas.openxmlformats.org/officeDocument/2006/relationships/comments" Target="../comments12.x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2.xml"/><Relationship Id="rId1" Type="http://schemas.openxmlformats.org/officeDocument/2006/relationships/printerSettings" Target="../printerSettings/printerSettings14.bin"/><Relationship Id="rId4" Type="http://schemas.openxmlformats.org/officeDocument/2006/relationships/comments" Target="../comments13.x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3.xml"/><Relationship Id="rId1" Type="http://schemas.openxmlformats.org/officeDocument/2006/relationships/printerSettings" Target="../printerSettings/printerSettings15.bin"/><Relationship Id="rId4" Type="http://schemas.openxmlformats.org/officeDocument/2006/relationships/comments" Target="../comments1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51"/>
  <sheetViews>
    <sheetView view="pageBreakPreview" topLeftCell="A58" zoomScaleNormal="100" zoomScaleSheetLayoutView="100" workbookViewId="0">
      <selection activeCell="O11" sqref="O11"/>
    </sheetView>
  </sheetViews>
  <sheetFormatPr defaultRowHeight="15" x14ac:dyDescent="0.2"/>
  <cols>
    <col min="1" max="5" width="9.140625" style="39" customWidth="1"/>
    <col min="6" max="6" width="9.5703125" style="39" customWidth="1"/>
    <col min="7" max="17" width="9.140625" style="39" customWidth="1"/>
    <col min="18" max="16384" width="9.140625" style="39"/>
  </cols>
  <sheetData>
    <row r="1" spans="1:12" ht="15" customHeight="1" x14ac:dyDescent="0.25">
      <c r="E1" s="568" t="s">
        <v>133</v>
      </c>
      <c r="F1" s="567"/>
      <c r="H1" s="110" t="s">
        <v>135</v>
      </c>
      <c r="J1" s="39" t="s">
        <v>136</v>
      </c>
    </row>
    <row r="2" spans="1:12" ht="15" customHeight="1" x14ac:dyDescent="0.2">
      <c r="E2" s="567" t="s">
        <v>405</v>
      </c>
      <c r="F2" s="567"/>
      <c r="I2" s="59"/>
      <c r="J2" s="39" t="s">
        <v>137</v>
      </c>
    </row>
    <row r="3" spans="1:12" ht="15" customHeight="1" x14ac:dyDescent="0.2">
      <c r="E3" s="43" t="s">
        <v>134</v>
      </c>
      <c r="F3" s="43"/>
      <c r="J3" s="39" t="s">
        <v>574</v>
      </c>
    </row>
    <row r="4" spans="1:12" ht="15" customHeight="1" x14ac:dyDescent="0.2">
      <c r="E4" s="566">
        <v>42782</v>
      </c>
      <c r="F4" s="566"/>
      <c r="J4" s="39" t="s">
        <v>505</v>
      </c>
    </row>
    <row r="5" spans="1:12" ht="15" customHeight="1" x14ac:dyDescent="0.25">
      <c r="E5" s="568" t="s">
        <v>573</v>
      </c>
      <c r="F5" s="567"/>
    </row>
    <row r="6" spans="1:12" ht="15" customHeight="1" x14ac:dyDescent="0.2">
      <c r="E6" s="567"/>
      <c r="F6" s="567"/>
    </row>
    <row r="7" spans="1:12" ht="15" customHeight="1" x14ac:dyDescent="0.25">
      <c r="A7" s="568" t="s">
        <v>500</v>
      </c>
      <c r="B7" s="568"/>
      <c r="C7" s="568"/>
      <c r="D7" s="568"/>
      <c r="E7" s="568"/>
      <c r="F7" s="568"/>
      <c r="G7" s="568"/>
      <c r="H7" s="568"/>
      <c r="I7" s="568"/>
      <c r="J7" s="568"/>
      <c r="K7" s="568"/>
      <c r="L7" s="568"/>
    </row>
    <row r="8" spans="1:12" ht="15" customHeight="1" x14ac:dyDescent="0.2"/>
    <row r="9" spans="1:12" ht="15" customHeight="1" x14ac:dyDescent="0.25">
      <c r="A9" s="569" t="s">
        <v>496</v>
      </c>
      <c r="B9" s="570"/>
      <c r="C9" s="570"/>
      <c r="D9" s="570"/>
      <c r="E9" s="570"/>
      <c r="F9" s="570"/>
      <c r="G9" s="570"/>
      <c r="H9" s="570"/>
      <c r="I9" s="570"/>
      <c r="J9" s="570"/>
      <c r="K9" s="570"/>
      <c r="L9" s="570"/>
    </row>
    <row r="10" spans="1:12" ht="15" customHeight="1" x14ac:dyDescent="0.2"/>
    <row r="11" spans="1:12" ht="15" customHeight="1" x14ac:dyDescent="0.2">
      <c r="A11" s="563" t="s">
        <v>189</v>
      </c>
      <c r="B11" s="563"/>
      <c r="C11" s="563"/>
      <c r="D11" s="563"/>
      <c r="E11" s="563"/>
      <c r="F11" s="563"/>
      <c r="G11" s="563"/>
      <c r="H11" s="563"/>
      <c r="I11" s="563"/>
      <c r="J11" s="563"/>
      <c r="K11" s="563"/>
      <c r="L11" s="563"/>
    </row>
    <row r="12" spans="1:12" ht="15" customHeight="1" x14ac:dyDescent="0.2">
      <c r="A12" s="563"/>
      <c r="B12" s="563"/>
      <c r="C12" s="563"/>
      <c r="D12" s="563"/>
      <c r="E12" s="563"/>
      <c r="F12" s="563"/>
      <c r="G12" s="563"/>
      <c r="H12" s="563"/>
      <c r="I12" s="563"/>
      <c r="J12" s="563"/>
      <c r="K12" s="563"/>
      <c r="L12" s="563"/>
    </row>
    <row r="13" spans="1:12" ht="15" customHeight="1" x14ac:dyDescent="0.2">
      <c r="A13" s="563"/>
      <c r="B13" s="563"/>
      <c r="C13" s="563"/>
      <c r="D13" s="563"/>
      <c r="E13" s="563"/>
      <c r="F13" s="563"/>
      <c r="G13" s="563"/>
      <c r="H13" s="563"/>
      <c r="I13" s="563"/>
      <c r="J13" s="563"/>
      <c r="K13" s="563"/>
      <c r="L13" s="563"/>
    </row>
    <row r="14" spans="1:12" ht="15" customHeight="1" x14ac:dyDescent="0.2">
      <c r="A14" s="563"/>
      <c r="B14" s="563"/>
      <c r="C14" s="563"/>
      <c r="D14" s="563"/>
      <c r="E14" s="563"/>
      <c r="F14" s="563"/>
      <c r="G14" s="563"/>
      <c r="H14" s="563"/>
      <c r="I14" s="563"/>
      <c r="J14" s="563"/>
      <c r="K14" s="563"/>
      <c r="L14" s="563"/>
    </row>
    <row r="15" spans="1:12" ht="15" customHeight="1" x14ac:dyDescent="0.2">
      <c r="A15" s="563"/>
      <c r="B15" s="563"/>
      <c r="C15" s="563"/>
      <c r="D15" s="563"/>
      <c r="E15" s="563"/>
      <c r="F15" s="563"/>
      <c r="G15" s="563"/>
      <c r="H15" s="563"/>
      <c r="I15" s="563"/>
      <c r="J15" s="563"/>
      <c r="K15" s="563"/>
      <c r="L15" s="563"/>
    </row>
    <row r="16" spans="1:12" ht="15" customHeight="1" x14ac:dyDescent="0.2">
      <c r="A16" s="271"/>
      <c r="B16" s="43" t="s">
        <v>56</v>
      </c>
      <c r="C16" s="255"/>
      <c r="D16" s="255"/>
      <c r="E16" s="255"/>
      <c r="F16" s="42"/>
      <c r="G16" s="42"/>
      <c r="H16" s="42"/>
      <c r="I16" s="42"/>
      <c r="J16" s="42"/>
      <c r="K16" s="42"/>
    </row>
    <row r="17" spans="1:12" ht="15" customHeight="1" x14ac:dyDescent="0.2">
      <c r="A17" s="272"/>
      <c r="B17" s="41" t="s">
        <v>57</v>
      </c>
      <c r="F17" s="42"/>
      <c r="G17" s="42"/>
      <c r="H17" s="42"/>
      <c r="I17" s="42"/>
      <c r="J17" s="42"/>
      <c r="K17" s="42"/>
    </row>
    <row r="18" spans="1:12" ht="15" customHeight="1" x14ac:dyDescent="0.2">
      <c r="A18" s="273"/>
      <c r="B18" s="41" t="s">
        <v>58</v>
      </c>
      <c r="F18" s="42"/>
      <c r="G18" s="42"/>
      <c r="H18" s="42"/>
      <c r="I18" s="42"/>
      <c r="J18" s="42"/>
      <c r="K18" s="42"/>
    </row>
    <row r="19" spans="1:12" ht="15" customHeight="1" x14ac:dyDescent="0.2">
      <c r="A19" s="274"/>
      <c r="B19" s="43" t="s">
        <v>54</v>
      </c>
      <c r="C19" s="255"/>
      <c r="D19" s="255"/>
      <c r="E19" s="255"/>
      <c r="F19" s="42"/>
      <c r="G19" s="42"/>
      <c r="H19" s="42"/>
      <c r="I19" s="42"/>
      <c r="J19" s="42"/>
      <c r="K19" s="42"/>
    </row>
    <row r="20" spans="1:12" ht="15" customHeight="1" x14ac:dyDescent="0.2">
      <c r="A20" s="264"/>
      <c r="B20" s="43" t="s">
        <v>55</v>
      </c>
      <c r="C20" s="255"/>
      <c r="D20" s="255"/>
      <c r="E20" s="255"/>
    </row>
    <row r="21" spans="1:12" ht="15" customHeight="1" x14ac:dyDescent="0.2">
      <c r="A21" s="265"/>
      <c r="B21" s="43" t="s">
        <v>406</v>
      </c>
      <c r="C21" s="255"/>
      <c r="D21" s="255"/>
      <c r="E21" s="255"/>
    </row>
    <row r="22" spans="1:12" ht="15" customHeight="1" x14ac:dyDescent="0.2">
      <c r="A22" s="266"/>
      <c r="B22" s="43" t="s">
        <v>407</v>
      </c>
      <c r="C22" s="255"/>
      <c r="D22" s="255"/>
      <c r="E22" s="255"/>
    </row>
    <row r="23" spans="1:12" ht="15" customHeight="1" x14ac:dyDescent="0.2">
      <c r="A23" s="267"/>
      <c r="B23" s="43" t="s">
        <v>408</v>
      </c>
      <c r="C23" s="255"/>
      <c r="D23" s="255"/>
      <c r="E23" s="255"/>
    </row>
    <row r="24" spans="1:12" ht="15" customHeight="1" x14ac:dyDescent="0.2">
      <c r="A24" s="268"/>
      <c r="B24" s="41" t="s">
        <v>60</v>
      </c>
    </row>
    <row r="25" spans="1:12" ht="15" customHeight="1" x14ac:dyDescent="0.2">
      <c r="A25" s="269"/>
      <c r="B25" s="41" t="s">
        <v>61</v>
      </c>
    </row>
    <row r="26" spans="1:12" ht="15" customHeight="1" x14ac:dyDescent="0.2">
      <c r="A26" s="270"/>
      <c r="B26" s="41" t="s">
        <v>59</v>
      </c>
    </row>
    <row r="27" spans="1:12" s="6" customFormat="1" ht="15" customHeight="1" x14ac:dyDescent="0.25"/>
    <row r="28" spans="1:12" ht="15" customHeight="1" x14ac:dyDescent="0.25">
      <c r="A28" s="40" t="s">
        <v>132</v>
      </c>
    </row>
    <row r="29" spans="1:12" ht="15" customHeight="1" x14ac:dyDescent="0.2">
      <c r="A29" s="562" t="s">
        <v>497</v>
      </c>
      <c r="B29" s="562"/>
      <c r="C29" s="562"/>
      <c r="D29" s="562"/>
      <c r="E29" s="562"/>
      <c r="F29" s="562"/>
      <c r="G29" s="562"/>
      <c r="H29" s="562"/>
      <c r="I29" s="562"/>
      <c r="J29" s="562"/>
      <c r="K29" s="562"/>
      <c r="L29" s="562"/>
    </row>
    <row r="30" spans="1:12" ht="15" customHeight="1" x14ac:dyDescent="0.2">
      <c r="A30" s="562"/>
      <c r="B30" s="562"/>
      <c r="C30" s="562"/>
      <c r="D30" s="562"/>
      <c r="E30" s="562"/>
      <c r="F30" s="562"/>
      <c r="G30" s="562"/>
      <c r="H30" s="562"/>
      <c r="I30" s="562"/>
      <c r="J30" s="562"/>
      <c r="K30" s="562"/>
      <c r="L30" s="562"/>
    </row>
    <row r="31" spans="1:12" ht="15" customHeight="1" x14ac:dyDescent="0.2">
      <c r="A31" s="562"/>
      <c r="B31" s="562"/>
      <c r="C31" s="562"/>
      <c r="D31" s="562"/>
      <c r="E31" s="562"/>
      <c r="F31" s="562"/>
      <c r="G31" s="562"/>
      <c r="H31" s="562"/>
      <c r="I31" s="562"/>
      <c r="J31" s="562"/>
      <c r="K31" s="562"/>
      <c r="L31" s="562"/>
    </row>
    <row r="32" spans="1:12" ht="15" customHeight="1" x14ac:dyDescent="0.2">
      <c r="A32" s="108"/>
      <c r="B32" s="108"/>
      <c r="C32" s="108"/>
      <c r="D32" s="108"/>
      <c r="E32" s="108"/>
      <c r="F32" s="108"/>
      <c r="G32" s="108"/>
      <c r="H32" s="108"/>
      <c r="I32" s="108"/>
      <c r="J32" s="108"/>
      <c r="K32" s="108"/>
      <c r="L32" s="108"/>
    </row>
    <row r="33" spans="1:12" ht="15" customHeight="1" x14ac:dyDescent="0.2">
      <c r="A33" s="561" t="s">
        <v>491</v>
      </c>
      <c r="B33" s="562"/>
      <c r="C33" s="562"/>
      <c r="D33" s="562"/>
      <c r="E33" s="562"/>
      <c r="F33" s="562"/>
      <c r="G33" s="562"/>
      <c r="H33" s="562"/>
      <c r="I33" s="562"/>
      <c r="J33" s="562"/>
      <c r="K33" s="562"/>
      <c r="L33" s="562"/>
    </row>
    <row r="34" spans="1:12" ht="15" customHeight="1" x14ac:dyDescent="0.2">
      <c r="A34" s="562"/>
      <c r="B34" s="562"/>
      <c r="C34" s="562"/>
      <c r="D34" s="562"/>
      <c r="E34" s="562"/>
      <c r="F34" s="562"/>
      <c r="G34" s="562"/>
      <c r="H34" s="562"/>
      <c r="I34" s="562"/>
      <c r="J34" s="562"/>
      <c r="K34" s="562"/>
      <c r="L34" s="562"/>
    </row>
    <row r="35" spans="1:12" ht="15" customHeight="1" x14ac:dyDescent="0.2">
      <c r="A35" s="562"/>
      <c r="B35" s="562"/>
      <c r="C35" s="562"/>
      <c r="D35" s="562"/>
      <c r="E35" s="562"/>
      <c r="F35" s="562"/>
      <c r="G35" s="562"/>
      <c r="H35" s="562"/>
      <c r="I35" s="562"/>
      <c r="J35" s="562"/>
      <c r="K35" s="562"/>
      <c r="L35" s="562"/>
    </row>
    <row r="36" spans="1:12" ht="15" customHeight="1" x14ac:dyDescent="0.2">
      <c r="A36" s="562"/>
      <c r="B36" s="562"/>
      <c r="C36" s="562"/>
      <c r="D36" s="562"/>
      <c r="E36" s="562"/>
      <c r="F36" s="562"/>
      <c r="G36" s="562"/>
      <c r="H36" s="562"/>
      <c r="I36" s="562"/>
      <c r="J36" s="562"/>
      <c r="K36" s="562"/>
      <c r="L36" s="562"/>
    </row>
    <row r="37" spans="1:12" ht="15" customHeight="1" x14ac:dyDescent="0.2">
      <c r="A37" s="172"/>
      <c r="B37" s="172"/>
      <c r="C37" s="172"/>
      <c r="D37" s="172"/>
      <c r="E37" s="172"/>
      <c r="F37" s="172"/>
      <c r="G37" s="172"/>
      <c r="H37" s="172"/>
      <c r="I37" s="172"/>
      <c r="J37" s="172"/>
      <c r="K37" s="172"/>
      <c r="L37" s="172"/>
    </row>
    <row r="38" spans="1:12" ht="15" customHeight="1" x14ac:dyDescent="0.2">
      <c r="A38" s="561" t="s">
        <v>492</v>
      </c>
      <c r="B38" s="562"/>
      <c r="C38" s="562"/>
      <c r="D38" s="562"/>
      <c r="E38" s="562"/>
      <c r="F38" s="562"/>
      <c r="G38" s="562"/>
      <c r="H38" s="562"/>
      <c r="I38" s="562"/>
      <c r="J38" s="562"/>
      <c r="K38" s="562"/>
      <c r="L38" s="562"/>
    </row>
    <row r="39" spans="1:12" ht="15" customHeight="1" x14ac:dyDescent="0.2">
      <c r="A39" s="562"/>
      <c r="B39" s="562"/>
      <c r="C39" s="562"/>
      <c r="D39" s="562"/>
      <c r="E39" s="562"/>
      <c r="F39" s="562"/>
      <c r="G39" s="562"/>
      <c r="H39" s="562"/>
      <c r="I39" s="562"/>
      <c r="J39" s="562"/>
      <c r="K39" s="562"/>
      <c r="L39" s="562"/>
    </row>
    <row r="40" spans="1:12" ht="15" customHeight="1" x14ac:dyDescent="0.2">
      <c r="A40" s="562"/>
      <c r="B40" s="562"/>
      <c r="C40" s="562"/>
      <c r="D40" s="562"/>
      <c r="E40" s="562"/>
      <c r="F40" s="562"/>
      <c r="G40" s="562"/>
      <c r="H40" s="562"/>
      <c r="I40" s="562"/>
      <c r="J40" s="562"/>
      <c r="K40" s="562"/>
      <c r="L40" s="562"/>
    </row>
    <row r="41" spans="1:12" ht="15" customHeight="1" x14ac:dyDescent="0.2">
      <c r="A41" s="562"/>
      <c r="B41" s="562"/>
      <c r="C41" s="562"/>
      <c r="D41" s="562"/>
      <c r="E41" s="562"/>
      <c r="F41" s="562"/>
      <c r="G41" s="562"/>
      <c r="H41" s="562"/>
      <c r="I41" s="562"/>
      <c r="J41" s="562"/>
      <c r="K41" s="562"/>
      <c r="L41" s="562"/>
    </row>
    <row r="42" spans="1:12" ht="15" customHeight="1" x14ac:dyDescent="0.2">
      <c r="A42" s="172"/>
      <c r="B42" s="172"/>
      <c r="C42" s="172"/>
      <c r="D42" s="172"/>
      <c r="E42" s="172"/>
      <c r="F42" s="172"/>
      <c r="G42" s="172"/>
      <c r="H42" s="172"/>
      <c r="I42" s="172"/>
      <c r="J42" s="172"/>
      <c r="K42" s="172"/>
      <c r="L42" s="172"/>
    </row>
    <row r="43" spans="1:12" ht="15" customHeight="1" x14ac:dyDescent="0.2">
      <c r="A43" s="561" t="s">
        <v>493</v>
      </c>
      <c r="B43" s="562"/>
      <c r="C43" s="562"/>
      <c r="D43" s="562"/>
      <c r="E43" s="562"/>
      <c r="F43" s="562"/>
      <c r="G43" s="562"/>
      <c r="H43" s="562"/>
      <c r="I43" s="562"/>
      <c r="J43" s="562"/>
      <c r="K43" s="562"/>
      <c r="L43" s="562"/>
    </row>
    <row r="44" spans="1:12" ht="15" customHeight="1" x14ac:dyDescent="0.2">
      <c r="A44" s="562"/>
      <c r="B44" s="562"/>
      <c r="C44" s="562"/>
      <c r="D44" s="562"/>
      <c r="E44" s="562"/>
      <c r="F44" s="562"/>
      <c r="G44" s="562"/>
      <c r="H44" s="562"/>
      <c r="I44" s="562"/>
      <c r="J44" s="562"/>
      <c r="K44" s="562"/>
      <c r="L44" s="562"/>
    </row>
    <row r="45" spans="1:12" ht="15" customHeight="1" x14ac:dyDescent="0.2">
      <c r="A45" s="562"/>
      <c r="B45" s="562"/>
      <c r="C45" s="562"/>
      <c r="D45" s="562"/>
      <c r="E45" s="562"/>
      <c r="F45" s="562"/>
      <c r="G45" s="562"/>
      <c r="H45" s="562"/>
      <c r="I45" s="562"/>
      <c r="J45" s="562"/>
      <c r="K45" s="562"/>
      <c r="L45" s="562"/>
    </row>
    <row r="46" spans="1:12" ht="15" customHeight="1" x14ac:dyDescent="0.2">
      <c r="A46" s="562"/>
      <c r="B46" s="562"/>
      <c r="C46" s="562"/>
      <c r="D46" s="562"/>
      <c r="E46" s="562"/>
      <c r="F46" s="562"/>
      <c r="G46" s="562"/>
      <c r="H46" s="562"/>
      <c r="I46" s="562"/>
      <c r="J46" s="562"/>
      <c r="K46" s="562"/>
      <c r="L46" s="562"/>
    </row>
    <row r="47" spans="1:12" ht="15" customHeight="1" x14ac:dyDescent="0.2">
      <c r="A47" s="172"/>
      <c r="B47" s="172"/>
      <c r="C47" s="172"/>
      <c r="D47" s="172"/>
      <c r="E47" s="172"/>
      <c r="F47" s="172"/>
      <c r="G47" s="172"/>
      <c r="H47" s="172"/>
      <c r="I47" s="172"/>
      <c r="J47" s="172"/>
      <c r="K47" s="172"/>
      <c r="L47" s="172"/>
    </row>
    <row r="48" spans="1:12" ht="15" customHeight="1" x14ac:dyDescent="0.2">
      <c r="A48" s="561" t="s">
        <v>222</v>
      </c>
      <c r="B48" s="562"/>
      <c r="C48" s="562"/>
      <c r="D48" s="562"/>
      <c r="E48" s="562"/>
      <c r="F48" s="562"/>
      <c r="G48" s="562"/>
      <c r="H48" s="562"/>
      <c r="I48" s="562"/>
      <c r="J48" s="562"/>
      <c r="K48" s="562"/>
      <c r="L48" s="562"/>
    </row>
    <row r="49" spans="1:12" ht="15" customHeight="1" x14ac:dyDescent="0.2">
      <c r="A49" s="562"/>
      <c r="B49" s="562"/>
      <c r="C49" s="562"/>
      <c r="D49" s="562"/>
      <c r="E49" s="562"/>
      <c r="F49" s="562"/>
      <c r="G49" s="562"/>
      <c r="H49" s="562"/>
      <c r="I49" s="562"/>
      <c r="J49" s="562"/>
      <c r="K49" s="562"/>
      <c r="L49" s="562"/>
    </row>
    <row r="50" spans="1:12" ht="15" customHeight="1" x14ac:dyDescent="0.2">
      <c r="A50" s="562"/>
      <c r="B50" s="562"/>
      <c r="C50" s="562"/>
      <c r="D50" s="562"/>
      <c r="E50" s="562"/>
      <c r="F50" s="562"/>
      <c r="G50" s="562"/>
      <c r="H50" s="562"/>
      <c r="I50" s="562"/>
      <c r="J50" s="562"/>
      <c r="K50" s="562"/>
      <c r="L50" s="562"/>
    </row>
    <row r="51" spans="1:12" ht="16.5" customHeight="1" x14ac:dyDescent="0.2">
      <c r="A51" s="562"/>
      <c r="B51" s="562"/>
      <c r="C51" s="562"/>
      <c r="D51" s="562"/>
      <c r="E51" s="562"/>
      <c r="F51" s="562"/>
      <c r="G51" s="562"/>
      <c r="H51" s="562"/>
      <c r="I51" s="562"/>
      <c r="J51" s="562"/>
      <c r="K51" s="562"/>
      <c r="L51" s="562"/>
    </row>
    <row r="52" spans="1:12" ht="16.5" customHeight="1" x14ac:dyDescent="0.2">
      <c r="A52" s="258"/>
      <c r="B52" s="258"/>
      <c r="C52" s="258"/>
      <c r="D52" s="258"/>
      <c r="E52" s="258"/>
      <c r="F52" s="258"/>
      <c r="G52" s="258"/>
      <c r="H52" s="258"/>
      <c r="I52" s="258"/>
      <c r="J52" s="258"/>
      <c r="K52" s="258"/>
      <c r="L52" s="258"/>
    </row>
    <row r="53" spans="1:12" ht="15" customHeight="1" x14ac:dyDescent="0.2">
      <c r="A53" s="564" t="s">
        <v>490</v>
      </c>
      <c r="B53" s="564"/>
      <c r="C53" s="564"/>
      <c r="D53" s="564"/>
      <c r="E53" s="564"/>
      <c r="F53" s="564"/>
      <c r="G53" s="564"/>
      <c r="H53" s="564"/>
      <c r="I53" s="564"/>
      <c r="J53" s="564"/>
      <c r="K53" s="564"/>
      <c r="L53" s="564"/>
    </row>
    <row r="54" spans="1:12" ht="15" customHeight="1" x14ac:dyDescent="0.2">
      <c r="A54" s="564"/>
      <c r="B54" s="564"/>
      <c r="C54" s="564"/>
      <c r="D54" s="564"/>
      <c r="E54" s="564"/>
      <c r="F54" s="564"/>
      <c r="G54" s="564"/>
      <c r="H54" s="564"/>
      <c r="I54" s="564"/>
      <c r="J54" s="564"/>
      <c r="K54" s="564"/>
      <c r="L54" s="564"/>
    </row>
    <row r="55" spans="1:12" ht="15" customHeight="1" x14ac:dyDescent="0.2">
      <c r="A55" s="564"/>
      <c r="B55" s="564"/>
      <c r="C55" s="564"/>
      <c r="D55" s="564"/>
      <c r="E55" s="564"/>
      <c r="F55" s="564"/>
      <c r="G55" s="564"/>
      <c r="H55" s="564"/>
      <c r="I55" s="564"/>
      <c r="J55" s="564"/>
      <c r="K55" s="564"/>
      <c r="L55" s="564"/>
    </row>
    <row r="56" spans="1:12" ht="15" customHeight="1" x14ac:dyDescent="0.2">
      <c r="A56" s="564"/>
      <c r="B56" s="564"/>
      <c r="C56" s="564"/>
      <c r="D56" s="564"/>
      <c r="E56" s="564"/>
      <c r="F56" s="564"/>
      <c r="G56" s="564"/>
      <c r="H56" s="564"/>
      <c r="I56" s="564"/>
      <c r="J56" s="564"/>
      <c r="K56" s="564"/>
      <c r="L56" s="564"/>
    </row>
    <row r="57" spans="1:12" ht="15" customHeight="1" x14ac:dyDescent="0.2">
      <c r="A57" s="107"/>
      <c r="B57" s="107"/>
      <c r="C57" s="107"/>
      <c r="D57" s="107"/>
      <c r="E57" s="107"/>
      <c r="F57" s="107"/>
      <c r="G57" s="107"/>
      <c r="H57" s="107"/>
      <c r="I57" s="107"/>
      <c r="J57" s="107"/>
      <c r="K57" s="107"/>
      <c r="L57" s="107"/>
    </row>
    <row r="58" spans="1:12" ht="15" customHeight="1" x14ac:dyDescent="0.2">
      <c r="A58" s="564" t="s">
        <v>498</v>
      </c>
      <c r="B58" s="564"/>
      <c r="C58" s="564"/>
      <c r="D58" s="564"/>
      <c r="E58" s="564"/>
      <c r="F58" s="564"/>
      <c r="G58" s="564"/>
      <c r="H58" s="564"/>
      <c r="I58" s="564"/>
      <c r="J58" s="564"/>
      <c r="K58" s="564"/>
      <c r="L58" s="564"/>
    </row>
    <row r="59" spans="1:12" ht="15" customHeight="1" x14ac:dyDescent="0.2">
      <c r="A59" s="564"/>
      <c r="B59" s="564"/>
      <c r="C59" s="564"/>
      <c r="D59" s="564"/>
      <c r="E59" s="564"/>
      <c r="F59" s="564"/>
      <c r="G59" s="564"/>
      <c r="H59" s="564"/>
      <c r="I59" s="564"/>
      <c r="J59" s="564"/>
      <c r="K59" s="564"/>
      <c r="L59" s="564"/>
    </row>
    <row r="60" spans="1:12" ht="15" customHeight="1" x14ac:dyDescent="0.2">
      <c r="A60" s="564"/>
      <c r="B60" s="564"/>
      <c r="C60" s="564"/>
      <c r="D60" s="564"/>
      <c r="E60" s="564"/>
      <c r="F60" s="564"/>
      <c r="G60" s="564"/>
      <c r="H60" s="564"/>
      <c r="I60" s="564"/>
      <c r="J60" s="564"/>
      <c r="K60" s="564"/>
      <c r="L60" s="564"/>
    </row>
    <row r="61" spans="1:12" ht="15" customHeight="1" x14ac:dyDescent="0.2">
      <c r="A61" s="564"/>
      <c r="B61" s="564"/>
      <c r="C61" s="564"/>
      <c r="D61" s="564"/>
      <c r="E61" s="564"/>
      <c r="F61" s="564"/>
      <c r="G61" s="564"/>
      <c r="H61" s="564"/>
      <c r="I61" s="564"/>
      <c r="J61" s="564"/>
      <c r="K61" s="564"/>
      <c r="L61" s="564"/>
    </row>
    <row r="62" spans="1:12" ht="15" customHeight="1" x14ac:dyDescent="0.2">
      <c r="A62" s="564"/>
      <c r="B62" s="564"/>
      <c r="C62" s="564"/>
      <c r="D62" s="564"/>
      <c r="E62" s="564"/>
      <c r="F62" s="564"/>
      <c r="G62" s="564"/>
      <c r="H62" s="564"/>
      <c r="I62" s="564"/>
      <c r="J62" s="564"/>
      <c r="K62" s="564"/>
      <c r="L62" s="564"/>
    </row>
    <row r="63" spans="1:12" ht="15" customHeight="1" x14ac:dyDescent="0.2">
      <c r="A63" s="259"/>
      <c r="B63" s="259"/>
      <c r="C63" s="259"/>
      <c r="D63" s="259"/>
      <c r="E63" s="259"/>
      <c r="F63" s="259"/>
      <c r="G63" s="259"/>
      <c r="H63" s="259"/>
      <c r="I63" s="259"/>
      <c r="J63" s="259"/>
      <c r="K63" s="259"/>
      <c r="L63" s="259"/>
    </row>
    <row r="64" spans="1:12" ht="15" customHeight="1" x14ac:dyDescent="0.2">
      <c r="A64" s="562" t="s">
        <v>494</v>
      </c>
      <c r="B64" s="562"/>
      <c r="C64" s="562"/>
      <c r="D64" s="562"/>
      <c r="E64" s="562"/>
      <c r="F64" s="562"/>
      <c r="G64" s="562"/>
      <c r="H64" s="562"/>
      <c r="I64" s="562"/>
      <c r="J64" s="562"/>
      <c r="K64" s="562"/>
      <c r="L64" s="562"/>
    </row>
    <row r="65" spans="1:12" ht="15" customHeight="1" x14ac:dyDescent="0.2">
      <c r="A65" s="562"/>
      <c r="B65" s="562"/>
      <c r="C65" s="562"/>
      <c r="D65" s="562"/>
      <c r="E65" s="562"/>
      <c r="F65" s="562"/>
      <c r="G65" s="562"/>
      <c r="H65" s="562"/>
      <c r="I65" s="562"/>
      <c r="J65" s="562"/>
      <c r="K65" s="562"/>
      <c r="L65" s="562"/>
    </row>
    <row r="66" spans="1:12" ht="15" customHeight="1" x14ac:dyDescent="0.2">
      <c r="A66" s="562"/>
      <c r="B66" s="562"/>
      <c r="C66" s="562"/>
      <c r="D66" s="562"/>
      <c r="E66" s="562"/>
      <c r="F66" s="562"/>
      <c r="G66" s="562"/>
      <c r="H66" s="562"/>
      <c r="I66" s="562"/>
      <c r="J66" s="562"/>
      <c r="K66" s="562"/>
      <c r="L66" s="562"/>
    </row>
    <row r="67" spans="1:12" s="6" customFormat="1" ht="15" customHeight="1" x14ac:dyDescent="0.25">
      <c r="A67" s="258"/>
      <c r="B67" s="258"/>
      <c r="C67" s="258"/>
      <c r="D67" s="258"/>
      <c r="E67" s="258"/>
      <c r="F67" s="258"/>
      <c r="G67" s="258"/>
      <c r="H67" s="258"/>
      <c r="I67" s="258"/>
      <c r="J67" s="258"/>
      <c r="K67" s="258"/>
      <c r="L67" s="258"/>
    </row>
    <row r="68" spans="1:12" ht="15" customHeight="1" x14ac:dyDescent="0.2">
      <c r="A68" s="565" t="s">
        <v>499</v>
      </c>
      <c r="B68" s="565"/>
      <c r="C68" s="565"/>
      <c r="D68" s="565"/>
      <c r="E68" s="565"/>
      <c r="F68" s="565"/>
      <c r="G68" s="565"/>
      <c r="H68" s="565"/>
      <c r="I68" s="565"/>
      <c r="J68" s="565"/>
      <c r="K68" s="565"/>
      <c r="L68" s="565"/>
    </row>
    <row r="69" spans="1:12" ht="15" customHeight="1" x14ac:dyDescent="0.2">
      <c r="A69" s="565"/>
      <c r="B69" s="565"/>
      <c r="C69" s="565"/>
      <c r="D69" s="565"/>
      <c r="E69" s="565"/>
      <c r="F69" s="565"/>
      <c r="G69" s="565"/>
      <c r="H69" s="565"/>
      <c r="I69" s="565"/>
      <c r="J69" s="565"/>
      <c r="K69" s="565"/>
      <c r="L69" s="565"/>
    </row>
    <row r="70" spans="1:12" ht="15" customHeight="1" x14ac:dyDescent="0.2">
      <c r="A70" s="565"/>
      <c r="B70" s="565"/>
      <c r="C70" s="565"/>
      <c r="D70" s="565"/>
      <c r="E70" s="565"/>
      <c r="F70" s="565"/>
      <c r="G70" s="565"/>
      <c r="H70" s="565"/>
      <c r="I70" s="565"/>
      <c r="J70" s="565"/>
      <c r="K70" s="565"/>
      <c r="L70" s="565"/>
    </row>
    <row r="71" spans="1:12" ht="18.75" customHeight="1" x14ac:dyDescent="0.2">
      <c r="A71" s="565"/>
      <c r="B71" s="565"/>
      <c r="C71" s="565"/>
      <c r="D71" s="565"/>
      <c r="E71" s="565"/>
      <c r="F71" s="565"/>
      <c r="G71" s="565"/>
      <c r="H71" s="565"/>
      <c r="I71" s="565"/>
      <c r="J71" s="565"/>
      <c r="K71" s="565"/>
      <c r="L71" s="565"/>
    </row>
    <row r="72" spans="1:12" ht="15" customHeight="1" x14ac:dyDescent="0.25">
      <c r="A72" s="6"/>
      <c r="B72" s="6"/>
      <c r="C72" s="6"/>
      <c r="D72" s="6"/>
      <c r="E72" s="6"/>
      <c r="F72" s="6"/>
      <c r="G72" s="6"/>
      <c r="H72" s="6"/>
      <c r="I72" s="6"/>
      <c r="J72" s="6"/>
      <c r="K72" s="6"/>
      <c r="L72" s="6"/>
    </row>
    <row r="73" spans="1:12" ht="15" customHeight="1" x14ac:dyDescent="0.2">
      <c r="A73" s="562" t="s">
        <v>62</v>
      </c>
      <c r="B73" s="562"/>
      <c r="C73" s="562"/>
      <c r="D73" s="562"/>
      <c r="E73" s="562"/>
      <c r="F73" s="562"/>
      <c r="G73" s="562"/>
      <c r="H73" s="562"/>
      <c r="I73" s="562"/>
      <c r="J73" s="562"/>
      <c r="K73" s="562"/>
      <c r="L73" s="562"/>
    </row>
    <row r="74" spans="1:12" ht="15" customHeight="1" x14ac:dyDescent="0.2">
      <c r="A74" s="562"/>
      <c r="B74" s="562"/>
      <c r="C74" s="562"/>
      <c r="D74" s="562"/>
      <c r="E74" s="562"/>
      <c r="F74" s="562"/>
      <c r="G74" s="562"/>
      <c r="H74" s="562"/>
      <c r="I74" s="562"/>
      <c r="J74" s="562"/>
      <c r="K74" s="562"/>
      <c r="L74" s="562"/>
    </row>
    <row r="75" spans="1:12" ht="15" customHeight="1" x14ac:dyDescent="0.2"/>
    <row r="76" spans="1:12" ht="15" customHeight="1" x14ac:dyDescent="0.25">
      <c r="A76" s="560" t="s">
        <v>495</v>
      </c>
      <c r="B76" s="560"/>
      <c r="C76" s="560"/>
      <c r="D76" s="560"/>
      <c r="E76" s="560"/>
      <c r="F76" s="560"/>
      <c r="G76" s="560"/>
      <c r="H76" s="560"/>
      <c r="I76" s="560"/>
      <c r="J76" s="560"/>
      <c r="K76" s="560"/>
      <c r="L76" s="560"/>
    </row>
    <row r="77" spans="1:12" ht="15" customHeight="1" x14ac:dyDescent="0.2"/>
    <row r="78" spans="1:12" ht="15" customHeight="1" x14ac:dyDescent="0.2"/>
    <row r="79" spans="1:12" ht="15" customHeight="1" x14ac:dyDescent="0.2"/>
    <row r="80" spans="1:12" ht="15" customHeight="1" x14ac:dyDescent="0.2"/>
    <row r="81" ht="15" customHeight="1" x14ac:dyDescent="0.2"/>
    <row r="82" ht="15" customHeight="1" x14ac:dyDescent="0.2"/>
    <row r="83" ht="15" customHeight="1" x14ac:dyDescent="0.2"/>
    <row r="84" ht="15" customHeight="1" x14ac:dyDescent="0.2"/>
    <row r="85" ht="15" customHeight="1" x14ac:dyDescent="0.2"/>
    <row r="86" ht="15" customHeight="1" x14ac:dyDescent="0.2"/>
    <row r="87" ht="15" customHeight="1" x14ac:dyDescent="0.2"/>
    <row r="88" ht="15" customHeight="1" x14ac:dyDescent="0.2"/>
    <row r="89" ht="15" customHeight="1" x14ac:dyDescent="0.2"/>
    <row r="90" ht="15" customHeight="1" x14ac:dyDescent="0.2"/>
    <row r="91" ht="15" customHeight="1" x14ac:dyDescent="0.2"/>
    <row r="92" ht="15" customHeight="1" x14ac:dyDescent="0.2"/>
    <row r="93" ht="15" customHeight="1" x14ac:dyDescent="0.2"/>
    <row r="94" ht="15" customHeight="1" x14ac:dyDescent="0.2"/>
    <row r="95" ht="15" customHeight="1" x14ac:dyDescent="0.2"/>
    <row r="96" ht="15" customHeight="1" x14ac:dyDescent="0.2"/>
    <row r="97" ht="15" customHeight="1" x14ac:dyDescent="0.2"/>
    <row r="98" ht="15" customHeight="1" x14ac:dyDescent="0.2"/>
    <row r="99" ht="15" customHeight="1" x14ac:dyDescent="0.2"/>
    <row r="100" ht="15" customHeight="1" x14ac:dyDescent="0.2"/>
    <row r="101" ht="15" customHeight="1" x14ac:dyDescent="0.2"/>
    <row r="102" ht="15" customHeight="1" x14ac:dyDescent="0.2"/>
    <row r="103" ht="15" customHeight="1" x14ac:dyDescent="0.2"/>
    <row r="104" ht="15" customHeight="1" x14ac:dyDescent="0.2"/>
    <row r="105" ht="15" customHeight="1" x14ac:dyDescent="0.2"/>
    <row r="106" ht="15" customHeight="1" x14ac:dyDescent="0.2"/>
    <row r="107" ht="15" customHeight="1" x14ac:dyDescent="0.2"/>
    <row r="108" ht="15" customHeight="1" x14ac:dyDescent="0.2"/>
    <row r="109" ht="15" customHeight="1" x14ac:dyDescent="0.2"/>
    <row r="110" ht="15" customHeight="1" x14ac:dyDescent="0.2"/>
    <row r="111" ht="15" customHeight="1" x14ac:dyDescent="0.2"/>
    <row r="112" ht="15" customHeight="1" x14ac:dyDescent="0.2"/>
    <row r="113" ht="15" customHeight="1" x14ac:dyDescent="0.2"/>
    <row r="114" ht="15" customHeight="1" x14ac:dyDescent="0.2"/>
    <row r="115" ht="15" customHeight="1" x14ac:dyDescent="0.2"/>
    <row r="116" ht="15" customHeight="1" x14ac:dyDescent="0.2"/>
    <row r="117" ht="15" customHeight="1" x14ac:dyDescent="0.2"/>
    <row r="118" ht="15" customHeight="1" x14ac:dyDescent="0.2"/>
    <row r="119" ht="15" customHeight="1" x14ac:dyDescent="0.2"/>
    <row r="120" ht="15" customHeight="1" x14ac:dyDescent="0.2"/>
    <row r="121" ht="15" customHeight="1" x14ac:dyDescent="0.2"/>
    <row r="122" ht="15" customHeight="1" x14ac:dyDescent="0.2"/>
    <row r="123" ht="15" customHeight="1" x14ac:dyDescent="0.2"/>
    <row r="124" ht="15" customHeight="1" x14ac:dyDescent="0.2"/>
    <row r="125" ht="15" customHeight="1" x14ac:dyDescent="0.2"/>
    <row r="126" ht="15" customHeight="1" x14ac:dyDescent="0.2"/>
    <row r="127" ht="15" customHeight="1" x14ac:dyDescent="0.2"/>
    <row r="128" ht="15" customHeight="1" x14ac:dyDescent="0.2"/>
    <row r="129" ht="15" customHeight="1" x14ac:dyDescent="0.2"/>
    <row r="130" ht="15" customHeight="1" x14ac:dyDescent="0.2"/>
    <row r="131" ht="15" customHeight="1" x14ac:dyDescent="0.2"/>
    <row r="132" ht="15" customHeight="1" x14ac:dyDescent="0.2"/>
    <row r="133" ht="15" customHeight="1" x14ac:dyDescent="0.2"/>
    <row r="134" ht="15" customHeight="1" x14ac:dyDescent="0.2"/>
    <row r="135" ht="15" customHeight="1" x14ac:dyDescent="0.2"/>
    <row r="136" ht="15" customHeight="1" x14ac:dyDescent="0.2"/>
    <row r="137" ht="15" customHeight="1" x14ac:dyDescent="0.2"/>
    <row r="138" ht="15" customHeight="1" x14ac:dyDescent="0.2"/>
    <row r="139" ht="15" customHeight="1" x14ac:dyDescent="0.2"/>
    <row r="140" ht="15" customHeight="1" x14ac:dyDescent="0.2"/>
    <row r="141" ht="15" customHeight="1" x14ac:dyDescent="0.2"/>
    <row r="142" ht="15" customHeight="1" x14ac:dyDescent="0.2"/>
    <row r="143" ht="15" customHeight="1" x14ac:dyDescent="0.2"/>
    <row r="144" ht="15" customHeight="1" x14ac:dyDescent="0.2"/>
    <row r="145" ht="15" customHeight="1" x14ac:dyDescent="0.2"/>
    <row r="146" ht="15" customHeight="1" x14ac:dyDescent="0.2"/>
    <row r="147" ht="15" customHeight="1" x14ac:dyDescent="0.2"/>
    <row r="148" ht="15" customHeight="1" x14ac:dyDescent="0.2"/>
    <row r="149" ht="15" customHeight="1" x14ac:dyDescent="0.2"/>
    <row r="150" ht="15" customHeight="1" x14ac:dyDescent="0.2"/>
    <row r="151" ht="15" customHeight="1" x14ac:dyDescent="0.2"/>
  </sheetData>
  <mergeCells count="19">
    <mergeCell ref="E4:F4"/>
    <mergeCell ref="E2:F2"/>
    <mergeCell ref="E1:F1"/>
    <mergeCell ref="A64:L66"/>
    <mergeCell ref="A73:L74"/>
    <mergeCell ref="A7:L7"/>
    <mergeCell ref="A9:L9"/>
    <mergeCell ref="A29:L31"/>
    <mergeCell ref="E5:F5"/>
    <mergeCell ref="E6:F6"/>
    <mergeCell ref="A76:L76"/>
    <mergeCell ref="A48:L51"/>
    <mergeCell ref="A11:L15"/>
    <mergeCell ref="A53:L56"/>
    <mergeCell ref="A33:L36"/>
    <mergeCell ref="A38:L41"/>
    <mergeCell ref="A43:L46"/>
    <mergeCell ref="A68:L71"/>
    <mergeCell ref="A58:L62"/>
  </mergeCells>
  <pageMargins left="0.511811024" right="0.511811024" top="0.78740157499999996" bottom="0.78740157499999996" header="0.31496062000000002" footer="0.31496062000000002"/>
  <pageSetup paperSize="9" scale="76"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99"/>
  </sheetPr>
  <dimension ref="A1:AB44"/>
  <sheetViews>
    <sheetView view="pageBreakPreview" zoomScale="85" zoomScaleNormal="100" zoomScaleSheetLayoutView="85" workbookViewId="0">
      <selection activeCell="V19" sqref="V19"/>
    </sheetView>
  </sheetViews>
  <sheetFormatPr defaultRowHeight="15" x14ac:dyDescent="0.25"/>
  <cols>
    <col min="1" max="1" width="24.28515625" style="75" customWidth="1"/>
    <col min="2" max="2" width="9" style="75" customWidth="1"/>
    <col min="3" max="3" width="6.28515625" style="75" customWidth="1"/>
    <col min="4" max="4" width="10.7109375" style="87" hidden="1" customWidth="1"/>
    <col min="5" max="5" width="10.7109375" style="75" hidden="1" customWidth="1"/>
    <col min="6" max="6" width="10.7109375" style="87" hidden="1" customWidth="1"/>
    <col min="7" max="7" width="10.7109375" style="75" hidden="1" customWidth="1"/>
    <col min="8" max="9" width="10.7109375" style="75" customWidth="1"/>
    <col min="10" max="10" width="10.7109375" style="87" hidden="1" customWidth="1"/>
    <col min="11" max="11" width="10.7109375" style="75" hidden="1" customWidth="1"/>
    <col min="12" max="12" width="10.7109375" style="87" hidden="1" customWidth="1"/>
    <col min="13" max="15" width="10.7109375" style="75" hidden="1" customWidth="1"/>
    <col min="16" max="16" width="10.7109375" style="87" hidden="1" customWidth="1"/>
    <col min="17" max="17" width="10.7109375" style="75" hidden="1" customWidth="1"/>
    <col min="18" max="18" width="10.7109375" style="87" hidden="1" customWidth="1"/>
    <col min="19" max="21" width="10.7109375" style="75" hidden="1" customWidth="1"/>
    <col min="22" max="34" width="15.7109375" style="75" customWidth="1"/>
    <col min="35" max="16384" width="9.140625" style="75"/>
  </cols>
  <sheetData>
    <row r="1" spans="1:28" s="60" customFormat="1" ht="15" customHeight="1" x14ac:dyDescent="0.25">
      <c r="D1" s="61"/>
      <c r="F1" s="61"/>
      <c r="J1" s="61"/>
      <c r="L1" s="61"/>
      <c r="P1" s="61"/>
      <c r="R1" s="61"/>
    </row>
    <row r="2" spans="1:28" s="60" customFormat="1" ht="15" customHeight="1" x14ac:dyDescent="0.25">
      <c r="D2" s="61"/>
      <c r="F2" s="61"/>
      <c r="J2" s="61"/>
      <c r="L2" s="61"/>
      <c r="P2" s="61"/>
      <c r="R2" s="61"/>
    </row>
    <row r="3" spans="1:28" s="60" customFormat="1" ht="15" customHeight="1" x14ac:dyDescent="0.25">
      <c r="D3" s="61"/>
      <c r="F3" s="61"/>
      <c r="J3" s="61"/>
      <c r="L3" s="61"/>
      <c r="P3" s="61"/>
      <c r="R3" s="61"/>
    </row>
    <row r="4" spans="1:28" s="60" customFormat="1" ht="15" customHeight="1" x14ac:dyDescent="0.25">
      <c r="D4" s="61"/>
      <c r="F4" s="61"/>
      <c r="J4" s="61"/>
      <c r="L4" s="61"/>
      <c r="P4" s="61"/>
      <c r="R4" s="61"/>
    </row>
    <row r="5" spans="1:28" s="60" customFormat="1" ht="15" customHeight="1" x14ac:dyDescent="0.25">
      <c r="D5" s="61"/>
      <c r="F5" s="61"/>
      <c r="J5" s="61"/>
      <c r="L5" s="61"/>
      <c r="P5" s="61"/>
      <c r="R5" s="61"/>
    </row>
    <row r="6" spans="1:28" s="60" customFormat="1" ht="15" customHeight="1" x14ac:dyDescent="0.25">
      <c r="A6" s="571" t="s">
        <v>224</v>
      </c>
      <c r="B6" s="571"/>
      <c r="C6" s="571"/>
      <c r="D6" s="62"/>
      <c r="E6" s="62"/>
      <c r="F6" s="109"/>
      <c r="G6" s="109"/>
      <c r="H6" s="173"/>
      <c r="I6" s="173"/>
      <c r="J6" s="109"/>
      <c r="K6" s="109"/>
      <c r="L6" s="109"/>
      <c r="M6" s="109"/>
      <c r="N6" s="188"/>
      <c r="O6" s="188"/>
      <c r="P6" s="109"/>
      <c r="Q6" s="109"/>
      <c r="R6" s="109"/>
      <c r="S6" s="63"/>
      <c r="T6" s="62"/>
      <c r="U6" s="62"/>
      <c r="V6" s="62"/>
      <c r="W6" s="62"/>
      <c r="X6" s="62"/>
      <c r="Y6" s="62"/>
      <c r="Z6" s="62"/>
    </row>
    <row r="7" spans="1:28" s="60" customFormat="1" ht="15" customHeight="1" thickBot="1" x14ac:dyDescent="0.3">
      <c r="A7" s="572"/>
      <c r="B7" s="572"/>
      <c r="C7" s="572"/>
      <c r="D7" s="64"/>
      <c r="E7" s="64"/>
      <c r="F7" s="65"/>
      <c r="G7" s="65"/>
      <c r="H7" s="65"/>
      <c r="I7" s="65"/>
      <c r="J7" s="65"/>
      <c r="K7" s="65"/>
      <c r="L7" s="65"/>
      <c r="M7" s="65"/>
      <c r="N7" s="65"/>
      <c r="O7" s="65"/>
      <c r="P7" s="65"/>
      <c r="Q7" s="65"/>
      <c r="R7" s="65"/>
      <c r="S7" s="66"/>
      <c r="T7" s="65"/>
      <c r="U7" s="65"/>
      <c r="V7" s="65"/>
      <c r="W7" s="65"/>
      <c r="X7" s="65"/>
      <c r="Y7" s="65"/>
      <c r="Z7" s="65"/>
    </row>
    <row r="8" spans="1:28" s="69" customFormat="1" ht="18.75" customHeight="1" thickBot="1" x14ac:dyDescent="0.3">
      <c r="A8" s="1" t="s">
        <v>0</v>
      </c>
      <c r="B8" s="576" t="s">
        <v>53</v>
      </c>
      <c r="C8" s="576" t="s">
        <v>44</v>
      </c>
      <c r="D8" s="573" t="s">
        <v>28</v>
      </c>
      <c r="E8" s="574"/>
      <c r="F8" s="573" t="s">
        <v>28</v>
      </c>
      <c r="G8" s="574"/>
      <c r="H8" s="573" t="s">
        <v>28</v>
      </c>
      <c r="I8" s="574"/>
      <c r="J8" s="573" t="s">
        <v>28</v>
      </c>
      <c r="K8" s="574"/>
      <c r="L8" s="573" t="s">
        <v>28</v>
      </c>
      <c r="M8" s="574"/>
      <c r="N8" s="573" t="s">
        <v>28</v>
      </c>
      <c r="O8" s="574"/>
      <c r="P8" s="573" t="s">
        <v>28</v>
      </c>
      <c r="Q8" s="574"/>
      <c r="R8" s="573" t="s">
        <v>28</v>
      </c>
      <c r="S8" s="574"/>
      <c r="T8" s="573" t="s">
        <v>28</v>
      </c>
      <c r="U8" s="574"/>
      <c r="V8" s="197"/>
      <c r="W8" s="67"/>
      <c r="X8" s="67"/>
      <c r="Y8" s="67"/>
      <c r="Z8" s="67"/>
      <c r="AA8" s="67"/>
      <c r="AB8" s="68"/>
    </row>
    <row r="9" spans="1:28" s="69" customFormat="1" ht="30.75" customHeight="1" thickBot="1" x14ac:dyDescent="0.3">
      <c r="A9" s="2" t="s">
        <v>42</v>
      </c>
      <c r="B9" s="577"/>
      <c r="C9" s="577"/>
      <c r="D9" s="153" t="s">
        <v>15</v>
      </c>
      <c r="E9" s="153" t="s">
        <v>1</v>
      </c>
      <c r="F9" s="153" t="s">
        <v>15</v>
      </c>
      <c r="G9" s="153" t="s">
        <v>1</v>
      </c>
      <c r="H9" s="153" t="s">
        <v>15</v>
      </c>
      <c r="I9" s="153" t="s">
        <v>1</v>
      </c>
      <c r="J9" s="153" t="s">
        <v>15</v>
      </c>
      <c r="K9" s="153" t="s">
        <v>1</v>
      </c>
      <c r="L9" s="153" t="s">
        <v>15</v>
      </c>
      <c r="M9" s="153" t="s">
        <v>1</v>
      </c>
      <c r="N9" s="153" t="s">
        <v>15</v>
      </c>
      <c r="O9" s="153" t="s">
        <v>1</v>
      </c>
      <c r="P9" s="153" t="s">
        <v>15</v>
      </c>
      <c r="Q9" s="153" t="s">
        <v>1</v>
      </c>
      <c r="R9" s="153" t="s">
        <v>15</v>
      </c>
      <c r="S9" s="153" t="s">
        <v>1</v>
      </c>
      <c r="T9" s="153" t="s">
        <v>15</v>
      </c>
      <c r="U9" s="153" t="s">
        <v>1</v>
      </c>
      <c r="V9" s="198"/>
      <c r="W9" s="70"/>
      <c r="X9" s="70"/>
      <c r="Y9" s="70"/>
      <c r="Z9" s="70"/>
      <c r="AA9" s="70"/>
      <c r="AB9" s="71"/>
    </row>
    <row r="10" spans="1:28" s="60" customFormat="1" ht="15" customHeight="1" thickBot="1" x14ac:dyDescent="0.3">
      <c r="A10" s="89" t="s">
        <v>19</v>
      </c>
      <c r="B10" s="88"/>
      <c r="C10" s="88"/>
      <c r="D10" s="61"/>
      <c r="E10" s="154"/>
      <c r="F10" s="61"/>
      <c r="G10" s="154"/>
      <c r="H10" s="61"/>
      <c r="I10" s="154"/>
      <c r="J10" s="61"/>
      <c r="K10" s="154"/>
      <c r="L10" s="61"/>
      <c r="M10" s="154"/>
      <c r="N10" s="61"/>
      <c r="O10" s="154"/>
      <c r="P10" s="61"/>
      <c r="Q10" s="154"/>
      <c r="R10" s="61"/>
      <c r="S10" s="154"/>
      <c r="T10" s="61"/>
      <c r="U10" s="154"/>
      <c r="V10" s="72"/>
      <c r="W10" s="72"/>
      <c r="X10" s="72"/>
      <c r="Y10" s="72"/>
      <c r="Z10" s="72"/>
      <c r="AA10" s="72"/>
      <c r="AB10" s="72"/>
    </row>
    <row r="11" spans="1:28" ht="15" customHeight="1" x14ac:dyDescent="0.25">
      <c r="A11" s="5" t="s">
        <v>2</v>
      </c>
      <c r="B11" s="90" t="s">
        <v>45</v>
      </c>
      <c r="C11" s="10" t="s">
        <v>223</v>
      </c>
      <c r="D11" s="184">
        <v>0.06</v>
      </c>
      <c r="E11" s="156" t="s">
        <v>200</v>
      </c>
      <c r="F11" s="184">
        <v>0.08</v>
      </c>
      <c r="G11" s="156" t="s">
        <v>200</v>
      </c>
      <c r="H11" s="184">
        <v>0.15</v>
      </c>
      <c r="I11" s="156" t="s">
        <v>200</v>
      </c>
      <c r="J11" s="184">
        <v>0.02</v>
      </c>
      <c r="K11" s="156" t="s">
        <v>199</v>
      </c>
      <c r="L11" s="184">
        <v>0.08</v>
      </c>
      <c r="M11" s="156" t="s">
        <v>199</v>
      </c>
      <c r="N11" s="155">
        <v>0.2</v>
      </c>
      <c r="O11" s="156" t="s">
        <v>199</v>
      </c>
      <c r="P11" s="155">
        <v>0.06</v>
      </c>
      <c r="Q11" s="157" t="s">
        <v>410</v>
      </c>
      <c r="R11" s="184">
        <v>0.08</v>
      </c>
      <c r="S11" s="157" t="s">
        <v>410</v>
      </c>
      <c r="T11" s="184">
        <v>0.15</v>
      </c>
      <c r="U11" s="157" t="s">
        <v>410</v>
      </c>
      <c r="V11" s="193"/>
      <c r="W11" s="73"/>
      <c r="X11" s="73"/>
      <c r="Y11" s="73"/>
      <c r="Z11" s="73"/>
      <c r="AA11" s="73"/>
      <c r="AB11" s="74"/>
    </row>
    <row r="12" spans="1:28" ht="15" customHeight="1" x14ac:dyDescent="0.25">
      <c r="A12" s="4" t="s">
        <v>4</v>
      </c>
      <c r="B12" s="91" t="s">
        <v>47</v>
      </c>
      <c r="C12" s="92" t="s">
        <v>223</v>
      </c>
      <c r="D12" s="158">
        <v>30</v>
      </c>
      <c r="E12" s="159" t="s">
        <v>201</v>
      </c>
      <c r="F12" s="158">
        <v>30</v>
      </c>
      <c r="G12" s="159" t="s">
        <v>201</v>
      </c>
      <c r="H12" s="158">
        <v>75</v>
      </c>
      <c r="I12" s="159" t="s">
        <v>201</v>
      </c>
      <c r="J12" s="158">
        <v>5.6</v>
      </c>
      <c r="K12" s="159" t="s">
        <v>199</v>
      </c>
      <c r="L12" s="158">
        <v>14</v>
      </c>
      <c r="M12" s="159" t="s">
        <v>199</v>
      </c>
      <c r="N12" s="158">
        <v>80</v>
      </c>
      <c r="O12" s="159" t="s">
        <v>199</v>
      </c>
      <c r="P12" s="158">
        <v>30</v>
      </c>
      <c r="Q12" s="160" t="s">
        <v>410</v>
      </c>
      <c r="R12" s="158">
        <v>30</v>
      </c>
      <c r="S12" s="160" t="s">
        <v>410</v>
      </c>
      <c r="T12" s="158">
        <v>75</v>
      </c>
      <c r="U12" s="160" t="s">
        <v>410</v>
      </c>
      <c r="V12" s="194"/>
      <c r="W12" s="76"/>
      <c r="X12" s="76"/>
      <c r="Y12" s="76"/>
      <c r="Z12" s="76"/>
      <c r="AA12" s="76"/>
      <c r="AB12" s="77"/>
    </row>
    <row r="13" spans="1:28" ht="15" customHeight="1" x14ac:dyDescent="0.25">
      <c r="A13" s="3" t="s">
        <v>3</v>
      </c>
      <c r="B13" s="93" t="s">
        <v>46</v>
      </c>
      <c r="C13" s="9" t="s">
        <v>223</v>
      </c>
      <c r="D13" s="158">
        <v>35</v>
      </c>
      <c r="E13" s="161" t="s">
        <v>200</v>
      </c>
      <c r="F13" s="158">
        <v>40</v>
      </c>
      <c r="G13" s="161" t="s">
        <v>200</v>
      </c>
      <c r="H13" s="158">
        <v>95</v>
      </c>
      <c r="I13" s="161" t="s">
        <v>200</v>
      </c>
      <c r="J13" s="158">
        <v>0.2</v>
      </c>
      <c r="K13" s="161" t="s">
        <v>199</v>
      </c>
      <c r="L13" s="158">
        <v>0.6</v>
      </c>
      <c r="M13" s="161" t="s">
        <v>199</v>
      </c>
      <c r="N13" s="158">
        <v>1.4</v>
      </c>
      <c r="O13" s="161" t="s">
        <v>199</v>
      </c>
      <c r="P13" s="158">
        <v>35</v>
      </c>
      <c r="Q13" s="162" t="s">
        <v>410</v>
      </c>
      <c r="R13" s="158">
        <v>40</v>
      </c>
      <c r="S13" s="162" t="s">
        <v>410</v>
      </c>
      <c r="T13" s="158">
        <v>95</v>
      </c>
      <c r="U13" s="162" t="s">
        <v>410</v>
      </c>
      <c r="V13" s="195"/>
      <c r="W13" s="78"/>
      <c r="X13" s="78"/>
      <c r="Y13" s="78"/>
      <c r="Z13" s="78"/>
      <c r="AA13" s="78"/>
      <c r="AB13" s="79"/>
    </row>
    <row r="14" spans="1:28" ht="15" customHeight="1" x14ac:dyDescent="0.25">
      <c r="A14" s="4" t="s">
        <v>18</v>
      </c>
      <c r="B14" s="411" t="s">
        <v>571</v>
      </c>
      <c r="C14" s="92" t="s">
        <v>223</v>
      </c>
      <c r="D14" s="578">
        <v>25</v>
      </c>
      <c r="E14" s="159" t="s">
        <v>200</v>
      </c>
      <c r="F14" s="578">
        <v>30</v>
      </c>
      <c r="G14" s="159" t="s">
        <v>201</v>
      </c>
      <c r="H14" s="578">
        <v>70</v>
      </c>
      <c r="I14" s="159" t="s">
        <v>201</v>
      </c>
      <c r="J14" s="578">
        <v>12</v>
      </c>
      <c r="K14" s="159" t="s">
        <v>199</v>
      </c>
      <c r="L14" s="578">
        <v>3.2</v>
      </c>
      <c r="M14" s="159" t="s">
        <v>199</v>
      </c>
      <c r="N14" s="578">
        <v>19</v>
      </c>
      <c r="O14" s="159" t="s">
        <v>199</v>
      </c>
      <c r="P14" s="578">
        <v>25</v>
      </c>
      <c r="Q14" s="160" t="s">
        <v>410</v>
      </c>
      <c r="R14" s="578">
        <v>30</v>
      </c>
      <c r="S14" s="160" t="s">
        <v>410</v>
      </c>
      <c r="T14" s="578">
        <v>70</v>
      </c>
      <c r="U14" s="160" t="s">
        <v>410</v>
      </c>
      <c r="V14" s="194"/>
      <c r="W14" s="76"/>
      <c r="X14" s="76"/>
      <c r="Y14" s="76"/>
      <c r="Z14" s="76"/>
      <c r="AA14" s="76"/>
      <c r="AB14" s="77"/>
    </row>
    <row r="15" spans="1:28" ht="15" customHeight="1" x14ac:dyDescent="0.25">
      <c r="A15" s="3" t="s">
        <v>17</v>
      </c>
      <c r="B15" s="93" t="s">
        <v>131</v>
      </c>
      <c r="C15" s="9" t="s">
        <v>223</v>
      </c>
      <c r="D15" s="579"/>
      <c r="E15" s="161" t="s">
        <v>200</v>
      </c>
      <c r="F15" s="580"/>
      <c r="G15" s="161" t="s">
        <v>200</v>
      </c>
      <c r="H15" s="579"/>
      <c r="I15" s="161" t="s">
        <v>200</v>
      </c>
      <c r="J15" s="579"/>
      <c r="K15" s="161" t="s">
        <v>199</v>
      </c>
      <c r="L15" s="579"/>
      <c r="M15" s="161" t="s">
        <v>199</v>
      </c>
      <c r="N15" s="579"/>
      <c r="O15" s="161" t="s">
        <v>199</v>
      </c>
      <c r="P15" s="579"/>
      <c r="Q15" s="162" t="s">
        <v>410</v>
      </c>
      <c r="R15" s="579"/>
      <c r="S15" s="162" t="s">
        <v>410</v>
      </c>
      <c r="T15" s="579"/>
      <c r="U15" s="162" t="s">
        <v>410</v>
      </c>
      <c r="V15" s="195"/>
      <c r="W15" s="78"/>
      <c r="X15" s="78"/>
      <c r="Y15" s="78"/>
      <c r="Z15" s="78"/>
      <c r="AA15" s="78"/>
      <c r="AB15" s="79"/>
    </row>
    <row r="16" spans="1:28" ht="15" customHeight="1" thickBot="1" x14ac:dyDescent="0.3">
      <c r="A16" s="94" t="s">
        <v>20</v>
      </c>
      <c r="B16" s="95" t="s">
        <v>48</v>
      </c>
      <c r="C16" s="96" t="s">
        <v>223</v>
      </c>
      <c r="D16" s="163">
        <v>25</v>
      </c>
      <c r="E16" s="164" t="s">
        <v>200</v>
      </c>
      <c r="F16" s="163">
        <v>30</v>
      </c>
      <c r="G16" s="159" t="s">
        <v>201</v>
      </c>
      <c r="H16" s="163">
        <v>70</v>
      </c>
      <c r="I16" s="159" t="s">
        <v>201</v>
      </c>
      <c r="J16" s="163">
        <v>12</v>
      </c>
      <c r="K16" s="164" t="s">
        <v>199</v>
      </c>
      <c r="L16" s="163">
        <v>3.2</v>
      </c>
      <c r="M16" s="159" t="s">
        <v>199</v>
      </c>
      <c r="N16" s="163">
        <v>19</v>
      </c>
      <c r="O16" s="159" t="s">
        <v>199</v>
      </c>
      <c r="P16" s="163">
        <v>25</v>
      </c>
      <c r="Q16" s="165" t="s">
        <v>410</v>
      </c>
      <c r="R16" s="163">
        <v>30</v>
      </c>
      <c r="S16" s="165" t="s">
        <v>410</v>
      </c>
      <c r="T16" s="163">
        <v>70</v>
      </c>
      <c r="U16" s="165" t="s">
        <v>410</v>
      </c>
      <c r="V16" s="196"/>
      <c r="W16" s="80"/>
      <c r="X16" s="80"/>
      <c r="Y16" s="80"/>
      <c r="Z16" s="80"/>
      <c r="AA16" s="80"/>
      <c r="AB16" s="81"/>
    </row>
    <row r="17" spans="1:28" s="60" customFormat="1" ht="15" customHeight="1" thickBot="1" x14ac:dyDescent="0.3">
      <c r="A17" s="89" t="s">
        <v>29</v>
      </c>
      <c r="B17" s="97"/>
      <c r="C17" s="98"/>
      <c r="D17" s="167"/>
      <c r="E17" s="166"/>
      <c r="F17" s="167"/>
      <c r="G17" s="166"/>
      <c r="H17" s="167"/>
      <c r="I17" s="166"/>
      <c r="J17" s="167"/>
      <c r="K17" s="166"/>
      <c r="L17" s="277"/>
      <c r="M17" s="166"/>
      <c r="N17" s="167"/>
      <c r="O17" s="166"/>
      <c r="P17" s="167"/>
      <c r="Q17" s="166"/>
      <c r="R17" s="277"/>
      <c r="S17" s="166"/>
      <c r="T17" s="277"/>
      <c r="U17" s="166"/>
      <c r="V17" s="82"/>
      <c r="W17" s="82"/>
      <c r="X17" s="82"/>
      <c r="Y17" s="82"/>
      <c r="Z17" s="82"/>
      <c r="AA17" s="82"/>
      <c r="AB17" s="82"/>
    </row>
    <row r="18" spans="1:28" s="60" customFormat="1" ht="15" customHeight="1" x14ac:dyDescent="0.25">
      <c r="A18" s="124" t="s">
        <v>5</v>
      </c>
      <c r="B18" s="125" t="s">
        <v>130</v>
      </c>
      <c r="C18" s="126" t="s">
        <v>223</v>
      </c>
      <c r="D18" s="155" t="s">
        <v>14</v>
      </c>
      <c r="E18" s="186" t="s">
        <v>14</v>
      </c>
      <c r="F18" s="275">
        <v>3600</v>
      </c>
      <c r="G18" s="157" t="s">
        <v>409</v>
      </c>
      <c r="H18" s="155">
        <v>45000</v>
      </c>
      <c r="I18" s="157" t="s">
        <v>409</v>
      </c>
      <c r="J18" s="155" t="s">
        <v>14</v>
      </c>
      <c r="K18" s="191" t="s">
        <v>14</v>
      </c>
      <c r="L18" s="155">
        <v>3600</v>
      </c>
      <c r="M18" s="157" t="s">
        <v>409</v>
      </c>
      <c r="N18" s="155">
        <v>45000</v>
      </c>
      <c r="O18" s="157" t="s">
        <v>409</v>
      </c>
      <c r="P18" s="155" t="s">
        <v>14</v>
      </c>
      <c r="Q18" s="191" t="s">
        <v>14</v>
      </c>
      <c r="R18" s="155">
        <v>3600</v>
      </c>
      <c r="S18" s="157" t="s">
        <v>409</v>
      </c>
      <c r="T18" s="155">
        <v>45000</v>
      </c>
      <c r="U18" s="157" t="s">
        <v>409</v>
      </c>
      <c r="V18" s="132"/>
      <c r="W18" s="133"/>
      <c r="X18" s="133"/>
      <c r="Y18" s="133"/>
      <c r="Z18" s="133"/>
      <c r="AA18" s="133"/>
      <c r="AB18" s="134"/>
    </row>
    <row r="19" spans="1:28" s="60" customFormat="1" ht="15" customHeight="1" x14ac:dyDescent="0.25">
      <c r="A19" s="100" t="s">
        <v>6</v>
      </c>
      <c r="B19" s="101" t="s">
        <v>129</v>
      </c>
      <c r="C19" s="102" t="s">
        <v>223</v>
      </c>
      <c r="D19" s="158" t="s">
        <v>14</v>
      </c>
      <c r="E19" s="160" t="s">
        <v>14</v>
      </c>
      <c r="F19" s="189" t="s">
        <v>14</v>
      </c>
      <c r="G19" s="160" t="s">
        <v>14</v>
      </c>
      <c r="H19" s="158" t="s">
        <v>14</v>
      </c>
      <c r="I19" s="160" t="s">
        <v>14</v>
      </c>
      <c r="J19" s="158" t="s">
        <v>14</v>
      </c>
      <c r="K19" s="160" t="s">
        <v>14</v>
      </c>
      <c r="L19" s="158" t="s">
        <v>14</v>
      </c>
      <c r="M19" s="160" t="s">
        <v>14</v>
      </c>
      <c r="N19" s="158" t="s">
        <v>14</v>
      </c>
      <c r="O19" s="160" t="s">
        <v>14</v>
      </c>
      <c r="P19" s="158" t="s">
        <v>14</v>
      </c>
      <c r="Q19" s="160" t="s">
        <v>14</v>
      </c>
      <c r="R19" s="158" t="s">
        <v>14</v>
      </c>
      <c r="S19" s="160" t="s">
        <v>14</v>
      </c>
      <c r="T19" s="158" t="s">
        <v>14</v>
      </c>
      <c r="U19" s="160" t="s">
        <v>14</v>
      </c>
      <c r="V19" s="84"/>
      <c r="W19" s="131"/>
      <c r="X19" s="131"/>
      <c r="Y19" s="131"/>
      <c r="Z19" s="131"/>
      <c r="AA19" s="131"/>
      <c r="AB19" s="135"/>
    </row>
    <row r="20" spans="1:28" s="60" customFormat="1" ht="15" customHeight="1" x14ac:dyDescent="0.25">
      <c r="A20" s="99" t="s">
        <v>7</v>
      </c>
      <c r="B20" s="103" t="s">
        <v>49</v>
      </c>
      <c r="C20" s="104" t="s">
        <v>223</v>
      </c>
      <c r="D20" s="158">
        <v>2300</v>
      </c>
      <c r="E20" s="162" t="s">
        <v>199</v>
      </c>
      <c r="F20" s="189">
        <v>4600</v>
      </c>
      <c r="G20" s="162" t="s">
        <v>199</v>
      </c>
      <c r="H20" s="158">
        <v>10000</v>
      </c>
      <c r="I20" s="162" t="s">
        <v>199</v>
      </c>
      <c r="J20" s="158">
        <v>2300</v>
      </c>
      <c r="K20" s="162" t="s">
        <v>199</v>
      </c>
      <c r="L20" s="158">
        <v>4600</v>
      </c>
      <c r="M20" s="162" t="s">
        <v>199</v>
      </c>
      <c r="N20" s="158">
        <v>10000</v>
      </c>
      <c r="O20" s="162" t="s">
        <v>199</v>
      </c>
      <c r="P20" s="158">
        <v>2300</v>
      </c>
      <c r="Q20" s="162" t="s">
        <v>199</v>
      </c>
      <c r="R20" s="158">
        <v>4600</v>
      </c>
      <c r="S20" s="162" t="s">
        <v>199</v>
      </c>
      <c r="T20" s="158">
        <v>10000</v>
      </c>
      <c r="U20" s="162" t="s">
        <v>199</v>
      </c>
      <c r="V20" s="83"/>
      <c r="W20" s="130"/>
      <c r="X20" s="130"/>
      <c r="Y20" s="130"/>
      <c r="Z20" s="130"/>
      <c r="AA20" s="130"/>
      <c r="AB20" s="136"/>
    </row>
    <row r="21" spans="1:28" s="60" customFormat="1" ht="15" customHeight="1" x14ac:dyDescent="0.25">
      <c r="A21" s="100" t="s">
        <v>27</v>
      </c>
      <c r="B21" s="101" t="s">
        <v>50</v>
      </c>
      <c r="C21" s="102" t="s">
        <v>223</v>
      </c>
      <c r="D21" s="158">
        <v>9</v>
      </c>
      <c r="E21" s="160" t="s">
        <v>200</v>
      </c>
      <c r="F21" s="189">
        <v>20</v>
      </c>
      <c r="G21" s="160" t="s">
        <v>200</v>
      </c>
      <c r="H21" s="158">
        <v>65</v>
      </c>
      <c r="I21" s="160" t="s">
        <v>200</v>
      </c>
      <c r="J21" s="158">
        <v>1.6</v>
      </c>
      <c r="K21" s="160" t="s">
        <v>199</v>
      </c>
      <c r="L21" s="158">
        <v>7</v>
      </c>
      <c r="M21" s="160" t="s">
        <v>199</v>
      </c>
      <c r="N21" s="158">
        <v>22</v>
      </c>
      <c r="O21" s="160" t="s">
        <v>199</v>
      </c>
      <c r="P21" s="158">
        <v>9</v>
      </c>
      <c r="Q21" s="160" t="s">
        <v>410</v>
      </c>
      <c r="R21" s="158">
        <v>20</v>
      </c>
      <c r="S21" s="160" t="s">
        <v>410</v>
      </c>
      <c r="T21" s="158">
        <v>65</v>
      </c>
      <c r="U21" s="160" t="s">
        <v>410</v>
      </c>
      <c r="V21" s="84"/>
      <c r="W21" s="131"/>
      <c r="X21" s="131"/>
      <c r="Y21" s="131"/>
      <c r="Z21" s="131"/>
      <c r="AA21" s="131"/>
      <c r="AB21" s="135"/>
    </row>
    <row r="22" spans="1:28" s="60" customFormat="1" ht="15" customHeight="1" x14ac:dyDescent="0.25">
      <c r="A22" s="99" t="s">
        <v>21</v>
      </c>
      <c r="B22" s="103" t="s">
        <v>118</v>
      </c>
      <c r="C22" s="104" t="s">
        <v>223</v>
      </c>
      <c r="D22" s="158">
        <v>0.4</v>
      </c>
      <c r="E22" s="162" t="s">
        <v>201</v>
      </c>
      <c r="F22" s="189">
        <v>1.5</v>
      </c>
      <c r="G22" s="162" t="s">
        <v>201</v>
      </c>
      <c r="H22" s="158">
        <v>3.5</v>
      </c>
      <c r="I22" s="162" t="s">
        <v>201</v>
      </c>
      <c r="J22" s="158">
        <v>0.2</v>
      </c>
      <c r="K22" s="162" t="s">
        <v>199</v>
      </c>
      <c r="L22" s="158">
        <v>0.8</v>
      </c>
      <c r="M22" s="162" t="s">
        <v>199</v>
      </c>
      <c r="N22" s="158">
        <v>2.7</v>
      </c>
      <c r="O22" s="162" t="s">
        <v>199</v>
      </c>
      <c r="P22" s="158">
        <v>0.4</v>
      </c>
      <c r="Q22" s="162" t="s">
        <v>410</v>
      </c>
      <c r="R22" s="158">
        <v>1.5</v>
      </c>
      <c r="S22" s="162" t="s">
        <v>410</v>
      </c>
      <c r="T22" s="158">
        <v>3.5</v>
      </c>
      <c r="U22" s="162" t="s">
        <v>410</v>
      </c>
      <c r="V22" s="83"/>
      <c r="W22" s="130"/>
      <c r="X22" s="130"/>
      <c r="Y22" s="130"/>
      <c r="Z22" s="130"/>
      <c r="AA22" s="130"/>
      <c r="AB22" s="136"/>
    </row>
    <row r="23" spans="1:28" s="60" customFormat="1" ht="15" customHeight="1" x14ac:dyDescent="0.25">
      <c r="A23" s="100" t="s">
        <v>22</v>
      </c>
      <c r="B23" s="101" t="s">
        <v>117</v>
      </c>
      <c r="C23" s="102" t="s">
        <v>223</v>
      </c>
      <c r="D23" s="158">
        <v>2</v>
      </c>
      <c r="E23" s="160" t="s">
        <v>199</v>
      </c>
      <c r="F23" s="189">
        <v>7.2</v>
      </c>
      <c r="G23" s="160" t="s">
        <v>199</v>
      </c>
      <c r="H23" s="158">
        <v>25</v>
      </c>
      <c r="I23" s="160" t="s">
        <v>199</v>
      </c>
      <c r="J23" s="158">
        <v>2</v>
      </c>
      <c r="K23" s="160" t="s">
        <v>199</v>
      </c>
      <c r="L23" s="158">
        <v>7.2</v>
      </c>
      <c r="M23" s="160" t="s">
        <v>199</v>
      </c>
      <c r="N23" s="158">
        <v>25</v>
      </c>
      <c r="O23" s="160" t="s">
        <v>199</v>
      </c>
      <c r="P23" s="158">
        <v>2</v>
      </c>
      <c r="Q23" s="160" t="s">
        <v>199</v>
      </c>
      <c r="R23" s="158">
        <v>7.2</v>
      </c>
      <c r="S23" s="160" t="s">
        <v>199</v>
      </c>
      <c r="T23" s="158">
        <v>25</v>
      </c>
      <c r="U23" s="160" t="s">
        <v>199</v>
      </c>
      <c r="V23" s="84"/>
      <c r="W23" s="131"/>
      <c r="X23" s="131"/>
      <c r="Y23" s="131"/>
      <c r="Z23" s="131"/>
      <c r="AA23" s="131"/>
      <c r="AB23" s="135"/>
    </row>
    <row r="24" spans="1:28" s="60" customFormat="1" ht="15" customHeight="1" x14ac:dyDescent="0.25">
      <c r="A24" s="99" t="s">
        <v>23</v>
      </c>
      <c r="B24" s="103" t="s">
        <v>119</v>
      </c>
      <c r="C24" s="104" t="s">
        <v>223</v>
      </c>
      <c r="D24" s="158">
        <v>27</v>
      </c>
      <c r="E24" s="162" t="s">
        <v>199</v>
      </c>
      <c r="F24" s="189">
        <v>75</v>
      </c>
      <c r="G24" s="162" t="s">
        <v>199</v>
      </c>
      <c r="H24" s="158">
        <v>240</v>
      </c>
      <c r="I24" s="162" t="s">
        <v>199</v>
      </c>
      <c r="J24" s="158">
        <v>27</v>
      </c>
      <c r="K24" s="162" t="s">
        <v>199</v>
      </c>
      <c r="L24" s="158">
        <v>75</v>
      </c>
      <c r="M24" s="162" t="s">
        <v>199</v>
      </c>
      <c r="N24" s="158">
        <v>240</v>
      </c>
      <c r="O24" s="162" t="s">
        <v>199</v>
      </c>
      <c r="P24" s="158">
        <v>27</v>
      </c>
      <c r="Q24" s="162" t="s">
        <v>199</v>
      </c>
      <c r="R24" s="158">
        <v>75</v>
      </c>
      <c r="S24" s="162" t="s">
        <v>199</v>
      </c>
      <c r="T24" s="158">
        <v>240</v>
      </c>
      <c r="U24" s="162" t="s">
        <v>199</v>
      </c>
      <c r="V24" s="83"/>
      <c r="W24" s="130"/>
      <c r="X24" s="130"/>
      <c r="Y24" s="130"/>
      <c r="Z24" s="130"/>
      <c r="AA24" s="130"/>
      <c r="AB24" s="136"/>
    </row>
    <row r="25" spans="1:28" s="60" customFormat="1" ht="15" customHeight="1" x14ac:dyDescent="0.25">
      <c r="A25" s="100" t="s">
        <v>24</v>
      </c>
      <c r="B25" s="101" t="s">
        <v>120</v>
      </c>
      <c r="C25" s="102" t="s">
        <v>223</v>
      </c>
      <c r="D25" s="158" t="s">
        <v>14</v>
      </c>
      <c r="E25" s="160" t="s">
        <v>14</v>
      </c>
      <c r="F25" s="189" t="s">
        <v>14</v>
      </c>
      <c r="G25" s="160" t="s">
        <v>14</v>
      </c>
      <c r="H25" s="158" t="s">
        <v>14</v>
      </c>
      <c r="I25" s="160" t="s">
        <v>14</v>
      </c>
      <c r="J25" s="158" t="s">
        <v>14</v>
      </c>
      <c r="K25" s="160" t="s">
        <v>14</v>
      </c>
      <c r="L25" s="158" t="s">
        <v>14</v>
      </c>
      <c r="M25" s="160" t="s">
        <v>14</v>
      </c>
      <c r="N25" s="158" t="s">
        <v>14</v>
      </c>
      <c r="O25" s="160" t="s">
        <v>14</v>
      </c>
      <c r="P25" s="158" t="s">
        <v>14</v>
      </c>
      <c r="Q25" s="160" t="s">
        <v>14</v>
      </c>
      <c r="R25" s="158" t="s">
        <v>14</v>
      </c>
      <c r="S25" s="160" t="s">
        <v>14</v>
      </c>
      <c r="T25" s="158" t="s">
        <v>14</v>
      </c>
      <c r="U25" s="160" t="s">
        <v>14</v>
      </c>
      <c r="V25" s="84"/>
      <c r="W25" s="131"/>
      <c r="X25" s="131"/>
      <c r="Y25" s="131"/>
      <c r="Z25" s="131"/>
      <c r="AA25" s="131"/>
      <c r="AB25" s="135"/>
    </row>
    <row r="26" spans="1:28" s="60" customFormat="1" ht="15" customHeight="1" x14ac:dyDescent="0.25">
      <c r="A26" s="99" t="s">
        <v>8</v>
      </c>
      <c r="B26" s="103" t="s">
        <v>121</v>
      </c>
      <c r="C26" s="104" t="s">
        <v>223</v>
      </c>
      <c r="D26" s="158">
        <v>95</v>
      </c>
      <c r="E26" s="162" t="s">
        <v>202</v>
      </c>
      <c r="F26" s="189">
        <v>600</v>
      </c>
      <c r="G26" s="162" t="s">
        <v>202</v>
      </c>
      <c r="H26" s="158">
        <v>1600</v>
      </c>
      <c r="I26" s="162" t="s">
        <v>202</v>
      </c>
      <c r="J26" s="158">
        <v>95</v>
      </c>
      <c r="K26" s="162" t="s">
        <v>199</v>
      </c>
      <c r="L26" s="158">
        <v>600</v>
      </c>
      <c r="M26" s="162" t="s">
        <v>199</v>
      </c>
      <c r="N26" s="158">
        <v>1600</v>
      </c>
      <c r="O26" s="162" t="s">
        <v>199</v>
      </c>
      <c r="P26" s="158">
        <v>95</v>
      </c>
      <c r="Q26" s="162" t="s">
        <v>199</v>
      </c>
      <c r="R26" s="158">
        <v>600</v>
      </c>
      <c r="S26" s="162" t="s">
        <v>199</v>
      </c>
      <c r="T26" s="158">
        <v>1600</v>
      </c>
      <c r="U26" s="162" t="s">
        <v>199</v>
      </c>
      <c r="V26" s="83"/>
      <c r="W26" s="130"/>
      <c r="X26" s="130"/>
      <c r="Y26" s="130"/>
      <c r="Z26" s="130"/>
      <c r="AA26" s="130"/>
      <c r="AB26" s="136"/>
    </row>
    <row r="27" spans="1:28" ht="15" customHeight="1" x14ac:dyDescent="0.25">
      <c r="A27" s="100" t="s">
        <v>25</v>
      </c>
      <c r="B27" s="101" t="s">
        <v>122</v>
      </c>
      <c r="C27" s="102" t="s">
        <v>223</v>
      </c>
      <c r="D27" s="168">
        <v>0.15</v>
      </c>
      <c r="E27" s="160" t="s">
        <v>200</v>
      </c>
      <c r="F27" s="189">
        <v>0.6</v>
      </c>
      <c r="G27" s="160" t="s">
        <v>200</v>
      </c>
      <c r="H27" s="158">
        <v>1.3</v>
      </c>
      <c r="I27" s="160" t="s">
        <v>200</v>
      </c>
      <c r="J27" s="158">
        <v>0.3</v>
      </c>
      <c r="K27" s="160" t="s">
        <v>199</v>
      </c>
      <c r="L27" s="158">
        <v>0.8</v>
      </c>
      <c r="M27" s="160" t="s">
        <v>199</v>
      </c>
      <c r="N27" s="158">
        <v>2.9</v>
      </c>
      <c r="O27" s="160" t="s">
        <v>199</v>
      </c>
      <c r="P27" s="158">
        <v>0.15</v>
      </c>
      <c r="Q27" s="160" t="s">
        <v>410</v>
      </c>
      <c r="R27" s="158">
        <v>0.6</v>
      </c>
      <c r="S27" s="160" t="s">
        <v>410</v>
      </c>
      <c r="T27" s="158">
        <v>1.3</v>
      </c>
      <c r="U27" s="160" t="s">
        <v>410</v>
      </c>
      <c r="V27" s="84"/>
      <c r="W27" s="131"/>
      <c r="X27" s="131"/>
      <c r="Y27" s="131"/>
      <c r="Z27" s="131"/>
      <c r="AA27" s="131"/>
      <c r="AB27" s="135"/>
    </row>
    <row r="28" spans="1:28" ht="15" customHeight="1" x14ac:dyDescent="0.25">
      <c r="A28" s="99" t="s">
        <v>9</v>
      </c>
      <c r="B28" s="103" t="s">
        <v>123</v>
      </c>
      <c r="C28" s="104" t="s">
        <v>223</v>
      </c>
      <c r="D28" s="158">
        <v>15</v>
      </c>
      <c r="E28" s="162" t="s">
        <v>200</v>
      </c>
      <c r="F28" s="189">
        <v>40</v>
      </c>
      <c r="G28" s="162" t="s">
        <v>200</v>
      </c>
      <c r="H28" s="158">
        <v>95</v>
      </c>
      <c r="I28" s="162" t="s">
        <v>200</v>
      </c>
      <c r="J28" s="158">
        <v>15</v>
      </c>
      <c r="K28" s="162" t="s">
        <v>199</v>
      </c>
      <c r="L28" s="158">
        <v>40</v>
      </c>
      <c r="M28" s="162" t="s">
        <v>199</v>
      </c>
      <c r="N28" s="158">
        <v>95</v>
      </c>
      <c r="O28" s="162" t="s">
        <v>199</v>
      </c>
      <c r="P28" s="158">
        <v>15</v>
      </c>
      <c r="Q28" s="162" t="s">
        <v>410</v>
      </c>
      <c r="R28" s="158">
        <v>40</v>
      </c>
      <c r="S28" s="162" t="s">
        <v>410</v>
      </c>
      <c r="T28" s="158">
        <v>95</v>
      </c>
      <c r="U28" s="162" t="s">
        <v>410</v>
      </c>
      <c r="V28" s="83"/>
      <c r="W28" s="130"/>
      <c r="X28" s="130"/>
      <c r="Y28" s="130"/>
      <c r="Z28" s="130"/>
      <c r="AA28" s="130"/>
      <c r="AB28" s="136"/>
    </row>
    <row r="29" spans="1:28" s="60" customFormat="1" ht="15" customHeight="1" x14ac:dyDescent="0.25">
      <c r="A29" s="100" t="s">
        <v>11</v>
      </c>
      <c r="B29" s="101" t="s">
        <v>127</v>
      </c>
      <c r="C29" s="102" t="s">
        <v>223</v>
      </c>
      <c r="D29" s="158" t="s">
        <v>14</v>
      </c>
      <c r="E29" s="160" t="s">
        <v>14</v>
      </c>
      <c r="F29" s="189">
        <v>2400</v>
      </c>
      <c r="G29" s="160" t="s">
        <v>409</v>
      </c>
      <c r="H29" s="158">
        <v>30000</v>
      </c>
      <c r="I29" s="160" t="s">
        <v>409</v>
      </c>
      <c r="J29" s="158" t="s">
        <v>14</v>
      </c>
      <c r="K29" s="192" t="s">
        <v>14</v>
      </c>
      <c r="L29" s="158">
        <v>2400</v>
      </c>
      <c r="M29" s="160" t="s">
        <v>409</v>
      </c>
      <c r="N29" s="158">
        <v>30000</v>
      </c>
      <c r="O29" s="160" t="s">
        <v>409</v>
      </c>
      <c r="P29" s="158" t="s">
        <v>14</v>
      </c>
      <c r="Q29" s="192" t="s">
        <v>14</v>
      </c>
      <c r="R29" s="158">
        <v>2400</v>
      </c>
      <c r="S29" s="160" t="s">
        <v>409</v>
      </c>
      <c r="T29" s="158">
        <v>30000</v>
      </c>
      <c r="U29" s="160" t="s">
        <v>409</v>
      </c>
      <c r="V29" s="84"/>
      <c r="W29" s="131"/>
      <c r="X29" s="131"/>
      <c r="Y29" s="131"/>
      <c r="Z29" s="131"/>
      <c r="AA29" s="131"/>
      <c r="AB29" s="135"/>
    </row>
    <row r="30" spans="1:28" s="60" customFormat="1" ht="15" customHeight="1" x14ac:dyDescent="0.25">
      <c r="A30" s="99" t="s">
        <v>10</v>
      </c>
      <c r="B30" s="103" t="s">
        <v>126</v>
      </c>
      <c r="C30" s="104" t="s">
        <v>223</v>
      </c>
      <c r="D30" s="158" t="s">
        <v>14</v>
      </c>
      <c r="E30" s="185" t="s">
        <v>14</v>
      </c>
      <c r="F30" s="189">
        <v>2400</v>
      </c>
      <c r="G30" s="162" t="s">
        <v>409</v>
      </c>
      <c r="H30" s="158">
        <v>30000</v>
      </c>
      <c r="I30" s="162" t="s">
        <v>409</v>
      </c>
      <c r="J30" s="158" t="s">
        <v>14</v>
      </c>
      <c r="K30" s="185" t="s">
        <v>14</v>
      </c>
      <c r="L30" s="158">
        <v>2400</v>
      </c>
      <c r="M30" s="162" t="s">
        <v>409</v>
      </c>
      <c r="N30" s="158">
        <v>30000</v>
      </c>
      <c r="O30" s="162" t="s">
        <v>409</v>
      </c>
      <c r="P30" s="158" t="s">
        <v>14</v>
      </c>
      <c r="Q30" s="185" t="s">
        <v>14</v>
      </c>
      <c r="R30" s="158">
        <v>2400</v>
      </c>
      <c r="S30" s="162" t="s">
        <v>409</v>
      </c>
      <c r="T30" s="158">
        <v>30000</v>
      </c>
      <c r="U30" s="162" t="s">
        <v>409</v>
      </c>
      <c r="V30" s="83"/>
      <c r="W30" s="183"/>
      <c r="X30" s="130"/>
      <c r="Y30" s="130"/>
      <c r="Z30" s="130"/>
      <c r="AA30" s="130"/>
      <c r="AB30" s="136"/>
    </row>
    <row r="31" spans="1:28" ht="15" customHeight="1" x14ac:dyDescent="0.25">
      <c r="A31" s="100" t="s">
        <v>26</v>
      </c>
      <c r="B31" s="101" t="s">
        <v>124</v>
      </c>
      <c r="C31" s="102" t="s">
        <v>223</v>
      </c>
      <c r="D31" s="158">
        <v>2</v>
      </c>
      <c r="E31" s="160" t="s">
        <v>201</v>
      </c>
      <c r="F31" s="189">
        <v>25</v>
      </c>
      <c r="G31" s="160" t="s">
        <v>201</v>
      </c>
      <c r="H31" s="158">
        <v>130</v>
      </c>
      <c r="I31" s="160" t="s">
        <v>201</v>
      </c>
      <c r="J31" s="158">
        <v>3.4</v>
      </c>
      <c r="K31" s="160" t="s">
        <v>199</v>
      </c>
      <c r="L31" s="158">
        <v>8</v>
      </c>
      <c r="M31" s="160" t="s">
        <v>199</v>
      </c>
      <c r="N31" s="158">
        <v>30</v>
      </c>
      <c r="O31" s="160" t="s">
        <v>199</v>
      </c>
      <c r="P31" s="158">
        <v>2</v>
      </c>
      <c r="Q31" s="160" t="s">
        <v>410</v>
      </c>
      <c r="R31" s="158">
        <v>25</v>
      </c>
      <c r="S31" s="160" t="s">
        <v>410</v>
      </c>
      <c r="T31" s="158">
        <v>130</v>
      </c>
      <c r="U31" s="160" t="s">
        <v>410</v>
      </c>
      <c r="V31" s="84"/>
      <c r="W31" s="131"/>
      <c r="X31" s="131"/>
      <c r="Y31" s="131"/>
      <c r="Z31" s="131"/>
      <c r="AA31" s="131"/>
      <c r="AB31" s="135"/>
    </row>
    <row r="32" spans="1:28" ht="15" customHeight="1" x14ac:dyDescent="0.25">
      <c r="A32" s="99" t="s">
        <v>12</v>
      </c>
      <c r="B32" s="103" t="s">
        <v>125</v>
      </c>
      <c r="C32" s="104" t="s">
        <v>223</v>
      </c>
      <c r="D32" s="158">
        <v>30</v>
      </c>
      <c r="E32" s="162" t="s">
        <v>200</v>
      </c>
      <c r="F32" s="189">
        <v>60</v>
      </c>
      <c r="G32" s="162" t="s">
        <v>200</v>
      </c>
      <c r="H32" s="158">
        <v>90</v>
      </c>
      <c r="I32" s="162" t="s">
        <v>200</v>
      </c>
      <c r="J32" s="158">
        <v>1.1000000000000001</v>
      </c>
      <c r="K32" s="162" t="s">
        <v>199</v>
      </c>
      <c r="L32" s="158">
        <v>1.8</v>
      </c>
      <c r="M32" s="162" t="s">
        <v>199</v>
      </c>
      <c r="N32" s="158">
        <v>5.9</v>
      </c>
      <c r="O32" s="162" t="s">
        <v>199</v>
      </c>
      <c r="P32" s="158">
        <v>30</v>
      </c>
      <c r="Q32" s="162" t="s">
        <v>410</v>
      </c>
      <c r="R32" s="158">
        <v>60</v>
      </c>
      <c r="S32" s="162" t="s">
        <v>410</v>
      </c>
      <c r="T32" s="158">
        <v>90</v>
      </c>
      <c r="U32" s="162" t="s">
        <v>410</v>
      </c>
      <c r="V32" s="83"/>
      <c r="W32" s="130"/>
      <c r="X32" s="130"/>
      <c r="Y32" s="130"/>
      <c r="Z32" s="130"/>
      <c r="AA32" s="130"/>
      <c r="AB32" s="136"/>
    </row>
    <row r="33" spans="1:28" ht="15" customHeight="1" thickBot="1" x14ac:dyDescent="0.3">
      <c r="A33" s="127" t="s">
        <v>13</v>
      </c>
      <c r="B33" s="128" t="s">
        <v>128</v>
      </c>
      <c r="C33" s="129" t="s">
        <v>223</v>
      </c>
      <c r="D33" s="169" t="s">
        <v>14</v>
      </c>
      <c r="E33" s="190" t="s">
        <v>14</v>
      </c>
      <c r="F33" s="276">
        <v>1800</v>
      </c>
      <c r="G33" s="187" t="s">
        <v>409</v>
      </c>
      <c r="H33" s="163">
        <v>23000</v>
      </c>
      <c r="I33" s="187" t="s">
        <v>409</v>
      </c>
      <c r="J33" s="169" t="s">
        <v>14</v>
      </c>
      <c r="K33" s="190" t="s">
        <v>14</v>
      </c>
      <c r="L33" s="163">
        <v>1800</v>
      </c>
      <c r="M33" s="187" t="s">
        <v>409</v>
      </c>
      <c r="N33" s="163">
        <v>23000</v>
      </c>
      <c r="O33" s="187" t="s">
        <v>409</v>
      </c>
      <c r="P33" s="163" t="s">
        <v>14</v>
      </c>
      <c r="Q33" s="190" t="s">
        <v>14</v>
      </c>
      <c r="R33" s="163">
        <v>1800</v>
      </c>
      <c r="S33" s="187" t="s">
        <v>409</v>
      </c>
      <c r="T33" s="163">
        <v>23000</v>
      </c>
      <c r="U33" s="187" t="s">
        <v>409</v>
      </c>
      <c r="V33" s="137"/>
      <c r="W33" s="138"/>
      <c r="X33" s="138"/>
      <c r="Y33" s="138"/>
      <c r="Z33" s="138"/>
      <c r="AA33" s="138"/>
      <c r="AB33" s="139"/>
    </row>
    <row r="34" spans="1:28" s="86" customFormat="1" ht="5.0999999999999996" customHeight="1" x14ac:dyDescent="0.25">
      <c r="A34" s="105"/>
      <c r="B34" s="105"/>
      <c r="C34" s="105"/>
      <c r="D34" s="170"/>
      <c r="E34" s="85"/>
      <c r="F34" s="170"/>
      <c r="G34" s="85"/>
      <c r="H34" s="85"/>
      <c r="I34" s="85"/>
      <c r="J34" s="170"/>
      <c r="K34" s="85"/>
      <c r="L34" s="170"/>
      <c r="M34" s="85"/>
      <c r="N34" s="85"/>
      <c r="O34" s="85"/>
      <c r="P34" s="170"/>
      <c r="Q34" s="85"/>
      <c r="R34" s="170"/>
      <c r="S34" s="85"/>
      <c r="T34" s="85"/>
      <c r="U34" s="85"/>
      <c r="V34" s="85"/>
      <c r="W34" s="85"/>
      <c r="X34" s="85"/>
      <c r="Y34" s="85"/>
      <c r="Z34" s="85"/>
      <c r="AA34" s="85"/>
      <c r="AB34" s="85"/>
    </row>
    <row r="35" spans="1:28" s="86" customFormat="1" ht="12" customHeight="1" x14ac:dyDescent="0.25">
      <c r="A35" s="575" t="s">
        <v>575</v>
      </c>
      <c r="B35" s="575"/>
      <c r="C35" s="575"/>
      <c r="D35" s="171"/>
      <c r="E35" s="171"/>
      <c r="F35" s="171"/>
      <c r="G35" s="171"/>
      <c r="H35" s="171"/>
      <c r="I35" s="171"/>
      <c r="J35" s="171"/>
      <c r="K35" s="171"/>
      <c r="L35" s="171"/>
      <c r="M35" s="171"/>
      <c r="N35" s="171"/>
      <c r="O35" s="171"/>
      <c r="P35" s="171"/>
      <c r="Q35" s="171"/>
      <c r="R35" s="171"/>
      <c r="S35" s="171"/>
      <c r="T35" s="85"/>
      <c r="U35" s="85"/>
      <c r="V35" s="85"/>
      <c r="W35" s="85"/>
      <c r="X35" s="85"/>
      <c r="Y35" s="85"/>
      <c r="Z35" s="85"/>
      <c r="AA35" s="85"/>
      <c r="AB35" s="85"/>
    </row>
    <row r="36" spans="1:28" s="86" customFormat="1" ht="12" customHeight="1" x14ac:dyDescent="0.25">
      <c r="A36" s="575"/>
      <c r="B36" s="575"/>
      <c r="C36" s="575"/>
      <c r="D36" s="171"/>
      <c r="E36" s="171"/>
      <c r="F36" s="171"/>
      <c r="G36" s="171"/>
      <c r="H36" s="171"/>
      <c r="I36" s="171"/>
      <c r="J36" s="171"/>
      <c r="K36" s="171"/>
      <c r="L36" s="171"/>
      <c r="M36" s="171"/>
      <c r="N36" s="171"/>
      <c r="O36" s="171"/>
      <c r="P36" s="171"/>
      <c r="Q36" s="171"/>
      <c r="R36" s="171"/>
      <c r="S36" s="171"/>
      <c r="T36" s="85"/>
      <c r="U36" s="85"/>
      <c r="V36" s="85"/>
      <c r="W36" s="85"/>
      <c r="X36" s="85"/>
      <c r="Y36" s="85"/>
      <c r="Z36" s="85"/>
      <c r="AA36" s="85"/>
      <c r="AB36" s="85"/>
    </row>
    <row r="37" spans="1:28" s="86" customFormat="1" ht="12" customHeight="1" x14ac:dyDescent="0.25">
      <c r="A37" s="575" t="s">
        <v>116</v>
      </c>
      <c r="B37" s="575"/>
      <c r="C37" s="575"/>
      <c r="D37" s="171"/>
      <c r="E37" s="171"/>
      <c r="F37" s="171"/>
      <c r="G37" s="171"/>
      <c r="H37" s="171"/>
      <c r="I37" s="171"/>
      <c r="J37" s="171"/>
      <c r="K37" s="171"/>
      <c r="L37" s="171"/>
      <c r="M37" s="171"/>
      <c r="N37" s="171"/>
      <c r="O37" s="171"/>
      <c r="P37" s="171"/>
      <c r="Q37" s="171"/>
      <c r="R37" s="171"/>
      <c r="S37" s="171"/>
      <c r="T37" s="85"/>
      <c r="U37" s="85"/>
      <c r="V37" s="85"/>
      <c r="W37" s="85"/>
      <c r="X37" s="85"/>
      <c r="Y37" s="85"/>
      <c r="Z37" s="85"/>
      <c r="AA37" s="85"/>
      <c r="AB37" s="85"/>
    </row>
    <row r="38" spans="1:28" s="86" customFormat="1" ht="12" customHeight="1" x14ac:dyDescent="0.25">
      <c r="A38" s="575"/>
      <c r="B38" s="575"/>
      <c r="C38" s="575"/>
      <c r="D38" s="171"/>
      <c r="E38" s="171"/>
      <c r="F38" s="171"/>
      <c r="G38" s="171"/>
      <c r="H38" s="171"/>
      <c r="I38" s="171"/>
      <c r="J38" s="171"/>
      <c r="K38" s="171"/>
      <c r="L38" s="171"/>
      <c r="M38" s="171"/>
      <c r="N38" s="171"/>
      <c r="O38" s="171"/>
      <c r="P38" s="171"/>
      <c r="Q38" s="171"/>
      <c r="R38" s="171"/>
      <c r="S38" s="171"/>
      <c r="T38" s="85"/>
      <c r="U38" s="85"/>
      <c r="V38" s="85"/>
      <c r="W38" s="85"/>
      <c r="X38" s="85"/>
      <c r="Y38" s="85"/>
      <c r="Z38" s="85"/>
      <c r="AA38" s="85"/>
      <c r="AB38" s="85"/>
    </row>
    <row r="39" spans="1:28" s="86" customFormat="1" ht="12" customHeight="1" x14ac:dyDescent="0.25">
      <c r="A39" s="106" t="s">
        <v>198</v>
      </c>
      <c r="B39" s="106"/>
      <c r="C39" s="106"/>
      <c r="D39" s="171"/>
      <c r="E39" s="171"/>
      <c r="F39" s="171"/>
      <c r="G39" s="171"/>
      <c r="H39" s="171"/>
      <c r="I39" s="171"/>
      <c r="J39" s="171"/>
      <c r="K39" s="171"/>
      <c r="L39" s="171"/>
      <c r="M39" s="171"/>
      <c r="N39" s="171"/>
      <c r="O39" s="171"/>
      <c r="P39" s="171"/>
      <c r="Q39" s="171"/>
      <c r="R39" s="171"/>
      <c r="S39" s="171"/>
      <c r="T39" s="85"/>
      <c r="U39" s="85"/>
      <c r="V39" s="85"/>
      <c r="W39" s="85"/>
      <c r="X39" s="85"/>
      <c r="Y39" s="85"/>
      <c r="Z39" s="85"/>
      <c r="AA39" s="85"/>
      <c r="AB39" s="85"/>
    </row>
    <row r="40" spans="1:28" s="86" customFormat="1" ht="12" customHeight="1" x14ac:dyDescent="0.25">
      <c r="A40" s="575" t="s">
        <v>506</v>
      </c>
      <c r="B40" s="575"/>
      <c r="C40" s="575"/>
      <c r="D40" s="171"/>
      <c r="E40" s="171"/>
      <c r="F40" s="171"/>
      <c r="G40" s="171"/>
      <c r="H40" s="171"/>
      <c r="I40" s="171"/>
      <c r="J40" s="171"/>
      <c r="K40" s="171"/>
      <c r="L40" s="171"/>
      <c r="M40" s="171"/>
      <c r="N40" s="171"/>
      <c r="O40" s="171"/>
      <c r="P40" s="171"/>
      <c r="Q40" s="171"/>
      <c r="R40" s="171"/>
      <c r="S40" s="171"/>
      <c r="T40" s="85"/>
      <c r="U40" s="85"/>
      <c r="V40" s="85"/>
      <c r="W40" s="85"/>
      <c r="X40" s="85"/>
      <c r="Y40" s="85"/>
      <c r="Z40" s="85"/>
      <c r="AA40" s="85"/>
      <c r="AB40" s="85"/>
    </row>
    <row r="41" spans="1:28" s="86" customFormat="1" ht="12" customHeight="1" x14ac:dyDescent="0.25">
      <c r="A41" s="575"/>
      <c r="B41" s="575"/>
      <c r="C41" s="575"/>
      <c r="D41" s="171"/>
      <c r="E41" s="171"/>
      <c r="F41" s="171"/>
      <c r="G41" s="171"/>
      <c r="H41" s="171"/>
      <c r="I41" s="171"/>
      <c r="J41" s="171"/>
      <c r="K41" s="171"/>
      <c r="L41" s="171"/>
      <c r="M41" s="171"/>
      <c r="N41" s="171"/>
      <c r="O41" s="171"/>
      <c r="P41" s="171"/>
      <c r="Q41" s="171"/>
      <c r="R41" s="171"/>
      <c r="S41" s="171"/>
      <c r="T41" s="85"/>
      <c r="U41" s="85"/>
      <c r="V41" s="85"/>
      <c r="W41" s="85"/>
      <c r="X41" s="85"/>
      <c r="Y41" s="85"/>
      <c r="Z41" s="85"/>
      <c r="AA41" s="85"/>
      <c r="AB41" s="85"/>
    </row>
    <row r="42" spans="1:28" ht="12" customHeight="1" x14ac:dyDescent="0.25">
      <c r="A42" s="106" t="s">
        <v>411</v>
      </c>
      <c r="Z42" s="60"/>
      <c r="AA42" s="60"/>
      <c r="AB42" s="60"/>
    </row>
    <row r="43" spans="1:28" ht="12" customHeight="1" x14ac:dyDescent="0.25"/>
    <row r="44" spans="1:28" ht="12" customHeight="1" x14ac:dyDescent="0.25"/>
  </sheetData>
  <sheetProtection insertColumns="0" autoFilter="0"/>
  <mergeCells count="24">
    <mergeCell ref="R14:R15"/>
    <mergeCell ref="T8:U8"/>
    <mergeCell ref="T14:T15"/>
    <mergeCell ref="R8:S8"/>
    <mergeCell ref="C8:C9"/>
    <mergeCell ref="D8:E8"/>
    <mergeCell ref="N8:O8"/>
    <mergeCell ref="P8:Q8"/>
    <mergeCell ref="D14:D15"/>
    <mergeCell ref="F14:F15"/>
    <mergeCell ref="H8:I8"/>
    <mergeCell ref="N14:N15"/>
    <mergeCell ref="H14:H15"/>
    <mergeCell ref="J14:J15"/>
    <mergeCell ref="L14:L15"/>
    <mergeCell ref="P14:P15"/>
    <mergeCell ref="A6:C7"/>
    <mergeCell ref="F8:G8"/>
    <mergeCell ref="J8:K8"/>
    <mergeCell ref="L8:M8"/>
    <mergeCell ref="A40:C41"/>
    <mergeCell ref="A37:C38"/>
    <mergeCell ref="A35:C36"/>
    <mergeCell ref="B8:B9"/>
  </mergeCells>
  <phoneticPr fontId="0" type="noConversion"/>
  <pageMargins left="0.51181102362204722" right="0.51181102362204722" top="0.78740157480314965" bottom="0.78740157480314965" header="0.31496062992125984" footer="0.31496062992125984"/>
  <pageSetup paperSize="9" scale="79" orientation="landscape" horizontalDpi="1200" verticalDpi="1200" r:id="rId1"/>
  <headerFooter>
    <oddFooter>&amp;LPágina &amp;P de &amp;N&amp;RRev_03</oddFooter>
  </headerFooter>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BZ48"/>
  <sheetViews>
    <sheetView view="pageBreakPreview" zoomScaleNormal="100" zoomScaleSheetLayoutView="100" workbookViewId="0">
      <selection activeCell="C1" sqref="C1:D65536"/>
    </sheetView>
  </sheetViews>
  <sheetFormatPr defaultRowHeight="15" x14ac:dyDescent="0.25"/>
  <cols>
    <col min="1" max="1" width="24.28515625" style="11" customWidth="1"/>
    <col min="2" max="2" width="6.28515625" style="75" customWidth="1"/>
    <col min="3" max="4" width="10.7109375" style="11" hidden="1" customWidth="1"/>
    <col min="5" max="6" width="10.7109375" style="11" customWidth="1"/>
    <col min="7" max="15" width="15.7109375" style="11" customWidth="1"/>
    <col min="16" max="16" width="10.7109375" style="11" customWidth="1"/>
    <col min="17" max="21" width="9.140625" style="32" customWidth="1"/>
    <col min="22" max="67" width="9.140625" style="32"/>
    <col min="68" max="16384" width="9.140625" style="35"/>
  </cols>
  <sheetData>
    <row r="1" spans="1:78" ht="15" customHeight="1" x14ac:dyDescent="0.25">
      <c r="A1" s="6"/>
      <c r="B1" s="60"/>
      <c r="C1" s="6"/>
      <c r="D1" s="6"/>
      <c r="E1" s="6"/>
      <c r="F1" s="6"/>
      <c r="G1" s="20"/>
      <c r="H1" s="20"/>
      <c r="I1" s="20"/>
      <c r="J1" s="20"/>
      <c r="K1" s="20"/>
      <c r="L1" s="20"/>
      <c r="M1" s="6"/>
      <c r="N1" s="6"/>
      <c r="O1" s="20"/>
      <c r="P1" s="20"/>
    </row>
    <row r="2" spans="1:78" ht="15" customHeight="1" x14ac:dyDescent="0.25">
      <c r="A2" s="6"/>
      <c r="B2" s="60"/>
      <c r="C2" s="6"/>
      <c r="D2" s="6"/>
      <c r="E2" s="6"/>
      <c r="F2" s="6"/>
      <c r="G2" s="20"/>
      <c r="H2" s="20"/>
      <c r="I2" s="20"/>
      <c r="J2" s="20"/>
      <c r="K2" s="20"/>
      <c r="L2" s="20"/>
      <c r="M2" s="6"/>
      <c r="N2" s="6"/>
      <c r="O2" s="20"/>
      <c r="P2" s="20"/>
    </row>
    <row r="3" spans="1:78" ht="15" customHeight="1" x14ac:dyDescent="0.25">
      <c r="A3" s="6"/>
      <c r="B3" s="60"/>
      <c r="C3" s="6"/>
      <c r="D3" s="6"/>
      <c r="E3" s="6"/>
      <c r="F3" s="6"/>
      <c r="G3" s="20"/>
      <c r="H3" s="20"/>
      <c r="I3" s="20"/>
      <c r="J3" s="20"/>
      <c r="K3" s="20"/>
      <c r="L3" s="20"/>
      <c r="M3" s="6"/>
      <c r="N3" s="6"/>
      <c r="O3" s="20"/>
      <c r="P3" s="20"/>
    </row>
    <row r="4" spans="1:78" ht="15" customHeight="1" x14ac:dyDescent="0.25">
      <c r="A4" s="6"/>
      <c r="B4" s="60"/>
      <c r="C4" s="6"/>
      <c r="D4" s="6"/>
      <c r="E4" s="6"/>
      <c r="F4" s="6"/>
      <c r="G4" s="20"/>
      <c r="H4" s="20"/>
      <c r="I4" s="20"/>
      <c r="J4" s="20"/>
      <c r="K4" s="20"/>
      <c r="L4" s="20"/>
      <c r="M4" s="6"/>
      <c r="N4" s="6"/>
      <c r="O4" s="20"/>
      <c r="P4" s="20"/>
    </row>
    <row r="5" spans="1:78" ht="15" customHeight="1" x14ac:dyDescent="0.25">
      <c r="A5" s="6"/>
      <c r="B5" s="60"/>
      <c r="C5" s="6"/>
      <c r="D5" s="6"/>
      <c r="E5" s="6"/>
      <c r="F5" s="6"/>
      <c r="G5" s="20"/>
      <c r="H5" s="20"/>
      <c r="I5" s="20"/>
      <c r="J5" s="20"/>
      <c r="K5" s="20"/>
      <c r="L5" s="20"/>
      <c r="M5" s="6"/>
      <c r="N5" s="6"/>
      <c r="O5" s="20"/>
      <c r="P5" s="20"/>
    </row>
    <row r="6" spans="1:78" ht="15" customHeight="1" x14ac:dyDescent="0.25">
      <c r="A6" s="584" t="s">
        <v>225</v>
      </c>
      <c r="B6" s="584"/>
      <c r="C6" s="584"/>
      <c r="D6" s="20"/>
      <c r="E6" s="151"/>
      <c r="F6" s="151"/>
      <c r="G6" s="20"/>
      <c r="H6" s="20"/>
      <c r="I6" s="20"/>
      <c r="J6" s="20"/>
      <c r="K6" s="20"/>
      <c r="L6" s="20"/>
      <c r="M6" s="6"/>
      <c r="N6" s="6"/>
      <c r="O6" s="20"/>
      <c r="P6" s="20"/>
    </row>
    <row r="7" spans="1:78" ht="15" customHeight="1" thickBot="1" x14ac:dyDescent="0.3">
      <c r="A7" s="585"/>
      <c r="B7" s="585"/>
      <c r="C7" s="585"/>
      <c r="D7" s="387"/>
      <c r="E7" s="152"/>
      <c r="F7" s="152"/>
      <c r="G7" s="20"/>
      <c r="H7" s="20"/>
      <c r="I7" s="20"/>
      <c r="J7" s="20"/>
      <c r="K7" s="20"/>
      <c r="L7" s="20"/>
      <c r="M7" s="6"/>
      <c r="N7" s="6"/>
      <c r="O7" s="20"/>
      <c r="P7" s="20"/>
    </row>
    <row r="8" spans="1:78" s="36" customFormat="1" ht="18.75" customHeight="1" thickBot="1" x14ac:dyDescent="0.25">
      <c r="A8" s="1" t="s">
        <v>0</v>
      </c>
      <c r="B8" s="576" t="s">
        <v>44</v>
      </c>
      <c r="C8" s="582" t="s">
        <v>28</v>
      </c>
      <c r="D8" s="583"/>
      <c r="E8" s="582" t="s">
        <v>28</v>
      </c>
      <c r="F8" s="583"/>
      <c r="G8" s="16"/>
      <c r="H8" s="16"/>
      <c r="I8" s="16"/>
      <c r="J8" s="16"/>
      <c r="K8" s="16"/>
      <c r="L8" s="16"/>
      <c r="M8" s="17"/>
      <c r="N8" s="177"/>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row>
    <row r="9" spans="1:78" s="36" customFormat="1" ht="30.75" customHeight="1" thickBot="1" x14ac:dyDescent="0.25">
      <c r="A9" s="2" t="s">
        <v>42</v>
      </c>
      <c r="B9" s="577"/>
      <c r="C9" s="12" t="s">
        <v>15</v>
      </c>
      <c r="D9" s="12" t="s">
        <v>1</v>
      </c>
      <c r="E9" s="12" t="s">
        <v>15</v>
      </c>
      <c r="F9" s="12" t="s">
        <v>1</v>
      </c>
      <c r="G9" s="14"/>
      <c r="H9" s="14"/>
      <c r="I9" s="14"/>
      <c r="J9" s="14"/>
      <c r="K9" s="14"/>
      <c r="L9" s="14"/>
      <c r="M9" s="14"/>
      <c r="N9" s="174"/>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row>
    <row r="10" spans="1:78" ht="15" customHeight="1" thickBot="1" x14ac:dyDescent="0.3">
      <c r="A10" s="8" t="s">
        <v>30</v>
      </c>
      <c r="B10" s="88"/>
      <c r="C10" s="6"/>
      <c r="D10" s="7"/>
      <c r="E10" s="6"/>
      <c r="F10" s="7"/>
      <c r="G10" s="6"/>
      <c r="H10" s="6"/>
      <c r="I10" s="6"/>
      <c r="J10" s="6"/>
      <c r="K10" s="6"/>
      <c r="L10" s="6"/>
      <c r="M10" s="7"/>
      <c r="N10" s="7"/>
      <c r="O10" s="32"/>
      <c r="P10" s="32"/>
      <c r="BP10" s="32"/>
      <c r="BQ10" s="32"/>
      <c r="BR10" s="32"/>
      <c r="BS10" s="32"/>
      <c r="BT10" s="32"/>
      <c r="BU10" s="32"/>
      <c r="BV10" s="32"/>
      <c r="BW10" s="32"/>
      <c r="BX10" s="32"/>
      <c r="BY10" s="32"/>
      <c r="BZ10" s="32"/>
    </row>
    <row r="11" spans="1:78" ht="15" customHeight="1" x14ac:dyDescent="0.25">
      <c r="A11" s="5" t="s">
        <v>31</v>
      </c>
      <c r="B11" s="10" t="s">
        <v>223</v>
      </c>
      <c r="C11" s="282">
        <v>82</v>
      </c>
      <c r="D11" s="146" t="s">
        <v>43</v>
      </c>
      <c r="E11" s="282">
        <v>420</v>
      </c>
      <c r="F11" s="146" t="s">
        <v>43</v>
      </c>
      <c r="G11" s="23"/>
      <c r="H11" s="24"/>
      <c r="I11" s="24"/>
      <c r="J11" s="24"/>
      <c r="K11" s="24"/>
      <c r="L11" s="24"/>
      <c r="M11" s="25"/>
      <c r="N11" s="178"/>
      <c r="O11" s="32"/>
      <c r="P11" s="32"/>
      <c r="BP11" s="32"/>
      <c r="BQ11" s="32"/>
      <c r="BR11" s="32"/>
      <c r="BS11" s="32"/>
      <c r="BT11" s="32"/>
      <c r="BU11" s="32"/>
      <c r="BV11" s="32"/>
      <c r="BW11" s="32"/>
      <c r="BX11" s="32"/>
      <c r="BY11" s="32"/>
      <c r="BZ11" s="32"/>
    </row>
    <row r="12" spans="1:78" ht="15" customHeight="1" x14ac:dyDescent="0.25">
      <c r="A12" s="4" t="s">
        <v>32</v>
      </c>
      <c r="B12" s="92" t="s">
        <v>223</v>
      </c>
      <c r="C12" s="283">
        <v>110</v>
      </c>
      <c r="D12" s="147" t="s">
        <v>43</v>
      </c>
      <c r="E12" s="283">
        <v>600</v>
      </c>
      <c r="F12" s="147" t="s">
        <v>43</v>
      </c>
      <c r="G12" s="26"/>
      <c r="H12" s="27"/>
      <c r="I12" s="27"/>
      <c r="J12" s="27"/>
      <c r="K12" s="27"/>
      <c r="L12" s="27"/>
      <c r="M12" s="28"/>
      <c r="N12" s="179"/>
      <c r="O12" s="32"/>
      <c r="P12" s="32"/>
      <c r="BP12" s="32"/>
      <c r="BQ12" s="32"/>
      <c r="BR12" s="32"/>
      <c r="BS12" s="32"/>
      <c r="BT12" s="32"/>
      <c r="BU12" s="32"/>
      <c r="BV12" s="32"/>
      <c r="BW12" s="32"/>
      <c r="BX12" s="32"/>
      <c r="BY12" s="32"/>
      <c r="BZ12" s="32"/>
    </row>
    <row r="13" spans="1:78" ht="15" customHeight="1" x14ac:dyDescent="0.25">
      <c r="A13" s="3" t="s">
        <v>33</v>
      </c>
      <c r="B13" s="9" t="s">
        <v>223</v>
      </c>
      <c r="C13" s="283">
        <v>110</v>
      </c>
      <c r="D13" s="148" t="s">
        <v>43</v>
      </c>
      <c r="E13" s="283">
        <v>600</v>
      </c>
      <c r="F13" s="148" t="s">
        <v>43</v>
      </c>
      <c r="G13" s="29"/>
      <c r="H13" s="30"/>
      <c r="I13" s="30"/>
      <c r="J13" s="30"/>
      <c r="K13" s="30"/>
      <c r="L13" s="30"/>
      <c r="M13" s="31"/>
      <c r="N13" s="180"/>
      <c r="O13" s="32"/>
      <c r="P13" s="32"/>
      <c r="BP13" s="32"/>
      <c r="BQ13" s="32"/>
      <c r="BR13" s="32"/>
      <c r="BS13" s="32"/>
      <c r="BT13" s="32"/>
      <c r="BU13" s="32"/>
      <c r="BV13" s="32"/>
      <c r="BW13" s="32"/>
      <c r="BX13" s="32"/>
      <c r="BY13" s="32"/>
      <c r="BZ13" s="32"/>
    </row>
    <row r="14" spans="1:78" ht="15" customHeight="1" x14ac:dyDescent="0.25">
      <c r="A14" s="4" t="s">
        <v>34</v>
      </c>
      <c r="B14" s="413" t="s">
        <v>571</v>
      </c>
      <c r="C14" s="283">
        <v>2500</v>
      </c>
      <c r="D14" s="147" t="s">
        <v>43</v>
      </c>
      <c r="E14" s="283">
        <v>33000</v>
      </c>
      <c r="F14" s="147" t="s">
        <v>43</v>
      </c>
      <c r="G14" s="26"/>
      <c r="H14" s="27"/>
      <c r="I14" s="27"/>
      <c r="J14" s="27"/>
      <c r="K14" s="27"/>
      <c r="L14" s="27"/>
      <c r="M14" s="28"/>
      <c r="N14" s="179"/>
      <c r="O14" s="32"/>
      <c r="P14" s="32"/>
      <c r="BP14" s="32"/>
      <c r="BQ14" s="32"/>
      <c r="BR14" s="32"/>
      <c r="BS14" s="32"/>
      <c r="BT14" s="32"/>
      <c r="BU14" s="32"/>
      <c r="BV14" s="32"/>
      <c r="BW14" s="32"/>
      <c r="BX14" s="32"/>
      <c r="BY14" s="32"/>
      <c r="BZ14" s="32"/>
    </row>
    <row r="15" spans="1:78" ht="15" customHeight="1" x14ac:dyDescent="0.25">
      <c r="A15" s="3" t="s">
        <v>35</v>
      </c>
      <c r="B15" s="9" t="s">
        <v>131</v>
      </c>
      <c r="C15" s="283">
        <v>2500</v>
      </c>
      <c r="D15" s="148" t="s">
        <v>43</v>
      </c>
      <c r="E15" s="283">
        <v>33000</v>
      </c>
      <c r="F15" s="148" t="s">
        <v>43</v>
      </c>
      <c r="G15" s="29"/>
      <c r="H15" s="30"/>
      <c r="I15" s="30"/>
      <c r="J15" s="30"/>
      <c r="K15" s="30"/>
      <c r="L15" s="30"/>
      <c r="M15" s="31"/>
      <c r="N15" s="180"/>
      <c r="O15" s="32"/>
      <c r="P15" s="32"/>
      <c r="BP15" s="32"/>
      <c r="BQ15" s="32"/>
      <c r="BR15" s="32"/>
      <c r="BS15" s="32"/>
      <c r="BT15" s="32"/>
      <c r="BU15" s="32"/>
      <c r="BV15" s="32"/>
      <c r="BW15" s="32"/>
      <c r="BX15" s="32"/>
      <c r="BY15" s="32"/>
      <c r="BZ15" s="32"/>
    </row>
    <row r="16" spans="1:78" ht="15" customHeight="1" x14ac:dyDescent="0.25">
      <c r="A16" s="4" t="s">
        <v>36</v>
      </c>
      <c r="B16" s="92" t="s">
        <v>223</v>
      </c>
      <c r="C16" s="283">
        <v>520</v>
      </c>
      <c r="D16" s="147" t="s">
        <v>43</v>
      </c>
      <c r="E16" s="283">
        <v>2200</v>
      </c>
      <c r="F16" s="147" t="s">
        <v>43</v>
      </c>
      <c r="G16" s="26"/>
      <c r="H16" s="27"/>
      <c r="I16" s="27"/>
      <c r="J16" s="27"/>
      <c r="K16" s="27"/>
      <c r="L16" s="27"/>
      <c r="M16" s="28"/>
      <c r="N16" s="179"/>
      <c r="O16" s="32"/>
      <c r="P16" s="32"/>
      <c r="BP16" s="32"/>
      <c r="BQ16" s="32"/>
      <c r="BR16" s="32"/>
      <c r="BS16" s="32"/>
      <c r="BT16" s="32"/>
      <c r="BU16" s="32"/>
      <c r="BV16" s="32"/>
      <c r="BW16" s="32"/>
      <c r="BX16" s="32"/>
      <c r="BY16" s="32"/>
      <c r="BZ16" s="32"/>
    </row>
    <row r="17" spans="1:78" ht="15" customHeight="1" x14ac:dyDescent="0.25">
      <c r="A17" s="3" t="s">
        <v>37</v>
      </c>
      <c r="B17" s="9" t="s">
        <v>223</v>
      </c>
      <c r="C17" s="283">
        <v>96</v>
      </c>
      <c r="D17" s="148" t="s">
        <v>43</v>
      </c>
      <c r="E17" s="283">
        <v>440</v>
      </c>
      <c r="F17" s="148" t="s">
        <v>43</v>
      </c>
      <c r="G17" s="29"/>
      <c r="H17" s="30"/>
      <c r="I17" s="30"/>
      <c r="J17" s="30"/>
      <c r="K17" s="30"/>
      <c r="L17" s="30"/>
      <c r="M17" s="176"/>
      <c r="N17" s="180"/>
      <c r="O17" s="32"/>
      <c r="P17" s="32"/>
      <c r="BP17" s="32"/>
      <c r="BQ17" s="32"/>
      <c r="BR17" s="32"/>
      <c r="BS17" s="32"/>
      <c r="BT17" s="32"/>
      <c r="BU17" s="32"/>
      <c r="BV17" s="32"/>
      <c r="BW17" s="32"/>
      <c r="BX17" s="32"/>
      <c r="BY17" s="32"/>
      <c r="BZ17" s="32"/>
    </row>
    <row r="18" spans="1:78" ht="15" customHeight="1" x14ac:dyDescent="0.25">
      <c r="A18" s="4" t="s">
        <v>38</v>
      </c>
      <c r="B18" s="92" t="s">
        <v>223</v>
      </c>
      <c r="C18" s="283">
        <v>96</v>
      </c>
      <c r="D18" s="147" t="s">
        <v>43</v>
      </c>
      <c r="E18" s="283">
        <v>440</v>
      </c>
      <c r="F18" s="147" t="s">
        <v>43</v>
      </c>
      <c r="G18" s="26"/>
      <c r="H18" s="27"/>
      <c r="I18" s="27"/>
      <c r="J18" s="27"/>
      <c r="K18" s="27"/>
      <c r="L18" s="27"/>
      <c r="M18" s="28"/>
      <c r="N18" s="179"/>
      <c r="O18" s="32"/>
      <c r="P18" s="32"/>
      <c r="BP18" s="32"/>
      <c r="BQ18" s="32"/>
      <c r="BR18" s="32"/>
      <c r="BS18" s="32"/>
      <c r="BT18" s="32"/>
      <c r="BU18" s="32"/>
      <c r="BV18" s="32"/>
      <c r="BW18" s="32"/>
      <c r="BX18" s="32"/>
      <c r="BY18" s="32"/>
      <c r="BZ18" s="32"/>
    </row>
    <row r="19" spans="1:78" ht="15" customHeight="1" x14ac:dyDescent="0.25">
      <c r="A19" s="3" t="s">
        <v>39</v>
      </c>
      <c r="B19" s="9" t="s">
        <v>223</v>
      </c>
      <c r="C19" s="283">
        <v>96</v>
      </c>
      <c r="D19" s="148" t="s">
        <v>43</v>
      </c>
      <c r="E19" s="283">
        <v>440</v>
      </c>
      <c r="F19" s="148" t="s">
        <v>43</v>
      </c>
      <c r="G19" s="29"/>
      <c r="H19" s="30"/>
      <c r="I19" s="30"/>
      <c r="J19" s="30"/>
      <c r="K19" s="30"/>
      <c r="L19" s="30"/>
      <c r="M19" s="31"/>
      <c r="N19" s="180"/>
      <c r="O19" s="32"/>
      <c r="P19" s="32"/>
      <c r="BP19" s="32"/>
      <c r="BQ19" s="32"/>
      <c r="BR19" s="32"/>
      <c r="BS19" s="32"/>
      <c r="BT19" s="32"/>
      <c r="BU19" s="32"/>
      <c r="BV19" s="32"/>
      <c r="BW19" s="32"/>
      <c r="BX19" s="32"/>
      <c r="BY19" s="32"/>
      <c r="BZ19" s="32"/>
    </row>
    <row r="20" spans="1:78" ht="15" customHeight="1" x14ac:dyDescent="0.25">
      <c r="A20" s="4" t="s">
        <v>40</v>
      </c>
      <c r="B20" s="92" t="s">
        <v>223</v>
      </c>
      <c r="C20" s="283">
        <v>230000</v>
      </c>
      <c r="D20" s="147" t="s">
        <v>43</v>
      </c>
      <c r="E20" s="283">
        <v>3500000</v>
      </c>
      <c r="F20" s="147" t="s">
        <v>43</v>
      </c>
      <c r="G20" s="26"/>
      <c r="H20" s="27"/>
      <c r="I20" s="27"/>
      <c r="J20" s="27"/>
      <c r="K20" s="27"/>
      <c r="L20" s="27"/>
      <c r="M20" s="28"/>
      <c r="N20" s="179"/>
      <c r="O20" s="32"/>
      <c r="P20" s="32"/>
      <c r="BP20" s="32"/>
      <c r="BQ20" s="32"/>
      <c r="BR20" s="32"/>
      <c r="BS20" s="32"/>
      <c r="BT20" s="32"/>
      <c r="BU20" s="32"/>
      <c r="BV20" s="32"/>
      <c r="BW20" s="32"/>
      <c r="BX20" s="32"/>
      <c r="BY20" s="32"/>
      <c r="BZ20" s="32"/>
    </row>
    <row r="21" spans="1:78" ht="15" customHeight="1" x14ac:dyDescent="0.25">
      <c r="A21" s="140" t="s">
        <v>41</v>
      </c>
      <c r="B21" s="9" t="s">
        <v>223</v>
      </c>
      <c r="C21" s="283">
        <v>230000</v>
      </c>
      <c r="D21" s="149" t="s">
        <v>43</v>
      </c>
      <c r="E21" s="283">
        <v>3500000</v>
      </c>
      <c r="F21" s="149" t="s">
        <v>43</v>
      </c>
      <c r="G21" s="414"/>
      <c r="H21" s="141"/>
      <c r="I21" s="141"/>
      <c r="J21" s="141"/>
      <c r="K21" s="141"/>
      <c r="L21" s="141"/>
      <c r="M21" s="142"/>
      <c r="N21" s="181"/>
      <c r="O21" s="32"/>
      <c r="P21" s="32"/>
      <c r="BP21" s="32"/>
      <c r="BQ21" s="32"/>
      <c r="BR21" s="32"/>
      <c r="BS21" s="32"/>
      <c r="BT21" s="32"/>
      <c r="BU21" s="32"/>
      <c r="BV21" s="32"/>
      <c r="BW21" s="32"/>
      <c r="BX21" s="32"/>
      <c r="BY21" s="32"/>
      <c r="BZ21" s="32"/>
    </row>
    <row r="22" spans="1:78" ht="15" customHeight="1" thickBot="1" x14ac:dyDescent="0.3">
      <c r="A22" s="143" t="s">
        <v>186</v>
      </c>
      <c r="B22" s="96" t="s">
        <v>223</v>
      </c>
      <c r="C22" s="284">
        <v>1000</v>
      </c>
      <c r="D22" s="150" t="s">
        <v>187</v>
      </c>
      <c r="E22" s="284">
        <v>1000</v>
      </c>
      <c r="F22" s="150" t="s">
        <v>187</v>
      </c>
      <c r="G22" s="175"/>
      <c r="H22" s="144"/>
      <c r="I22" s="144"/>
      <c r="J22" s="144"/>
      <c r="K22" s="144"/>
      <c r="L22" s="144"/>
      <c r="M22" s="145"/>
      <c r="N22" s="182"/>
      <c r="O22" s="32"/>
      <c r="P22" s="32"/>
      <c r="BP22" s="32"/>
      <c r="BQ22" s="32"/>
      <c r="BR22" s="32"/>
      <c r="BS22" s="32"/>
      <c r="BT22" s="32"/>
      <c r="BU22" s="32"/>
      <c r="BV22" s="32"/>
      <c r="BW22" s="32"/>
      <c r="BX22" s="32"/>
      <c r="BY22" s="32"/>
      <c r="BZ22" s="32"/>
    </row>
    <row r="23" spans="1:78" s="37" customFormat="1" ht="9" customHeight="1" x14ac:dyDescent="0.2">
      <c r="A23" s="38"/>
      <c r="B23" s="38"/>
      <c r="C23" s="38"/>
      <c r="D23" s="38"/>
      <c r="E23" s="38"/>
      <c r="F23" s="38"/>
      <c r="G23" s="38"/>
      <c r="H23" s="38"/>
      <c r="I23" s="38"/>
      <c r="J23" s="38"/>
      <c r="K23" s="38"/>
      <c r="L23" s="38"/>
      <c r="M23" s="38"/>
      <c r="N23" s="38"/>
      <c r="O23" s="38"/>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row>
    <row r="24" spans="1:78" s="37" customFormat="1" ht="12" customHeight="1" x14ac:dyDescent="0.2">
      <c r="A24" s="581" t="s">
        <v>508</v>
      </c>
      <c r="B24" s="581"/>
      <c r="C24" s="262"/>
      <c r="D24" s="262"/>
      <c r="E24" s="262"/>
      <c r="F24" s="262"/>
      <c r="G24" s="38"/>
      <c r="H24" s="38"/>
      <c r="I24" s="38"/>
      <c r="J24" s="38"/>
      <c r="K24" s="38"/>
      <c r="L24" s="38"/>
      <c r="M24" s="38"/>
      <c r="N24" s="38"/>
      <c r="O24" s="38"/>
      <c r="P24" s="38"/>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row>
    <row r="25" spans="1:78" s="37" customFormat="1" ht="12" customHeight="1" x14ac:dyDescent="0.2">
      <c r="A25" s="581"/>
      <c r="B25" s="581"/>
      <c r="C25" s="262"/>
      <c r="D25" s="262"/>
      <c r="E25" s="262"/>
      <c r="F25" s="262"/>
      <c r="G25" s="38"/>
      <c r="H25" s="38"/>
      <c r="I25" s="38"/>
      <c r="J25" s="38"/>
      <c r="K25" s="38"/>
      <c r="L25" s="38"/>
      <c r="M25" s="38"/>
      <c r="N25" s="38"/>
      <c r="O25" s="38"/>
      <c r="P25" s="38"/>
      <c r="Q25" s="34"/>
      <c r="R25" s="34"/>
      <c r="S25" s="34"/>
      <c r="T25" s="34"/>
      <c r="U25" s="34"/>
      <c r="V25" s="34"/>
      <c r="W25" s="34"/>
      <c r="X25" s="34"/>
      <c r="Y25" s="34"/>
      <c r="Z25" s="34"/>
      <c r="AA25" s="34"/>
      <c r="AB25" s="34"/>
      <c r="AC25" s="34"/>
      <c r="AD25" s="34"/>
      <c r="AE25" s="34"/>
      <c r="AF25" s="34"/>
      <c r="AG25" s="34"/>
      <c r="AH25" s="34"/>
      <c r="AI25" s="34"/>
      <c r="AJ25" s="34"/>
      <c r="AK25" s="34"/>
      <c r="AL25" s="34"/>
      <c r="AM25" s="34"/>
      <c r="AN25" s="34"/>
      <c r="AO25" s="34"/>
      <c r="AP25" s="34"/>
      <c r="AQ25" s="34"/>
      <c r="AR25" s="34"/>
      <c r="AS25" s="34"/>
      <c r="AT25" s="34"/>
      <c r="AU25" s="34"/>
      <c r="AV25" s="34"/>
      <c r="AW25" s="34"/>
      <c r="AX25" s="34"/>
      <c r="AY25" s="34"/>
      <c r="AZ25" s="34"/>
      <c r="BA25" s="34"/>
      <c r="BB25" s="34"/>
      <c r="BC25" s="34"/>
      <c r="BD25" s="34"/>
      <c r="BE25" s="34"/>
      <c r="BF25" s="34"/>
      <c r="BG25" s="34"/>
      <c r="BH25" s="34"/>
      <c r="BI25" s="34"/>
      <c r="BJ25" s="34"/>
      <c r="BK25" s="34"/>
      <c r="BL25" s="34"/>
      <c r="BM25" s="34"/>
      <c r="BN25" s="34"/>
      <c r="BO25" s="34"/>
    </row>
    <row r="26" spans="1:78" s="37" customFormat="1" ht="12" customHeight="1" x14ac:dyDescent="0.2">
      <c r="A26" s="581"/>
      <c r="B26" s="581"/>
      <c r="C26" s="262"/>
      <c r="D26" s="262"/>
      <c r="E26" s="262"/>
      <c r="F26" s="262"/>
      <c r="G26" s="38"/>
      <c r="H26" s="38"/>
      <c r="I26" s="38"/>
      <c r="J26" s="38"/>
      <c r="K26" s="38"/>
      <c r="L26" s="38"/>
      <c r="M26" s="38"/>
      <c r="N26" s="38"/>
      <c r="O26" s="38"/>
      <c r="P26" s="38"/>
      <c r="Q26" s="34"/>
      <c r="R26" s="34"/>
      <c r="S26" s="34"/>
      <c r="T26" s="34"/>
      <c r="U26" s="34"/>
      <c r="V26" s="34"/>
      <c r="W26" s="34"/>
      <c r="X26" s="34"/>
      <c r="Y26" s="34"/>
      <c r="Z26" s="34"/>
      <c r="AA26" s="34"/>
      <c r="AB26" s="34"/>
      <c r="AC26" s="34"/>
      <c r="AD26" s="34"/>
      <c r="AE26" s="34"/>
      <c r="AF26" s="34"/>
      <c r="AG26" s="34"/>
      <c r="AH26" s="34"/>
      <c r="AI26" s="34"/>
      <c r="AJ26" s="34"/>
      <c r="AK26" s="34"/>
      <c r="AL26" s="34"/>
      <c r="AM26" s="34"/>
      <c r="AN26" s="34"/>
      <c r="AO26" s="34"/>
      <c r="AP26" s="34"/>
      <c r="AQ26" s="34"/>
      <c r="AR26" s="34"/>
      <c r="AS26" s="34"/>
      <c r="AT26" s="34"/>
      <c r="AU26" s="34"/>
      <c r="AV26" s="34"/>
      <c r="AW26" s="34"/>
      <c r="AX26" s="34"/>
      <c r="AY26" s="34"/>
      <c r="AZ26" s="34"/>
      <c r="BA26" s="34"/>
      <c r="BB26" s="34"/>
      <c r="BC26" s="34"/>
      <c r="BD26" s="34"/>
      <c r="BE26" s="34"/>
      <c r="BF26" s="34"/>
      <c r="BG26" s="34"/>
      <c r="BH26" s="34"/>
      <c r="BI26" s="34"/>
      <c r="BJ26" s="34"/>
      <c r="BK26" s="34"/>
      <c r="BL26" s="34"/>
      <c r="BM26" s="34"/>
      <c r="BN26" s="34"/>
      <c r="BO26" s="34"/>
    </row>
    <row r="27" spans="1:78" s="37" customFormat="1" ht="12" customHeight="1" x14ac:dyDescent="0.2">
      <c r="A27" s="581"/>
      <c r="B27" s="581"/>
      <c r="C27" s="262"/>
      <c r="D27" s="262"/>
      <c r="E27" s="262"/>
      <c r="F27" s="262"/>
      <c r="G27" s="38"/>
      <c r="H27" s="38"/>
      <c r="I27" s="38"/>
      <c r="J27" s="38"/>
      <c r="K27" s="38"/>
      <c r="L27" s="38"/>
      <c r="M27" s="38"/>
      <c r="N27" s="38"/>
      <c r="O27" s="38"/>
      <c r="P27" s="38"/>
      <c r="Q27" s="34"/>
      <c r="R27" s="34"/>
      <c r="S27" s="34"/>
      <c r="T27" s="34"/>
      <c r="U27" s="34"/>
      <c r="V27" s="34"/>
      <c r="W27" s="34"/>
      <c r="X27" s="34"/>
      <c r="Y27" s="34"/>
      <c r="Z27" s="34"/>
      <c r="AA27" s="34"/>
      <c r="AB27" s="34"/>
      <c r="AC27" s="34"/>
      <c r="AD27" s="34"/>
      <c r="AE27" s="34"/>
      <c r="AF27" s="34"/>
      <c r="AG27" s="34"/>
      <c r="AH27" s="34"/>
      <c r="AI27" s="34"/>
      <c r="AJ27" s="34"/>
      <c r="AK27" s="34"/>
      <c r="AL27" s="34"/>
      <c r="AM27" s="34"/>
      <c r="AN27" s="34"/>
      <c r="AO27" s="34"/>
      <c r="AP27" s="34"/>
      <c r="AQ27" s="34"/>
      <c r="AR27" s="34"/>
      <c r="AS27" s="34"/>
      <c r="AT27" s="34"/>
      <c r="AU27" s="34"/>
      <c r="AV27" s="34"/>
      <c r="AW27" s="34"/>
      <c r="AX27" s="34"/>
      <c r="AY27" s="34"/>
      <c r="AZ27" s="34"/>
      <c r="BA27" s="34"/>
      <c r="BB27" s="34"/>
      <c r="BC27" s="34"/>
      <c r="BD27" s="34"/>
      <c r="BE27" s="34"/>
      <c r="BF27" s="34"/>
      <c r="BG27" s="34"/>
      <c r="BH27" s="34"/>
      <c r="BI27" s="34"/>
      <c r="BJ27" s="34"/>
      <c r="BK27" s="34"/>
      <c r="BL27" s="34"/>
      <c r="BM27" s="34"/>
      <c r="BN27" s="34"/>
      <c r="BO27" s="34"/>
    </row>
    <row r="28" spans="1:78" s="37" customFormat="1" ht="12" customHeight="1" x14ac:dyDescent="0.2">
      <c r="A28" s="581" t="s">
        <v>507</v>
      </c>
      <c r="B28" s="581"/>
      <c r="C28" s="581"/>
      <c r="D28" s="581"/>
      <c r="E28" s="581"/>
      <c r="F28" s="581"/>
      <c r="G28" s="38"/>
      <c r="H28" s="38"/>
      <c r="I28" s="38"/>
      <c r="J28" s="38"/>
      <c r="K28" s="38"/>
      <c r="L28" s="38"/>
      <c r="M28" s="38"/>
      <c r="N28" s="38"/>
      <c r="O28" s="38"/>
      <c r="P28" s="38"/>
      <c r="Q28" s="34"/>
      <c r="R28" s="34"/>
      <c r="S28" s="34"/>
      <c r="T28" s="34"/>
      <c r="U28" s="34"/>
      <c r="V28" s="34"/>
      <c r="W28" s="34"/>
      <c r="X28" s="34"/>
      <c r="Y28" s="34"/>
      <c r="Z28" s="34"/>
      <c r="AA28" s="34"/>
      <c r="AB28" s="34"/>
      <c r="AC28" s="34"/>
      <c r="AD28" s="34"/>
      <c r="AE28" s="34"/>
      <c r="AF28" s="34"/>
      <c r="AG28" s="34"/>
      <c r="AH28" s="34"/>
      <c r="AI28" s="34"/>
      <c r="AJ28" s="34"/>
      <c r="AK28" s="34"/>
      <c r="AL28" s="34"/>
      <c r="AM28" s="34"/>
      <c r="AN28" s="34"/>
      <c r="AO28" s="34"/>
      <c r="AP28" s="34"/>
      <c r="AQ28" s="34"/>
      <c r="AR28" s="34"/>
      <c r="AS28" s="34"/>
      <c r="AT28" s="34"/>
      <c r="AU28" s="34"/>
      <c r="AV28" s="34"/>
      <c r="AW28" s="34"/>
      <c r="AX28" s="34"/>
      <c r="AY28" s="34"/>
      <c r="AZ28" s="34"/>
      <c r="BA28" s="34"/>
      <c r="BB28" s="34"/>
      <c r="BC28" s="34"/>
      <c r="BD28" s="34"/>
      <c r="BE28" s="34"/>
      <c r="BF28" s="34"/>
      <c r="BG28" s="34"/>
      <c r="BH28" s="34"/>
      <c r="BI28" s="34"/>
      <c r="BJ28" s="34"/>
      <c r="BK28" s="34"/>
      <c r="BL28" s="34"/>
      <c r="BM28" s="34"/>
      <c r="BN28" s="34"/>
      <c r="BO28" s="34"/>
    </row>
    <row r="29" spans="1:78" s="37" customFormat="1" ht="12" customHeight="1" x14ac:dyDescent="0.2">
      <c r="A29" s="581"/>
      <c r="B29" s="581"/>
      <c r="C29" s="581"/>
      <c r="D29" s="581"/>
      <c r="E29" s="581"/>
      <c r="F29" s="581"/>
      <c r="G29" s="38"/>
      <c r="H29" s="38"/>
      <c r="I29" s="38"/>
      <c r="J29" s="38"/>
      <c r="K29" s="38"/>
      <c r="L29" s="38"/>
      <c r="M29" s="38"/>
      <c r="N29" s="38"/>
      <c r="O29" s="38"/>
      <c r="P29" s="38"/>
      <c r="Q29" s="34"/>
      <c r="R29" s="34"/>
      <c r="S29" s="34"/>
      <c r="T29" s="34"/>
      <c r="U29" s="34"/>
      <c r="V29" s="34"/>
      <c r="W29" s="34"/>
      <c r="X29" s="34"/>
      <c r="Y29" s="34"/>
      <c r="Z29" s="34"/>
      <c r="AA29" s="34"/>
      <c r="AB29" s="34"/>
      <c r="AC29" s="34"/>
      <c r="AD29" s="34"/>
      <c r="AE29" s="34"/>
      <c r="AF29" s="34"/>
      <c r="AG29" s="34"/>
      <c r="AH29" s="34"/>
      <c r="AI29" s="34"/>
      <c r="AJ29" s="34"/>
      <c r="AK29" s="34"/>
      <c r="AL29" s="34"/>
      <c r="AM29" s="34"/>
      <c r="AN29" s="34"/>
      <c r="AO29" s="34"/>
      <c r="AP29" s="34"/>
      <c r="AQ29" s="34"/>
      <c r="AR29" s="34"/>
      <c r="AS29" s="34"/>
      <c r="AT29" s="34"/>
      <c r="AU29" s="34"/>
      <c r="AV29" s="34"/>
      <c r="AW29" s="34"/>
      <c r="AX29" s="34"/>
      <c r="AY29" s="34"/>
      <c r="AZ29" s="34"/>
      <c r="BA29" s="34"/>
      <c r="BB29" s="34"/>
      <c r="BC29" s="34"/>
      <c r="BD29" s="34"/>
      <c r="BE29" s="34"/>
      <c r="BF29" s="34"/>
      <c r="BG29" s="34"/>
      <c r="BH29" s="34"/>
      <c r="BI29" s="34"/>
      <c r="BJ29" s="34"/>
      <c r="BK29" s="34"/>
      <c r="BL29" s="34"/>
      <c r="BM29" s="34"/>
      <c r="BN29" s="34"/>
      <c r="BO29" s="34"/>
    </row>
    <row r="30" spans="1:78" s="37" customFormat="1" ht="12" customHeight="1" x14ac:dyDescent="0.2">
      <c r="A30" s="581"/>
      <c r="B30" s="581"/>
      <c r="C30" s="581"/>
      <c r="D30" s="581"/>
      <c r="E30" s="581"/>
      <c r="F30" s="581"/>
      <c r="G30" s="38"/>
      <c r="H30" s="38"/>
      <c r="I30" s="38"/>
      <c r="J30" s="38"/>
      <c r="K30" s="38"/>
      <c r="L30" s="38"/>
      <c r="M30" s="38"/>
      <c r="N30" s="38"/>
      <c r="O30" s="38"/>
      <c r="P30" s="38"/>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row>
    <row r="31" spans="1:78" s="37" customFormat="1" ht="12" customHeight="1" x14ac:dyDescent="0.2">
      <c r="A31" s="581"/>
      <c r="B31" s="581"/>
      <c r="C31" s="581"/>
      <c r="D31" s="581"/>
      <c r="E31" s="581"/>
      <c r="F31" s="581"/>
      <c r="G31" s="38"/>
      <c r="H31" s="38"/>
      <c r="I31" s="38"/>
      <c r="J31" s="38"/>
      <c r="K31" s="38"/>
      <c r="L31" s="38"/>
      <c r="M31" s="38"/>
      <c r="N31" s="38"/>
      <c r="O31" s="38"/>
      <c r="P31" s="38"/>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row>
    <row r="32" spans="1:78" s="37" customFormat="1" ht="12" customHeight="1" x14ac:dyDescent="0.2">
      <c r="A32" s="581"/>
      <c r="B32" s="581"/>
      <c r="C32" s="262"/>
      <c r="D32" s="262"/>
      <c r="E32" s="262"/>
      <c r="F32" s="262"/>
      <c r="G32" s="38"/>
      <c r="H32" s="38"/>
      <c r="I32" s="38"/>
      <c r="J32" s="38"/>
      <c r="K32" s="38"/>
      <c r="L32" s="38"/>
      <c r="M32" s="38"/>
      <c r="N32" s="38"/>
      <c r="O32" s="38"/>
      <c r="P32" s="38"/>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row>
    <row r="33" spans="1:67" s="37" customFormat="1" ht="12" customHeight="1" x14ac:dyDescent="0.2">
      <c r="A33" s="581"/>
      <c r="B33" s="581"/>
      <c r="C33" s="262"/>
      <c r="D33" s="262"/>
      <c r="E33" s="262"/>
      <c r="F33" s="262"/>
      <c r="G33" s="38"/>
      <c r="H33" s="38"/>
      <c r="I33" s="38"/>
      <c r="J33" s="38"/>
      <c r="K33" s="38"/>
      <c r="L33" s="38"/>
      <c r="M33" s="38"/>
      <c r="N33" s="38"/>
      <c r="O33" s="38"/>
      <c r="P33" s="38"/>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row>
    <row r="34" spans="1:67" s="281" customFormat="1" ht="12" customHeight="1" x14ac:dyDescent="0.2">
      <c r="A34" s="581" t="s">
        <v>188</v>
      </c>
      <c r="B34" s="581"/>
      <c r="C34" s="262"/>
      <c r="D34" s="262"/>
      <c r="E34" s="262"/>
      <c r="F34" s="262"/>
      <c r="G34" s="278"/>
      <c r="H34" s="278"/>
      <c r="I34" s="278"/>
      <c r="J34" s="278"/>
      <c r="K34" s="278"/>
      <c r="L34" s="278"/>
      <c r="M34" s="278"/>
      <c r="N34" s="278"/>
      <c r="O34" s="278"/>
      <c r="P34" s="279"/>
      <c r="Q34" s="280"/>
      <c r="R34" s="280"/>
      <c r="S34" s="280"/>
      <c r="T34" s="280"/>
      <c r="U34" s="280"/>
      <c r="V34" s="280"/>
      <c r="W34" s="280"/>
      <c r="X34" s="280"/>
      <c r="Y34" s="280"/>
      <c r="Z34" s="280"/>
      <c r="AA34" s="280"/>
      <c r="AB34" s="280"/>
      <c r="AC34" s="280"/>
      <c r="AD34" s="280"/>
      <c r="AE34" s="280"/>
      <c r="AF34" s="280"/>
      <c r="AG34" s="280"/>
      <c r="AH34" s="280"/>
      <c r="AI34" s="280"/>
      <c r="AJ34" s="280"/>
      <c r="AK34" s="280"/>
      <c r="AL34" s="280"/>
      <c r="AM34" s="280"/>
      <c r="AN34" s="280"/>
      <c r="AO34" s="280"/>
      <c r="AP34" s="280"/>
      <c r="AQ34" s="280"/>
      <c r="AR34" s="280"/>
      <c r="AS34" s="280"/>
      <c r="AT34" s="280"/>
      <c r="AU34" s="280"/>
      <c r="AV34" s="280"/>
      <c r="AW34" s="280"/>
      <c r="AX34" s="280"/>
      <c r="AY34" s="280"/>
      <c r="AZ34" s="280"/>
      <c r="BA34" s="280"/>
      <c r="BB34" s="280"/>
      <c r="BC34" s="280"/>
      <c r="BD34" s="280"/>
      <c r="BE34" s="280"/>
      <c r="BF34" s="280"/>
      <c r="BG34" s="280"/>
      <c r="BH34" s="280"/>
      <c r="BI34" s="280"/>
      <c r="BJ34" s="280"/>
      <c r="BK34" s="280"/>
      <c r="BL34" s="280"/>
      <c r="BM34" s="280"/>
      <c r="BN34" s="280"/>
    </row>
    <row r="35" spans="1:67" s="281" customFormat="1" ht="12" customHeight="1" x14ac:dyDescent="0.2">
      <c r="A35" s="581"/>
      <c r="B35" s="581"/>
      <c r="C35" s="262"/>
      <c r="D35" s="262"/>
      <c r="E35" s="262"/>
      <c r="F35" s="262"/>
      <c r="G35" s="278"/>
      <c r="H35" s="278"/>
      <c r="I35" s="278"/>
      <c r="J35" s="278"/>
      <c r="K35" s="278"/>
      <c r="L35" s="278"/>
      <c r="M35" s="278"/>
      <c r="N35" s="278"/>
      <c r="O35" s="278"/>
      <c r="P35" s="279"/>
      <c r="Q35" s="280"/>
      <c r="R35" s="280"/>
      <c r="S35" s="280"/>
      <c r="T35" s="280"/>
      <c r="U35" s="280"/>
      <c r="V35" s="280"/>
      <c r="W35" s="280"/>
      <c r="X35" s="280"/>
      <c r="Y35" s="280"/>
      <c r="Z35" s="280"/>
      <c r="AA35" s="280"/>
      <c r="AB35" s="280"/>
      <c r="AC35" s="280"/>
      <c r="AD35" s="280"/>
      <c r="AE35" s="280"/>
      <c r="AF35" s="280"/>
      <c r="AG35" s="280"/>
      <c r="AH35" s="280"/>
      <c r="AI35" s="280"/>
      <c r="AJ35" s="280"/>
      <c r="AK35" s="280"/>
      <c r="AL35" s="280"/>
      <c r="AM35" s="280"/>
      <c r="AN35" s="280"/>
      <c r="AO35" s="280"/>
      <c r="AP35" s="280"/>
      <c r="AQ35" s="280"/>
      <c r="AR35" s="280"/>
      <c r="AS35" s="280"/>
      <c r="AT35" s="280"/>
      <c r="AU35" s="280"/>
      <c r="AV35" s="280"/>
      <c r="AW35" s="280"/>
      <c r="AX35" s="280"/>
      <c r="AY35" s="280"/>
      <c r="AZ35" s="280"/>
      <c r="BA35" s="280"/>
      <c r="BB35" s="280"/>
      <c r="BC35" s="280"/>
      <c r="BD35" s="280"/>
      <c r="BE35" s="280"/>
      <c r="BF35" s="280"/>
      <c r="BG35" s="280"/>
      <c r="BH35" s="280"/>
      <c r="BI35" s="280"/>
      <c r="BJ35" s="280"/>
      <c r="BK35" s="280"/>
      <c r="BL35" s="280"/>
      <c r="BM35" s="280"/>
      <c r="BN35" s="280"/>
    </row>
    <row r="36" spans="1:67" s="281" customFormat="1" ht="12" customHeight="1" x14ac:dyDescent="0.2">
      <c r="A36" s="581"/>
      <c r="B36" s="581"/>
      <c r="C36" s="262"/>
      <c r="D36" s="262"/>
      <c r="E36" s="262"/>
      <c r="F36" s="262"/>
      <c r="G36" s="278"/>
      <c r="H36" s="278"/>
      <c r="I36" s="278"/>
      <c r="J36" s="278"/>
      <c r="K36" s="278"/>
      <c r="L36" s="278"/>
      <c r="M36" s="278"/>
      <c r="N36" s="278"/>
      <c r="O36" s="278"/>
      <c r="P36" s="279"/>
      <c r="Q36" s="280"/>
      <c r="R36" s="280"/>
      <c r="S36" s="280"/>
      <c r="T36" s="280"/>
      <c r="U36" s="280"/>
      <c r="V36" s="280"/>
      <c r="W36" s="280"/>
      <c r="X36" s="280"/>
      <c r="Y36" s="280"/>
      <c r="Z36" s="280"/>
      <c r="AA36" s="280"/>
      <c r="AB36" s="280"/>
      <c r="AC36" s="280"/>
      <c r="AD36" s="280"/>
      <c r="AE36" s="280"/>
      <c r="AF36" s="280"/>
      <c r="AG36" s="280"/>
      <c r="AH36" s="280"/>
      <c r="AI36" s="280"/>
      <c r="AJ36" s="280"/>
      <c r="AK36" s="280"/>
      <c r="AL36" s="280"/>
      <c r="AM36" s="280"/>
      <c r="AN36" s="280"/>
      <c r="AO36" s="280"/>
      <c r="AP36" s="280"/>
      <c r="AQ36" s="280"/>
      <c r="AR36" s="280"/>
      <c r="AS36" s="280"/>
      <c r="AT36" s="280"/>
      <c r="AU36" s="280"/>
      <c r="AV36" s="280"/>
      <c r="AW36" s="280"/>
      <c r="AX36" s="280"/>
      <c r="AY36" s="280"/>
      <c r="AZ36" s="280"/>
      <c r="BA36" s="280"/>
      <c r="BB36" s="280"/>
      <c r="BC36" s="280"/>
      <c r="BD36" s="280"/>
      <c r="BE36" s="280"/>
      <c r="BF36" s="280"/>
      <c r="BG36" s="280"/>
      <c r="BH36" s="280"/>
      <c r="BI36" s="280"/>
      <c r="BJ36" s="280"/>
      <c r="BK36" s="280"/>
      <c r="BL36" s="280"/>
      <c r="BM36" s="280"/>
      <c r="BN36" s="280"/>
    </row>
    <row r="37" spans="1:67" s="281" customFormat="1" ht="12" customHeight="1" x14ac:dyDescent="0.2">
      <c r="A37" s="581"/>
      <c r="B37" s="581"/>
      <c r="C37" s="262"/>
      <c r="D37" s="262"/>
      <c r="E37" s="262"/>
      <c r="F37" s="262"/>
      <c r="G37" s="278"/>
      <c r="H37" s="278"/>
      <c r="I37" s="278"/>
      <c r="J37" s="278"/>
      <c r="K37" s="278"/>
      <c r="L37" s="278"/>
      <c r="M37" s="278"/>
      <c r="N37" s="278"/>
      <c r="O37" s="278"/>
      <c r="P37" s="279"/>
      <c r="Q37" s="280"/>
      <c r="R37" s="280"/>
      <c r="S37" s="280"/>
      <c r="T37" s="280"/>
      <c r="U37" s="280"/>
      <c r="V37" s="280"/>
      <c r="W37" s="280"/>
      <c r="X37" s="280"/>
      <c r="Y37" s="280"/>
      <c r="Z37" s="280"/>
      <c r="AA37" s="280"/>
      <c r="AB37" s="280"/>
      <c r="AC37" s="280"/>
      <c r="AD37" s="280"/>
      <c r="AE37" s="280"/>
      <c r="AF37" s="280"/>
      <c r="AG37" s="280"/>
      <c r="AH37" s="280"/>
      <c r="AI37" s="280"/>
      <c r="AJ37" s="280"/>
      <c r="AK37" s="280"/>
      <c r="AL37" s="280"/>
      <c r="AM37" s="280"/>
      <c r="AN37" s="280"/>
      <c r="AO37" s="280"/>
      <c r="AP37" s="280"/>
      <c r="AQ37" s="280"/>
      <c r="AR37" s="280"/>
      <c r="AS37" s="280"/>
      <c r="AT37" s="280"/>
      <c r="AU37" s="280"/>
      <c r="AV37" s="280"/>
      <c r="AW37" s="280"/>
      <c r="AX37" s="280"/>
      <c r="AY37" s="280"/>
      <c r="AZ37" s="280"/>
      <c r="BA37" s="280"/>
      <c r="BB37" s="280"/>
      <c r="BC37" s="280"/>
      <c r="BD37" s="280"/>
      <c r="BE37" s="280"/>
      <c r="BF37" s="280"/>
      <c r="BG37" s="280"/>
      <c r="BH37" s="280"/>
      <c r="BI37" s="280"/>
      <c r="BJ37" s="280"/>
      <c r="BK37" s="280"/>
      <c r="BL37" s="280"/>
      <c r="BM37" s="280"/>
      <c r="BN37" s="280"/>
    </row>
    <row r="38" spans="1:67" ht="15" customHeight="1" x14ac:dyDescent="0.25">
      <c r="A38" s="285" t="s">
        <v>411</v>
      </c>
      <c r="B38" s="262"/>
      <c r="C38" s="262"/>
      <c r="D38" s="262"/>
      <c r="P38" s="32"/>
      <c r="BO38" s="35"/>
    </row>
    <row r="39" spans="1:67" x14ac:dyDescent="0.25">
      <c r="B39" s="105"/>
      <c r="P39" s="32"/>
      <c r="BO39" s="35"/>
    </row>
    <row r="40" spans="1:67" ht="12" customHeight="1" x14ac:dyDescent="0.25">
      <c r="B40" s="106"/>
      <c r="P40" s="32"/>
      <c r="BO40" s="35"/>
    </row>
    <row r="41" spans="1:67" ht="12" customHeight="1" x14ac:dyDescent="0.25">
      <c r="B41" s="11"/>
      <c r="P41" s="32"/>
      <c r="BO41" s="35"/>
    </row>
    <row r="42" spans="1:67" ht="12" customHeight="1" x14ac:dyDescent="0.25">
      <c r="B42" s="11"/>
      <c r="P42" s="32"/>
      <c r="BO42" s="35"/>
    </row>
    <row r="43" spans="1:67" ht="12" customHeight="1" x14ac:dyDescent="0.25">
      <c r="B43" s="11"/>
      <c r="P43" s="32"/>
      <c r="BO43" s="35"/>
    </row>
    <row r="44" spans="1:67" ht="12" customHeight="1" x14ac:dyDescent="0.25">
      <c r="B44" s="11"/>
      <c r="P44" s="32"/>
      <c r="BO44" s="35"/>
    </row>
    <row r="45" spans="1:67" ht="12" customHeight="1" x14ac:dyDescent="0.25">
      <c r="B45" s="11"/>
    </row>
    <row r="46" spans="1:67" ht="12" customHeight="1" x14ac:dyDescent="0.25">
      <c r="B46" s="11"/>
    </row>
    <row r="47" spans="1:67" ht="12" customHeight="1" x14ac:dyDescent="0.25">
      <c r="B47" s="11"/>
    </row>
    <row r="48" spans="1:67" x14ac:dyDescent="0.25">
      <c r="B48" s="106"/>
    </row>
  </sheetData>
  <mergeCells count="8">
    <mergeCell ref="A28:B33"/>
    <mergeCell ref="A34:B37"/>
    <mergeCell ref="E8:F8"/>
    <mergeCell ref="B8:B9"/>
    <mergeCell ref="A6:C7"/>
    <mergeCell ref="C8:D8"/>
    <mergeCell ref="A24:B27"/>
    <mergeCell ref="C28:F31"/>
  </mergeCells>
  <pageMargins left="0.51181102362204722" right="0.51181102362204722" top="0.78740157480314965" bottom="0.78740157480314965" header="0.31496062992125984" footer="0.31496062992125984"/>
  <pageSetup paperSize="9" scale="78" orientation="landscape" horizontalDpi="1200" verticalDpi="1200" r:id="rId1"/>
  <headerFooter>
    <oddFooter>&amp;LPágina &amp;P de &amp;N&amp;RRev_03</oddFooter>
  </headerFooter>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EEC100"/>
  </sheetPr>
  <dimension ref="A1:BR42"/>
  <sheetViews>
    <sheetView view="pageBreakPreview" zoomScale="70" zoomScaleNormal="100" zoomScaleSheetLayoutView="70" workbookViewId="0">
      <selection activeCell="G15" sqref="G15"/>
    </sheetView>
  </sheetViews>
  <sheetFormatPr defaultRowHeight="15" x14ac:dyDescent="0.25"/>
  <cols>
    <col min="1" max="1" width="24.28515625" style="11" customWidth="1"/>
    <col min="2" max="2" width="6.28515625" style="75" customWidth="1"/>
    <col min="3" max="4" width="10.7109375" style="11" customWidth="1"/>
    <col min="5" max="12" width="15.7109375" style="11" customWidth="1"/>
    <col min="13" max="21" width="9.140625" style="32" customWidth="1"/>
    <col min="22" max="59" width="9.140625" style="32"/>
    <col min="60" max="16384" width="9.140625" style="35"/>
  </cols>
  <sheetData>
    <row r="1" spans="1:70" ht="15" customHeight="1" x14ac:dyDescent="0.25">
      <c r="A1" s="6"/>
      <c r="B1" s="60"/>
      <c r="C1" s="6"/>
      <c r="D1" s="6"/>
      <c r="E1" s="6"/>
      <c r="F1" s="6"/>
      <c r="G1" s="6"/>
      <c r="H1" s="6"/>
      <c r="I1" s="20"/>
      <c r="J1" s="20"/>
      <c r="K1" s="20"/>
      <c r="L1" s="6"/>
    </row>
    <row r="2" spans="1:70" ht="15" customHeight="1" x14ac:dyDescent="0.25">
      <c r="A2" s="6"/>
      <c r="B2" s="60"/>
      <c r="C2" s="6"/>
      <c r="D2" s="6"/>
      <c r="E2" s="6"/>
      <c r="F2" s="6"/>
      <c r="G2" s="6"/>
      <c r="H2" s="6"/>
      <c r="I2" s="20"/>
      <c r="J2" s="20"/>
      <c r="K2" s="20"/>
      <c r="L2" s="6"/>
    </row>
    <row r="3" spans="1:70" ht="15" customHeight="1" x14ac:dyDescent="0.25">
      <c r="A3" s="6"/>
      <c r="B3" s="60"/>
      <c r="C3" s="6"/>
      <c r="D3" s="6"/>
      <c r="E3" s="6"/>
      <c r="F3" s="6"/>
      <c r="G3" s="6"/>
      <c r="H3" s="6"/>
      <c r="I3" s="20"/>
      <c r="J3" s="20"/>
      <c r="K3" s="20"/>
      <c r="L3" s="6"/>
    </row>
    <row r="4" spans="1:70" ht="15" customHeight="1" x14ac:dyDescent="0.25">
      <c r="A4" s="6"/>
      <c r="B4" s="60"/>
      <c r="C4" s="6"/>
      <c r="D4" s="6"/>
      <c r="E4" s="6"/>
      <c r="F4" s="6"/>
      <c r="G4" s="6"/>
      <c r="H4" s="6"/>
      <c r="I4" s="20"/>
      <c r="J4" s="20"/>
      <c r="K4" s="20"/>
      <c r="L4" s="6"/>
    </row>
    <row r="5" spans="1:70" ht="15" customHeight="1" x14ac:dyDescent="0.25">
      <c r="A5" s="6"/>
      <c r="B5" s="60"/>
      <c r="C5" s="6"/>
      <c r="D5" s="6"/>
      <c r="E5" s="6"/>
      <c r="F5" s="6"/>
      <c r="G5" s="6"/>
      <c r="H5" s="6"/>
      <c r="I5" s="20"/>
      <c r="J5" s="20"/>
      <c r="K5" s="20"/>
      <c r="L5" s="6"/>
    </row>
    <row r="6" spans="1:70" ht="15" customHeight="1" x14ac:dyDescent="0.25">
      <c r="A6" s="584" t="s">
        <v>225</v>
      </c>
      <c r="B6" s="584"/>
      <c r="C6" s="584"/>
      <c r="D6" s="45"/>
      <c r="E6" s="151"/>
      <c r="F6" s="151"/>
      <c r="G6" s="151"/>
      <c r="H6" s="151"/>
      <c r="I6" s="20"/>
      <c r="J6" s="20"/>
      <c r="K6" s="20"/>
      <c r="L6" s="6"/>
    </row>
    <row r="7" spans="1:70" ht="15" customHeight="1" thickBot="1" x14ac:dyDescent="0.3">
      <c r="A7" s="585"/>
      <c r="B7" s="585"/>
      <c r="C7" s="585"/>
      <c r="D7" s="49"/>
      <c r="E7" s="152"/>
      <c r="F7" s="152"/>
      <c r="G7" s="152"/>
      <c r="H7" s="152"/>
      <c r="I7" s="20"/>
      <c r="J7" s="20"/>
      <c r="K7" s="20"/>
      <c r="L7" s="6"/>
    </row>
    <row r="8" spans="1:70" s="36" customFormat="1" ht="18.75" customHeight="1" thickBot="1" x14ac:dyDescent="0.25">
      <c r="A8" s="1" t="s">
        <v>0</v>
      </c>
      <c r="B8" s="576" t="s">
        <v>44</v>
      </c>
      <c r="C8" s="582" t="s">
        <v>28</v>
      </c>
      <c r="D8" s="583"/>
      <c r="E8" s="21"/>
      <c r="F8" s="17"/>
      <c r="G8" s="17"/>
      <c r="H8" s="17"/>
      <c r="I8" s="16"/>
      <c r="J8" s="15"/>
      <c r="K8" s="16"/>
      <c r="L8" s="177"/>
      <c r="M8" s="33"/>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row>
    <row r="9" spans="1:70" s="36" customFormat="1" ht="30.75" customHeight="1" thickBot="1" x14ac:dyDescent="0.25">
      <c r="A9" s="2" t="s">
        <v>42</v>
      </c>
      <c r="B9" s="577"/>
      <c r="C9" s="12" t="s">
        <v>15</v>
      </c>
      <c r="D9" s="12" t="s">
        <v>1</v>
      </c>
      <c r="E9" s="22"/>
      <c r="F9" s="18"/>
      <c r="G9" s="18"/>
      <c r="H9" s="18"/>
      <c r="I9" s="14"/>
      <c r="J9" s="13"/>
      <c r="K9" s="14"/>
      <c r="L9" s="174"/>
      <c r="M9" s="33"/>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row>
    <row r="10" spans="1:70" ht="15" customHeight="1" thickBot="1" x14ac:dyDescent="0.3">
      <c r="A10" s="8" t="s">
        <v>195</v>
      </c>
      <c r="B10" s="88"/>
      <c r="C10" s="6"/>
      <c r="D10" s="7"/>
      <c r="E10" s="7"/>
      <c r="F10" s="7"/>
      <c r="G10" s="7"/>
      <c r="H10" s="7"/>
      <c r="I10" s="6"/>
      <c r="J10" s="6"/>
      <c r="K10" s="6"/>
      <c r="L10" s="7"/>
      <c r="BH10" s="32"/>
      <c r="BI10" s="32"/>
      <c r="BJ10" s="32"/>
      <c r="BK10" s="32"/>
      <c r="BL10" s="32"/>
      <c r="BM10" s="32"/>
      <c r="BN10" s="32"/>
      <c r="BO10" s="32"/>
      <c r="BP10" s="32"/>
      <c r="BQ10" s="32"/>
      <c r="BR10" s="32"/>
    </row>
    <row r="11" spans="1:70" ht="15" customHeight="1" x14ac:dyDescent="0.25">
      <c r="A11" s="5" t="s">
        <v>191</v>
      </c>
      <c r="B11" s="10" t="s">
        <v>223</v>
      </c>
      <c r="C11" s="117" t="s">
        <v>14</v>
      </c>
      <c r="D11" s="146" t="s">
        <v>14</v>
      </c>
      <c r="E11" s="23"/>
      <c r="F11" s="24"/>
      <c r="G11" s="24"/>
      <c r="H11" s="24"/>
      <c r="I11" s="24"/>
      <c r="J11" s="24"/>
      <c r="K11" s="24"/>
      <c r="L11" s="178"/>
      <c r="BH11" s="32"/>
      <c r="BI11" s="32"/>
      <c r="BJ11" s="32"/>
      <c r="BK11" s="32"/>
      <c r="BL11" s="32"/>
      <c r="BM11" s="32"/>
      <c r="BN11" s="32"/>
      <c r="BO11" s="32"/>
      <c r="BP11" s="32"/>
      <c r="BQ11" s="32"/>
      <c r="BR11" s="32"/>
    </row>
    <row r="12" spans="1:70" ht="15" customHeight="1" x14ac:dyDescent="0.25">
      <c r="A12" s="4" t="s">
        <v>192</v>
      </c>
      <c r="B12" s="92" t="s">
        <v>223</v>
      </c>
      <c r="C12" s="118" t="s">
        <v>14</v>
      </c>
      <c r="D12" s="147" t="s">
        <v>14</v>
      </c>
      <c r="E12" s="26"/>
      <c r="F12" s="27"/>
      <c r="G12" s="27"/>
      <c r="H12" s="27"/>
      <c r="I12" s="27"/>
      <c r="J12" s="27"/>
      <c r="K12" s="27"/>
      <c r="L12" s="179"/>
      <c r="BH12" s="32"/>
      <c r="BI12" s="32"/>
      <c r="BJ12" s="32"/>
      <c r="BK12" s="32"/>
      <c r="BL12" s="32"/>
      <c r="BM12" s="32"/>
      <c r="BN12" s="32"/>
      <c r="BO12" s="32"/>
      <c r="BP12" s="32"/>
      <c r="BQ12" s="32"/>
      <c r="BR12" s="32"/>
    </row>
    <row r="13" spans="1:70" ht="15" customHeight="1" x14ac:dyDescent="0.25">
      <c r="A13" s="3" t="s">
        <v>193</v>
      </c>
      <c r="B13" s="9" t="s">
        <v>223</v>
      </c>
      <c r="C13" s="118" t="s">
        <v>14</v>
      </c>
      <c r="D13" s="148" t="s">
        <v>14</v>
      </c>
      <c r="E13" s="29"/>
      <c r="F13" s="30"/>
      <c r="G13" s="30"/>
      <c r="H13" s="30"/>
      <c r="I13" s="30"/>
      <c r="J13" s="30"/>
      <c r="K13" s="30"/>
      <c r="L13" s="180"/>
      <c r="BH13" s="32"/>
      <c r="BI13" s="32"/>
      <c r="BJ13" s="32"/>
      <c r="BK13" s="32"/>
      <c r="BL13" s="32"/>
      <c r="BM13" s="32"/>
      <c r="BN13" s="32"/>
      <c r="BO13" s="32"/>
      <c r="BP13" s="32"/>
      <c r="BQ13" s="32"/>
      <c r="BR13" s="32"/>
    </row>
    <row r="14" spans="1:70" ht="15" customHeight="1" x14ac:dyDescent="0.25">
      <c r="A14" s="4" t="s">
        <v>194</v>
      </c>
      <c r="B14" s="413" t="s">
        <v>571</v>
      </c>
      <c r="C14" s="118" t="s">
        <v>14</v>
      </c>
      <c r="D14" s="147" t="s">
        <v>14</v>
      </c>
      <c r="E14" s="26"/>
      <c r="F14" s="27"/>
      <c r="G14" s="27"/>
      <c r="H14" s="27"/>
      <c r="I14" s="27"/>
      <c r="J14" s="27"/>
      <c r="K14" s="27"/>
      <c r="L14" s="179"/>
      <c r="BH14" s="32"/>
      <c r="BI14" s="32"/>
      <c r="BJ14" s="32"/>
      <c r="BK14" s="32"/>
      <c r="BL14" s="32"/>
      <c r="BM14" s="32"/>
      <c r="BN14" s="32"/>
      <c r="BO14" s="32"/>
      <c r="BP14" s="32"/>
      <c r="BQ14" s="32"/>
      <c r="BR14" s="32"/>
    </row>
    <row r="15" spans="1:70" ht="15" customHeight="1" x14ac:dyDescent="0.25">
      <c r="A15" s="3" t="s">
        <v>190</v>
      </c>
      <c r="B15" s="9" t="s">
        <v>131</v>
      </c>
      <c r="C15" s="118" t="s">
        <v>14</v>
      </c>
      <c r="D15" s="148" t="s">
        <v>14</v>
      </c>
      <c r="E15" s="29"/>
      <c r="F15" s="30"/>
      <c r="G15" s="30"/>
      <c r="H15" s="30"/>
      <c r="I15" s="30"/>
      <c r="J15" s="30"/>
      <c r="K15" s="30"/>
      <c r="L15" s="180"/>
      <c r="BH15" s="32"/>
      <c r="BI15" s="32"/>
      <c r="BJ15" s="32"/>
      <c r="BK15" s="32"/>
      <c r="BL15" s="32"/>
      <c r="BM15" s="32"/>
      <c r="BN15" s="32"/>
      <c r="BO15" s="32"/>
      <c r="BP15" s="32"/>
      <c r="BQ15" s="32"/>
      <c r="BR15" s="32"/>
    </row>
    <row r="16" spans="1:70" ht="15" customHeight="1" thickBot="1" x14ac:dyDescent="0.3">
      <c r="A16" s="143" t="s">
        <v>186</v>
      </c>
      <c r="B16" s="96" t="s">
        <v>223</v>
      </c>
      <c r="C16" s="199">
        <v>1000</v>
      </c>
      <c r="D16" s="150" t="s">
        <v>197</v>
      </c>
      <c r="E16" s="175"/>
      <c r="F16" s="144"/>
      <c r="G16" s="144"/>
      <c r="H16" s="144"/>
      <c r="I16" s="144"/>
      <c r="J16" s="144"/>
      <c r="K16" s="144"/>
      <c r="L16" s="182"/>
      <c r="BH16" s="32"/>
      <c r="BI16" s="32"/>
      <c r="BJ16" s="32"/>
      <c r="BK16" s="32"/>
      <c r="BL16" s="32"/>
      <c r="BM16" s="32"/>
      <c r="BN16" s="32"/>
      <c r="BO16" s="32"/>
      <c r="BP16" s="32"/>
      <c r="BQ16" s="32"/>
      <c r="BR16" s="32"/>
    </row>
    <row r="17" spans="1:59" s="37" customFormat="1" ht="9" customHeight="1" x14ac:dyDescent="0.2">
      <c r="A17" s="38"/>
      <c r="B17" s="38"/>
      <c r="C17" s="38"/>
      <c r="D17" s="38"/>
      <c r="E17" s="38"/>
      <c r="F17" s="38"/>
      <c r="G17" s="38"/>
      <c r="H17" s="38"/>
      <c r="I17" s="38"/>
      <c r="J17" s="38"/>
      <c r="K17" s="38"/>
      <c r="L17" s="38"/>
      <c r="M17" s="34"/>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row>
    <row r="18" spans="1:59" ht="12" customHeight="1" x14ac:dyDescent="0.25">
      <c r="A18" s="581" t="s">
        <v>196</v>
      </c>
      <c r="B18" s="581"/>
      <c r="C18" s="581"/>
      <c r="D18" s="581"/>
      <c r="E18" s="262"/>
      <c r="F18" s="262"/>
      <c r="G18" s="262"/>
      <c r="H18" s="262"/>
      <c r="I18" s="6"/>
      <c r="J18" s="6"/>
      <c r="K18" s="6"/>
      <c r="L18" s="6"/>
      <c r="BG18" s="35"/>
    </row>
    <row r="19" spans="1:59" ht="12" customHeight="1" x14ac:dyDescent="0.25">
      <c r="A19" s="581"/>
      <c r="B19" s="581"/>
      <c r="C19" s="581"/>
      <c r="D19" s="581"/>
      <c r="E19" s="262"/>
      <c r="F19" s="262"/>
      <c r="G19" s="262"/>
      <c r="H19" s="262"/>
      <c r="I19" s="6"/>
      <c r="J19" s="6"/>
      <c r="K19" s="6"/>
      <c r="L19" s="6"/>
      <c r="BG19" s="35"/>
    </row>
    <row r="20" spans="1:59" ht="12" customHeight="1" x14ac:dyDescent="0.25">
      <c r="A20" s="286" t="s">
        <v>411</v>
      </c>
      <c r="B20" s="262"/>
      <c r="C20" s="262"/>
      <c r="D20" s="262"/>
      <c r="E20" s="6"/>
      <c r="F20" s="6"/>
      <c r="G20" s="6"/>
      <c r="H20" s="6"/>
      <c r="I20" s="6"/>
      <c r="J20" s="6"/>
      <c r="K20" s="6"/>
      <c r="L20" s="6"/>
      <c r="BG20" s="35"/>
    </row>
    <row r="21" spans="1:59" ht="15" customHeight="1" x14ac:dyDescent="0.25">
      <c r="B21" s="38"/>
      <c r="E21" s="6"/>
      <c r="F21" s="6"/>
      <c r="G21" s="6"/>
      <c r="H21" s="6"/>
      <c r="I21" s="6"/>
      <c r="J21" s="6"/>
      <c r="K21" s="6"/>
      <c r="L21" s="6"/>
      <c r="BG21" s="35"/>
    </row>
    <row r="22" spans="1:59" ht="15" customHeight="1" x14ac:dyDescent="0.25">
      <c r="B22" s="11"/>
      <c r="BG22" s="35"/>
    </row>
    <row r="23" spans="1:59" ht="15" customHeight="1" x14ac:dyDescent="0.25">
      <c r="B23" s="11"/>
      <c r="BG23" s="35"/>
    </row>
    <row r="24" spans="1:59" ht="15" customHeight="1" x14ac:dyDescent="0.25">
      <c r="B24" s="11"/>
      <c r="BG24" s="35"/>
    </row>
    <row r="25" spans="1:59" ht="15" customHeight="1" x14ac:dyDescent="0.25">
      <c r="B25" s="11"/>
    </row>
    <row r="26" spans="1:59" ht="15" customHeight="1" x14ac:dyDescent="0.25">
      <c r="B26" s="11"/>
    </row>
    <row r="27" spans="1:59" ht="15" customHeight="1" x14ac:dyDescent="0.25">
      <c r="B27" s="11"/>
    </row>
    <row r="28" spans="1:59" ht="15" customHeight="1" x14ac:dyDescent="0.25">
      <c r="B28" s="11"/>
    </row>
    <row r="29" spans="1:59" ht="15" customHeight="1" x14ac:dyDescent="0.25">
      <c r="B29" s="11"/>
    </row>
    <row r="30" spans="1:59" ht="15" customHeight="1" x14ac:dyDescent="0.25">
      <c r="B30" s="11"/>
    </row>
    <row r="31" spans="1:59" ht="15" customHeight="1" x14ac:dyDescent="0.25">
      <c r="B31" s="11"/>
    </row>
    <row r="32" spans="1:59" ht="15" customHeight="1" x14ac:dyDescent="0.25">
      <c r="B32" s="105"/>
    </row>
    <row r="33" spans="2:2" ht="15" customHeight="1" x14ac:dyDescent="0.25">
      <c r="B33" s="106"/>
    </row>
    <row r="34" spans="2:2" x14ac:dyDescent="0.25">
      <c r="B34" s="11"/>
    </row>
    <row r="35" spans="2:2" ht="12" customHeight="1" x14ac:dyDescent="0.25">
      <c r="B35" s="11"/>
    </row>
    <row r="36" spans="2:2" ht="12" customHeight="1" x14ac:dyDescent="0.25">
      <c r="B36" s="11"/>
    </row>
    <row r="37" spans="2:2" ht="12" customHeight="1" x14ac:dyDescent="0.25">
      <c r="B37" s="11"/>
    </row>
    <row r="38" spans="2:2" ht="12" customHeight="1" x14ac:dyDescent="0.25">
      <c r="B38" s="11"/>
    </row>
    <row r="39" spans="2:2" ht="12" customHeight="1" x14ac:dyDescent="0.25">
      <c r="B39" s="11"/>
    </row>
    <row r="40" spans="2:2" ht="12" customHeight="1" x14ac:dyDescent="0.25">
      <c r="B40" s="11"/>
    </row>
    <row r="41" spans="2:2" ht="12" customHeight="1" x14ac:dyDescent="0.25">
      <c r="B41" s="106"/>
    </row>
    <row r="42" spans="2:2" ht="12" customHeight="1" x14ac:dyDescent="0.25"/>
  </sheetData>
  <mergeCells count="4">
    <mergeCell ref="C8:D8"/>
    <mergeCell ref="B8:B9"/>
    <mergeCell ref="A6:C7"/>
    <mergeCell ref="A18:D19"/>
  </mergeCells>
  <pageMargins left="0.51181102362204722" right="0.51181102362204722" top="0.78740157480314965" bottom="0.78740157480314965" header="0.31496062992125984" footer="0.31496062992125984"/>
  <pageSetup paperSize="9" scale="78" orientation="landscape" horizontalDpi="1200" verticalDpi="1200" r:id="rId1"/>
  <headerFooter>
    <oddFooter>&amp;LPágina &amp;P de &amp;N&amp;RRev_03</oddFoot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EEC100"/>
  </sheetPr>
  <dimension ref="A1:CE69"/>
  <sheetViews>
    <sheetView view="pageBreakPreview" topLeftCell="A4" zoomScale="70" zoomScaleNormal="100" zoomScaleSheetLayoutView="70" workbookViewId="0">
      <selection activeCell="E12" sqref="E12"/>
    </sheetView>
  </sheetViews>
  <sheetFormatPr defaultRowHeight="15" x14ac:dyDescent="0.25"/>
  <cols>
    <col min="1" max="1" width="24.28515625" style="11" customWidth="1"/>
    <col min="2" max="2" width="9" style="75" customWidth="1"/>
    <col min="3" max="3" width="6.28515625" style="11" customWidth="1"/>
    <col min="4" max="5" width="10.7109375" style="11" customWidth="1"/>
    <col min="6" max="12" width="15.7109375" style="11" customWidth="1"/>
    <col min="13" max="13" width="15.7109375" style="32" customWidth="1"/>
    <col min="14" max="19" width="9.140625" style="32" customWidth="1"/>
    <col min="20" max="57" width="9.140625" style="32"/>
    <col min="58" max="16384" width="9.140625" style="35"/>
  </cols>
  <sheetData>
    <row r="1" spans="1:83" ht="15" customHeight="1" x14ac:dyDescent="0.25">
      <c r="A1" s="6"/>
      <c r="B1" s="60"/>
      <c r="C1" s="6"/>
      <c r="D1" s="6"/>
      <c r="E1" s="6"/>
      <c r="F1" s="6"/>
      <c r="G1" s="20"/>
      <c r="H1" s="20"/>
      <c r="I1" s="20"/>
      <c r="J1" s="20"/>
      <c r="K1" s="20"/>
      <c r="L1" s="6"/>
      <c r="M1" s="7"/>
    </row>
    <row r="2" spans="1:83" ht="15" customHeight="1" x14ac:dyDescent="0.25">
      <c r="A2" s="6"/>
      <c r="B2" s="60"/>
      <c r="C2" s="6"/>
      <c r="D2" s="6"/>
      <c r="E2" s="6"/>
      <c r="F2" s="6"/>
      <c r="G2" s="20"/>
      <c r="H2" s="20"/>
      <c r="I2" s="20"/>
      <c r="J2" s="20"/>
      <c r="K2" s="20"/>
      <c r="L2" s="6"/>
      <c r="M2" s="7"/>
    </row>
    <row r="3" spans="1:83" ht="15" customHeight="1" x14ac:dyDescent="0.25">
      <c r="A3" s="6"/>
      <c r="B3" s="60"/>
      <c r="C3" s="6"/>
      <c r="D3" s="6"/>
      <c r="E3" s="6"/>
      <c r="F3" s="6"/>
      <c r="G3" s="20"/>
      <c r="H3" s="20"/>
      <c r="I3" s="20"/>
      <c r="J3" s="20"/>
      <c r="K3" s="20"/>
      <c r="L3" s="6"/>
      <c r="M3" s="7"/>
    </row>
    <row r="4" spans="1:83" ht="15" customHeight="1" x14ac:dyDescent="0.25">
      <c r="A4" s="6"/>
      <c r="B4" s="60"/>
      <c r="C4" s="6"/>
      <c r="D4" s="6"/>
      <c r="E4" s="6"/>
      <c r="F4" s="6"/>
      <c r="G4" s="20"/>
      <c r="H4" s="20"/>
      <c r="I4" s="20"/>
      <c r="J4" s="20"/>
      <c r="K4" s="20"/>
      <c r="L4" s="6"/>
      <c r="M4" s="7"/>
    </row>
    <row r="5" spans="1:83" ht="15" customHeight="1" x14ac:dyDescent="0.25">
      <c r="A5" s="6"/>
      <c r="B5" s="60"/>
      <c r="C5" s="6"/>
      <c r="D5" s="6"/>
      <c r="E5" s="6"/>
      <c r="F5" s="6"/>
      <c r="G5" s="20"/>
      <c r="H5" s="20"/>
      <c r="I5" s="20"/>
      <c r="J5" s="20"/>
      <c r="K5" s="20"/>
      <c r="L5" s="6"/>
      <c r="M5" s="7"/>
    </row>
    <row r="6" spans="1:83" ht="15" customHeight="1" x14ac:dyDescent="0.25">
      <c r="A6" s="584" t="s">
        <v>225</v>
      </c>
      <c r="B6" s="584"/>
      <c r="C6" s="584"/>
      <c r="D6" s="45"/>
      <c r="E6" s="151"/>
      <c r="F6" s="151"/>
      <c r="G6" s="20"/>
      <c r="H6" s="20"/>
      <c r="I6" s="20"/>
      <c r="J6" s="20"/>
      <c r="K6" s="20"/>
      <c r="L6" s="6"/>
      <c r="M6" s="7"/>
    </row>
    <row r="7" spans="1:83" ht="15" customHeight="1" thickBot="1" x14ac:dyDescent="0.3">
      <c r="A7" s="585"/>
      <c r="B7" s="585"/>
      <c r="C7" s="585"/>
      <c r="D7" s="49"/>
      <c r="E7" s="152"/>
      <c r="F7" s="152"/>
      <c r="G7" s="20"/>
      <c r="H7" s="20"/>
      <c r="I7" s="20"/>
      <c r="J7" s="20"/>
      <c r="K7" s="20"/>
      <c r="L7" s="6"/>
      <c r="M7" s="7"/>
    </row>
    <row r="8" spans="1:83" s="36" customFormat="1" ht="18.75" customHeight="1" thickBot="1" x14ac:dyDescent="0.25">
      <c r="A8" s="1" t="s">
        <v>0</v>
      </c>
      <c r="B8" s="576" t="s">
        <v>53</v>
      </c>
      <c r="C8" s="576" t="s">
        <v>44</v>
      </c>
      <c r="D8" s="582" t="s">
        <v>28</v>
      </c>
      <c r="E8" s="583"/>
      <c r="F8" s="21"/>
      <c r="G8" s="17"/>
      <c r="H8" s="16"/>
      <c r="I8" s="16"/>
      <c r="J8" s="16"/>
      <c r="K8" s="16"/>
      <c r="L8" s="16"/>
      <c r="M8" s="177"/>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row>
    <row r="9" spans="1:83" s="36" customFormat="1" ht="30.75" customHeight="1" thickBot="1" x14ac:dyDescent="0.25">
      <c r="A9" s="2" t="s">
        <v>42</v>
      </c>
      <c r="B9" s="577"/>
      <c r="C9" s="577"/>
      <c r="D9" s="12" t="s">
        <v>15</v>
      </c>
      <c r="E9" s="12" t="s">
        <v>1</v>
      </c>
      <c r="F9" s="22"/>
      <c r="G9" s="18"/>
      <c r="H9" s="14"/>
      <c r="I9" s="14"/>
      <c r="J9" s="14"/>
      <c r="K9" s="14"/>
      <c r="L9" s="14"/>
      <c r="M9" s="174"/>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row>
    <row r="10" spans="1:83" ht="15" customHeight="1" thickBot="1" x14ac:dyDescent="0.3">
      <c r="A10" s="8" t="s">
        <v>195</v>
      </c>
      <c r="B10" s="88"/>
      <c r="C10" s="6"/>
      <c r="D10" s="7"/>
      <c r="E10" s="7"/>
      <c r="F10" s="7"/>
      <c r="G10" s="6"/>
      <c r="H10" s="6"/>
      <c r="I10" s="6"/>
      <c r="J10" s="6"/>
      <c r="K10" s="6"/>
      <c r="L10" s="7"/>
      <c r="BF10" s="32"/>
      <c r="BG10" s="32"/>
      <c r="BH10" s="32"/>
      <c r="BI10" s="32"/>
      <c r="BJ10" s="32"/>
      <c r="BK10" s="32"/>
      <c r="BL10" s="32"/>
      <c r="BM10" s="32"/>
      <c r="BN10" s="32"/>
      <c r="BO10" s="32"/>
      <c r="BP10" s="32"/>
    </row>
    <row r="11" spans="1:83" ht="15" customHeight="1" x14ac:dyDescent="0.25">
      <c r="A11" s="5" t="s">
        <v>509</v>
      </c>
      <c r="B11" s="10" t="s">
        <v>510</v>
      </c>
      <c r="C11" s="10" t="s">
        <v>223</v>
      </c>
      <c r="D11" s="117" t="s">
        <v>14</v>
      </c>
      <c r="E11" s="146" t="s">
        <v>14</v>
      </c>
      <c r="F11" s="23"/>
      <c r="G11" s="24"/>
      <c r="H11" s="24"/>
      <c r="I11" s="24"/>
      <c r="J11" s="24"/>
      <c r="K11" s="24"/>
      <c r="L11" s="24"/>
      <c r="M11" s="403"/>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row>
    <row r="12" spans="1:83" ht="15" customHeight="1" x14ac:dyDescent="0.25">
      <c r="A12" s="4" t="s">
        <v>511</v>
      </c>
      <c r="B12" s="92" t="s">
        <v>512</v>
      </c>
      <c r="C12" s="92" t="s">
        <v>223</v>
      </c>
      <c r="D12" s="118" t="s">
        <v>14</v>
      </c>
      <c r="E12" s="147" t="s">
        <v>14</v>
      </c>
      <c r="F12" s="26"/>
      <c r="G12" s="27"/>
      <c r="H12" s="27"/>
      <c r="I12" s="27"/>
      <c r="J12" s="27"/>
      <c r="K12" s="27"/>
      <c r="L12" s="27"/>
      <c r="M12" s="36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row>
    <row r="13" spans="1:83" ht="15" customHeight="1" x14ac:dyDescent="0.25">
      <c r="A13" s="3" t="s">
        <v>513</v>
      </c>
      <c r="B13" s="9" t="s">
        <v>514</v>
      </c>
      <c r="C13" s="9" t="s">
        <v>223</v>
      </c>
      <c r="D13" s="118" t="s">
        <v>14</v>
      </c>
      <c r="E13" s="148" t="s">
        <v>14</v>
      </c>
      <c r="F13" s="29"/>
      <c r="G13" s="30"/>
      <c r="H13" s="30"/>
      <c r="I13" s="30"/>
      <c r="J13" s="30"/>
      <c r="K13" s="30"/>
      <c r="L13" s="30"/>
      <c r="M13" s="404"/>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row>
    <row r="14" spans="1:83" ht="15" customHeight="1" x14ac:dyDescent="0.25">
      <c r="A14" s="4" t="s">
        <v>515</v>
      </c>
      <c r="B14" s="413" t="s">
        <v>571</v>
      </c>
      <c r="C14" s="92" t="s">
        <v>223</v>
      </c>
      <c r="D14" s="118" t="s">
        <v>14</v>
      </c>
      <c r="E14" s="147" t="s">
        <v>14</v>
      </c>
      <c r="F14" s="26"/>
      <c r="G14" s="27"/>
      <c r="H14" s="27"/>
      <c r="I14" s="27"/>
      <c r="J14" s="27"/>
      <c r="K14" s="27"/>
      <c r="L14" s="27"/>
      <c r="M14" s="36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row>
    <row r="15" spans="1:83" ht="15" customHeight="1" x14ac:dyDescent="0.25">
      <c r="A15" s="3" t="s">
        <v>516</v>
      </c>
      <c r="B15" s="9" t="s">
        <v>131</v>
      </c>
      <c r="C15" s="9" t="s">
        <v>223</v>
      </c>
      <c r="D15" s="118" t="s">
        <v>14</v>
      </c>
      <c r="E15" s="148" t="s">
        <v>14</v>
      </c>
      <c r="F15" s="29"/>
      <c r="G15" s="30"/>
      <c r="H15" s="30"/>
      <c r="I15" s="30"/>
      <c r="J15" s="30"/>
      <c r="K15" s="30"/>
      <c r="L15" s="30"/>
      <c r="M15" s="404"/>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row>
    <row r="16" spans="1:83" ht="15" customHeight="1" x14ac:dyDescent="0.25">
      <c r="A16" s="4" t="s">
        <v>517</v>
      </c>
      <c r="B16" s="92" t="s">
        <v>518</v>
      </c>
      <c r="C16" s="92" t="s">
        <v>223</v>
      </c>
      <c r="D16" s="118" t="s">
        <v>14</v>
      </c>
      <c r="E16" s="147" t="s">
        <v>14</v>
      </c>
      <c r="F16" s="26"/>
      <c r="G16" s="27"/>
      <c r="H16" s="27"/>
      <c r="I16" s="27"/>
      <c r="J16" s="27"/>
      <c r="K16" s="27"/>
      <c r="L16" s="27"/>
      <c r="M16" s="36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row>
    <row r="17" spans="1:83" ht="15" customHeight="1" x14ac:dyDescent="0.25">
      <c r="A17" s="3" t="s">
        <v>519</v>
      </c>
      <c r="B17" s="9" t="s">
        <v>520</v>
      </c>
      <c r="C17" s="9" t="s">
        <v>223</v>
      </c>
      <c r="D17" s="118" t="s">
        <v>14</v>
      </c>
      <c r="E17" s="148" t="s">
        <v>14</v>
      </c>
      <c r="F17" s="29"/>
      <c r="G17" s="30"/>
      <c r="H17" s="30"/>
      <c r="I17" s="30"/>
      <c r="J17" s="30"/>
      <c r="K17" s="30"/>
      <c r="L17" s="30"/>
      <c r="M17" s="404"/>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row>
    <row r="18" spans="1:83" ht="15" customHeight="1" x14ac:dyDescent="0.25">
      <c r="A18" s="4" t="s">
        <v>521</v>
      </c>
      <c r="B18" s="92" t="s">
        <v>522</v>
      </c>
      <c r="C18" s="92" t="s">
        <v>223</v>
      </c>
      <c r="D18" s="118" t="s">
        <v>14</v>
      </c>
      <c r="E18" s="147" t="s">
        <v>14</v>
      </c>
      <c r="F18" s="26"/>
      <c r="G18" s="27"/>
      <c r="H18" s="27"/>
      <c r="I18" s="27"/>
      <c r="J18" s="27"/>
      <c r="K18" s="27"/>
      <c r="L18" s="27"/>
      <c r="M18" s="36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row>
    <row r="19" spans="1:83" ht="15" customHeight="1" x14ac:dyDescent="0.25">
      <c r="A19" s="3" t="s">
        <v>523</v>
      </c>
      <c r="B19" s="9" t="s">
        <v>524</v>
      </c>
      <c r="C19" s="9" t="s">
        <v>223</v>
      </c>
      <c r="D19" s="118" t="s">
        <v>14</v>
      </c>
      <c r="E19" s="148" t="s">
        <v>14</v>
      </c>
      <c r="F19" s="29"/>
      <c r="G19" s="30"/>
      <c r="H19" s="30"/>
      <c r="I19" s="30"/>
      <c r="J19" s="30"/>
      <c r="K19" s="30"/>
      <c r="L19" s="30"/>
      <c r="M19" s="404"/>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row>
    <row r="20" spans="1:83" ht="15" customHeight="1" x14ac:dyDescent="0.25">
      <c r="A20" s="4" t="s">
        <v>525</v>
      </c>
      <c r="B20" s="92" t="s">
        <v>526</v>
      </c>
      <c r="C20" s="92" t="s">
        <v>223</v>
      </c>
      <c r="D20" s="118" t="s">
        <v>14</v>
      </c>
      <c r="E20" s="147" t="s">
        <v>14</v>
      </c>
      <c r="F20" s="26"/>
      <c r="G20" s="27"/>
      <c r="H20" s="27"/>
      <c r="I20" s="27"/>
      <c r="J20" s="27"/>
      <c r="K20" s="27"/>
      <c r="L20" s="27"/>
      <c r="M20" s="36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row>
    <row r="21" spans="1:83" ht="15" customHeight="1" x14ac:dyDescent="0.25">
      <c r="A21" s="3" t="s">
        <v>527</v>
      </c>
      <c r="B21" s="9" t="s">
        <v>528</v>
      </c>
      <c r="C21" s="9" t="s">
        <v>223</v>
      </c>
      <c r="D21" s="118" t="s">
        <v>14</v>
      </c>
      <c r="E21" s="148" t="s">
        <v>14</v>
      </c>
      <c r="F21" s="29"/>
      <c r="G21" s="30"/>
      <c r="H21" s="30"/>
      <c r="I21" s="30"/>
      <c r="J21" s="30"/>
      <c r="K21" s="30"/>
      <c r="L21" s="30"/>
      <c r="M21" s="404"/>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row>
    <row r="22" spans="1:83" ht="15" customHeight="1" x14ac:dyDescent="0.25">
      <c r="A22" s="4" t="s">
        <v>529</v>
      </c>
      <c r="B22" s="92" t="s">
        <v>530</v>
      </c>
      <c r="C22" s="92" t="s">
        <v>223</v>
      </c>
      <c r="D22" s="118" t="s">
        <v>14</v>
      </c>
      <c r="E22" s="147" t="s">
        <v>14</v>
      </c>
      <c r="F22" s="26"/>
      <c r="G22" s="27"/>
      <c r="H22" s="27"/>
      <c r="I22" s="27"/>
      <c r="J22" s="27"/>
      <c r="K22" s="27"/>
      <c r="L22" s="27"/>
      <c r="M22" s="36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row>
    <row r="23" spans="1:83" ht="15" customHeight="1" x14ac:dyDescent="0.25">
      <c r="A23" s="3" t="s">
        <v>531</v>
      </c>
      <c r="B23" s="9" t="s">
        <v>532</v>
      </c>
      <c r="C23" s="9" t="s">
        <v>223</v>
      </c>
      <c r="D23" s="118" t="s">
        <v>14</v>
      </c>
      <c r="E23" s="148" t="s">
        <v>14</v>
      </c>
      <c r="F23" s="29"/>
      <c r="G23" s="30"/>
      <c r="H23" s="30"/>
      <c r="I23" s="30"/>
      <c r="J23" s="30"/>
      <c r="K23" s="30"/>
      <c r="L23" s="30"/>
      <c r="M23" s="404"/>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row>
    <row r="24" spans="1:83" ht="15" customHeight="1" x14ac:dyDescent="0.25">
      <c r="A24" s="4" t="s">
        <v>533</v>
      </c>
      <c r="B24" s="92" t="s">
        <v>534</v>
      </c>
      <c r="C24" s="92" t="s">
        <v>223</v>
      </c>
      <c r="D24" s="118" t="s">
        <v>14</v>
      </c>
      <c r="E24" s="147" t="s">
        <v>14</v>
      </c>
      <c r="F24" s="26"/>
      <c r="G24" s="27"/>
      <c r="H24" s="27"/>
      <c r="I24" s="27"/>
      <c r="J24" s="27"/>
      <c r="K24" s="27"/>
      <c r="L24" s="27"/>
      <c r="M24" s="36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row>
    <row r="25" spans="1:83" ht="15" customHeight="1" x14ac:dyDescent="0.25">
      <c r="A25" s="3" t="s">
        <v>535</v>
      </c>
      <c r="B25" s="9" t="s">
        <v>536</v>
      </c>
      <c r="C25" s="9" t="s">
        <v>223</v>
      </c>
      <c r="D25" s="118" t="s">
        <v>14</v>
      </c>
      <c r="E25" s="148" t="s">
        <v>14</v>
      </c>
      <c r="F25" s="29"/>
      <c r="G25" s="30"/>
      <c r="H25" s="30"/>
      <c r="I25" s="30"/>
      <c r="J25" s="30"/>
      <c r="K25" s="30"/>
      <c r="L25" s="30"/>
      <c r="M25" s="404"/>
      <c r="BF25" s="32"/>
      <c r="BG25" s="32"/>
      <c r="BH25" s="32"/>
      <c r="BI25" s="32"/>
      <c r="BJ25" s="32"/>
      <c r="BK25" s="32"/>
      <c r="BL25" s="32"/>
      <c r="BM25" s="32"/>
      <c r="BN25" s="32"/>
      <c r="BO25" s="32"/>
      <c r="BP25" s="32"/>
      <c r="BQ25" s="32"/>
      <c r="BR25" s="32"/>
      <c r="BS25" s="32"/>
      <c r="BT25" s="32"/>
      <c r="BU25" s="32"/>
      <c r="BV25" s="32"/>
      <c r="BW25" s="32"/>
      <c r="BX25" s="32"/>
      <c r="BY25" s="32"/>
      <c r="BZ25" s="32"/>
      <c r="CA25" s="32"/>
      <c r="CB25" s="32"/>
      <c r="CC25" s="32"/>
      <c r="CD25" s="32"/>
      <c r="CE25" s="32"/>
    </row>
    <row r="26" spans="1:83" ht="15" customHeight="1" x14ac:dyDescent="0.25">
      <c r="A26" s="4" t="s">
        <v>537</v>
      </c>
      <c r="B26" s="92" t="s">
        <v>538</v>
      </c>
      <c r="C26" s="92" t="s">
        <v>223</v>
      </c>
      <c r="D26" s="118" t="s">
        <v>14</v>
      </c>
      <c r="E26" s="147" t="s">
        <v>14</v>
      </c>
      <c r="F26" s="26"/>
      <c r="G26" s="27"/>
      <c r="H26" s="27"/>
      <c r="I26" s="27"/>
      <c r="J26" s="27"/>
      <c r="K26" s="27"/>
      <c r="L26" s="27"/>
      <c r="M26" s="362"/>
      <c r="BF26" s="32"/>
      <c r="BG26" s="32"/>
      <c r="BH26" s="32"/>
      <c r="BI26" s="32"/>
      <c r="BJ26" s="32"/>
      <c r="BK26" s="32"/>
      <c r="BL26" s="32"/>
      <c r="BM26" s="32"/>
      <c r="BN26" s="32"/>
      <c r="BO26" s="32"/>
      <c r="BP26" s="32"/>
      <c r="BQ26" s="32"/>
      <c r="BR26" s="32"/>
      <c r="BS26" s="32"/>
      <c r="BT26" s="32"/>
      <c r="BU26" s="32"/>
      <c r="BV26" s="32"/>
      <c r="BW26" s="32"/>
      <c r="BX26" s="32"/>
      <c r="BY26" s="32"/>
      <c r="BZ26" s="32"/>
      <c r="CA26" s="32"/>
      <c r="CB26" s="32"/>
      <c r="CC26" s="32"/>
      <c r="CD26" s="32"/>
      <c r="CE26" s="32"/>
    </row>
    <row r="27" spans="1:83" ht="15" customHeight="1" x14ac:dyDescent="0.25">
      <c r="A27" s="3" t="s">
        <v>539</v>
      </c>
      <c r="B27" s="9" t="s">
        <v>540</v>
      </c>
      <c r="C27" s="9" t="s">
        <v>223</v>
      </c>
      <c r="D27" s="118" t="s">
        <v>14</v>
      </c>
      <c r="E27" s="148" t="s">
        <v>14</v>
      </c>
      <c r="F27" s="29"/>
      <c r="G27" s="30"/>
      <c r="H27" s="30"/>
      <c r="I27" s="30"/>
      <c r="J27" s="30"/>
      <c r="K27" s="30"/>
      <c r="L27" s="30"/>
      <c r="M27" s="404"/>
      <c r="BF27" s="32"/>
      <c r="BG27" s="32"/>
      <c r="BH27" s="32"/>
      <c r="BI27" s="32"/>
      <c r="BJ27" s="32"/>
      <c r="BK27" s="32"/>
      <c r="BL27" s="32"/>
      <c r="BM27" s="32"/>
      <c r="BN27" s="32"/>
      <c r="BO27" s="32"/>
      <c r="BP27" s="32"/>
      <c r="BQ27" s="32"/>
      <c r="BR27" s="32"/>
      <c r="BS27" s="32"/>
      <c r="BT27" s="32"/>
      <c r="BU27" s="32"/>
      <c r="BV27" s="32"/>
      <c r="BW27" s="32"/>
      <c r="BX27" s="32"/>
      <c r="BY27" s="32"/>
      <c r="BZ27" s="32"/>
      <c r="CA27" s="32"/>
      <c r="CB27" s="32"/>
      <c r="CC27" s="32"/>
      <c r="CD27" s="32"/>
      <c r="CE27" s="32"/>
    </row>
    <row r="28" spans="1:83" ht="15" customHeight="1" x14ac:dyDescent="0.25">
      <c r="A28" s="4" t="s">
        <v>541</v>
      </c>
      <c r="B28" s="92" t="s">
        <v>542</v>
      </c>
      <c r="C28" s="92" t="s">
        <v>223</v>
      </c>
      <c r="D28" s="118" t="s">
        <v>14</v>
      </c>
      <c r="E28" s="147" t="s">
        <v>14</v>
      </c>
      <c r="F28" s="26"/>
      <c r="G28" s="27"/>
      <c r="H28" s="27"/>
      <c r="I28" s="27"/>
      <c r="J28" s="27"/>
      <c r="K28" s="27"/>
      <c r="L28" s="27"/>
      <c r="M28" s="362"/>
      <c r="BF28" s="32"/>
      <c r="BG28" s="32"/>
      <c r="BH28" s="32"/>
      <c r="BI28" s="32"/>
      <c r="BJ28" s="32"/>
      <c r="BK28" s="32"/>
      <c r="BL28" s="32"/>
      <c r="BM28" s="32"/>
      <c r="BN28" s="32"/>
      <c r="BO28" s="32"/>
      <c r="BP28" s="32"/>
      <c r="BQ28" s="32"/>
      <c r="BR28" s="32"/>
      <c r="BS28" s="32"/>
      <c r="BT28" s="32"/>
      <c r="BU28" s="32"/>
      <c r="BV28" s="32"/>
      <c r="BW28" s="32"/>
      <c r="BX28" s="32"/>
      <c r="BY28" s="32"/>
      <c r="BZ28" s="32"/>
      <c r="CA28" s="32"/>
      <c r="CB28" s="32"/>
      <c r="CC28" s="32"/>
      <c r="CD28" s="32"/>
      <c r="CE28" s="32"/>
    </row>
    <row r="29" spans="1:83" ht="15" customHeight="1" x14ac:dyDescent="0.25">
      <c r="A29" s="3" t="s">
        <v>543</v>
      </c>
      <c r="B29" s="9" t="s">
        <v>544</v>
      </c>
      <c r="C29" s="9" t="s">
        <v>223</v>
      </c>
      <c r="D29" s="118" t="s">
        <v>14</v>
      </c>
      <c r="E29" s="148" t="s">
        <v>14</v>
      </c>
      <c r="F29" s="29"/>
      <c r="G29" s="30"/>
      <c r="H29" s="30"/>
      <c r="I29" s="30"/>
      <c r="J29" s="30"/>
      <c r="K29" s="30"/>
      <c r="L29" s="30"/>
      <c r="M29" s="404"/>
      <c r="BF29" s="32"/>
      <c r="BG29" s="32"/>
      <c r="BH29" s="32"/>
      <c r="BI29" s="32"/>
      <c r="BJ29" s="32"/>
      <c r="BK29" s="32"/>
      <c r="BL29" s="32"/>
      <c r="BM29" s="32"/>
      <c r="BN29" s="32"/>
      <c r="BO29" s="32"/>
      <c r="BP29" s="32"/>
      <c r="BQ29" s="32"/>
      <c r="BR29" s="32"/>
      <c r="BS29" s="32"/>
      <c r="BT29" s="32"/>
      <c r="BU29" s="32"/>
      <c r="BV29" s="32"/>
      <c r="BW29" s="32"/>
      <c r="BX29" s="32"/>
      <c r="BY29" s="32"/>
      <c r="BZ29" s="32"/>
      <c r="CA29" s="32"/>
      <c r="CB29" s="32"/>
      <c r="CC29" s="32"/>
      <c r="CD29" s="32"/>
      <c r="CE29" s="32"/>
    </row>
    <row r="30" spans="1:83" ht="15" customHeight="1" x14ac:dyDescent="0.25">
      <c r="A30" s="4" t="s">
        <v>545</v>
      </c>
      <c r="B30" s="92" t="s">
        <v>546</v>
      </c>
      <c r="C30" s="92" t="s">
        <v>223</v>
      </c>
      <c r="D30" s="118" t="s">
        <v>14</v>
      </c>
      <c r="E30" s="147" t="s">
        <v>14</v>
      </c>
      <c r="F30" s="26"/>
      <c r="G30" s="27"/>
      <c r="H30" s="27"/>
      <c r="I30" s="27"/>
      <c r="J30" s="27"/>
      <c r="K30" s="27"/>
      <c r="L30" s="27"/>
      <c r="M30" s="362"/>
      <c r="BF30" s="32"/>
      <c r="BG30" s="32"/>
      <c r="BH30" s="32"/>
      <c r="BI30" s="32"/>
      <c r="BJ30" s="32"/>
      <c r="BK30" s="32"/>
      <c r="BL30" s="32"/>
      <c r="BM30" s="32"/>
      <c r="BN30" s="32"/>
      <c r="BO30" s="32"/>
      <c r="BP30" s="32"/>
      <c r="BQ30" s="32"/>
      <c r="BR30" s="32"/>
      <c r="BS30" s="32"/>
      <c r="BT30" s="32"/>
      <c r="BU30" s="32"/>
      <c r="BV30" s="32"/>
      <c r="BW30" s="32"/>
      <c r="BX30" s="32"/>
      <c r="BY30" s="32"/>
      <c r="BZ30" s="32"/>
      <c r="CA30" s="32"/>
      <c r="CB30" s="32"/>
      <c r="CC30" s="32"/>
      <c r="CD30" s="32"/>
      <c r="CE30" s="32"/>
    </row>
    <row r="31" spans="1:83" ht="15" customHeight="1" x14ac:dyDescent="0.25">
      <c r="A31" s="3" t="s">
        <v>547</v>
      </c>
      <c r="B31" s="9" t="s">
        <v>548</v>
      </c>
      <c r="C31" s="9" t="s">
        <v>223</v>
      </c>
      <c r="D31" s="118" t="s">
        <v>14</v>
      </c>
      <c r="E31" s="148" t="s">
        <v>14</v>
      </c>
      <c r="F31" s="29"/>
      <c r="G31" s="30"/>
      <c r="H31" s="30"/>
      <c r="I31" s="30"/>
      <c r="J31" s="30"/>
      <c r="K31" s="30"/>
      <c r="L31" s="30"/>
      <c r="M31" s="404"/>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row>
    <row r="32" spans="1:83" ht="15" customHeight="1" x14ac:dyDescent="0.25">
      <c r="A32" s="4" t="s">
        <v>549</v>
      </c>
      <c r="B32" s="92" t="s">
        <v>550</v>
      </c>
      <c r="C32" s="92" t="s">
        <v>223</v>
      </c>
      <c r="D32" s="118" t="s">
        <v>14</v>
      </c>
      <c r="E32" s="147" t="s">
        <v>14</v>
      </c>
      <c r="F32" s="26"/>
      <c r="G32" s="27"/>
      <c r="H32" s="27"/>
      <c r="I32" s="27"/>
      <c r="J32" s="27"/>
      <c r="K32" s="27"/>
      <c r="L32" s="27"/>
      <c r="M32" s="362"/>
      <c r="BF32" s="32"/>
      <c r="BG32" s="32"/>
      <c r="BH32" s="32"/>
      <c r="BI32" s="32"/>
      <c r="BJ32" s="32"/>
      <c r="BK32" s="32"/>
      <c r="BL32" s="32"/>
      <c r="BM32" s="32"/>
      <c r="BN32" s="32"/>
      <c r="BO32" s="32"/>
      <c r="BP32" s="32"/>
      <c r="BQ32" s="32"/>
      <c r="BR32" s="32"/>
      <c r="BS32" s="32"/>
      <c r="BT32" s="32"/>
      <c r="BU32" s="32"/>
      <c r="BV32" s="32"/>
      <c r="BW32" s="32"/>
      <c r="BX32" s="32"/>
      <c r="BY32" s="32"/>
      <c r="BZ32" s="32"/>
      <c r="CA32" s="32"/>
      <c r="CB32" s="32"/>
      <c r="CC32" s="32"/>
      <c r="CD32" s="32"/>
      <c r="CE32" s="32"/>
    </row>
    <row r="33" spans="1:83" ht="15" customHeight="1" x14ac:dyDescent="0.25">
      <c r="A33" s="3" t="s">
        <v>551</v>
      </c>
      <c r="B33" s="9" t="s">
        <v>552</v>
      </c>
      <c r="C33" s="9" t="s">
        <v>223</v>
      </c>
      <c r="D33" s="118" t="s">
        <v>14</v>
      </c>
      <c r="E33" s="148" t="s">
        <v>14</v>
      </c>
      <c r="F33" s="29"/>
      <c r="G33" s="30"/>
      <c r="H33" s="30"/>
      <c r="I33" s="30"/>
      <c r="J33" s="30"/>
      <c r="K33" s="30"/>
      <c r="L33" s="30"/>
      <c r="M33" s="404"/>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row>
    <row r="34" spans="1:83" ht="15" customHeight="1" x14ac:dyDescent="0.25">
      <c r="A34" s="4" t="s">
        <v>553</v>
      </c>
      <c r="B34" s="92" t="s">
        <v>554</v>
      </c>
      <c r="C34" s="92" t="s">
        <v>223</v>
      </c>
      <c r="D34" s="118" t="s">
        <v>14</v>
      </c>
      <c r="E34" s="147" t="s">
        <v>14</v>
      </c>
      <c r="F34" s="26"/>
      <c r="G34" s="27"/>
      <c r="H34" s="27"/>
      <c r="I34" s="27"/>
      <c r="J34" s="27"/>
      <c r="K34" s="27"/>
      <c r="L34" s="27"/>
      <c r="M34" s="362"/>
      <c r="BF34" s="32"/>
      <c r="BG34" s="32"/>
      <c r="BH34" s="32"/>
      <c r="BI34" s="32"/>
      <c r="BJ34" s="32"/>
      <c r="BK34" s="32"/>
      <c r="BL34" s="32"/>
      <c r="BM34" s="32"/>
      <c r="BN34" s="32"/>
      <c r="BO34" s="32"/>
      <c r="BP34" s="32"/>
      <c r="BQ34" s="32"/>
      <c r="BR34" s="32"/>
      <c r="BS34" s="32"/>
      <c r="BT34" s="32"/>
      <c r="BU34" s="32"/>
      <c r="BV34" s="32"/>
      <c r="BW34" s="32"/>
      <c r="BX34" s="32"/>
      <c r="BY34" s="32"/>
      <c r="BZ34" s="32"/>
      <c r="CA34" s="32"/>
      <c r="CB34" s="32"/>
      <c r="CC34" s="32"/>
      <c r="CD34" s="32"/>
      <c r="CE34" s="32"/>
    </row>
    <row r="35" spans="1:83" ht="15" customHeight="1" x14ac:dyDescent="0.25">
      <c r="A35" s="3" t="s">
        <v>555</v>
      </c>
      <c r="B35" s="9" t="s">
        <v>556</v>
      </c>
      <c r="C35" s="9" t="s">
        <v>223</v>
      </c>
      <c r="D35" s="118" t="s">
        <v>14</v>
      </c>
      <c r="E35" s="148" t="s">
        <v>14</v>
      </c>
      <c r="F35" s="29"/>
      <c r="G35" s="30"/>
      <c r="H35" s="30"/>
      <c r="I35" s="30"/>
      <c r="J35" s="30"/>
      <c r="K35" s="30"/>
      <c r="L35" s="30"/>
      <c r="M35" s="404"/>
      <c r="BF35" s="32"/>
      <c r="BG35" s="32"/>
      <c r="BH35" s="32"/>
      <c r="BI35" s="32"/>
      <c r="BJ35" s="32"/>
      <c r="BK35" s="32"/>
      <c r="BL35" s="32"/>
      <c r="BM35" s="32"/>
      <c r="BN35" s="32"/>
      <c r="BO35" s="32"/>
      <c r="BP35" s="32"/>
      <c r="BQ35" s="32"/>
      <c r="BR35" s="32"/>
      <c r="BS35" s="32"/>
      <c r="BT35" s="32"/>
      <c r="BU35" s="32"/>
      <c r="BV35" s="32"/>
      <c r="BW35" s="32"/>
      <c r="BX35" s="32"/>
      <c r="BY35" s="32"/>
      <c r="BZ35" s="32"/>
      <c r="CA35" s="32"/>
      <c r="CB35" s="32"/>
      <c r="CC35" s="32"/>
      <c r="CD35" s="32"/>
      <c r="CE35" s="32"/>
    </row>
    <row r="36" spans="1:83" ht="15" customHeight="1" x14ac:dyDescent="0.25">
      <c r="A36" s="4" t="s">
        <v>557</v>
      </c>
      <c r="B36" s="92" t="s">
        <v>558</v>
      </c>
      <c r="C36" s="92" t="s">
        <v>223</v>
      </c>
      <c r="D36" s="118" t="s">
        <v>14</v>
      </c>
      <c r="E36" s="147" t="s">
        <v>14</v>
      </c>
      <c r="F36" s="26"/>
      <c r="G36" s="27"/>
      <c r="H36" s="27"/>
      <c r="I36" s="27"/>
      <c r="J36" s="27"/>
      <c r="K36" s="27"/>
      <c r="L36" s="27"/>
      <c r="M36" s="362"/>
      <c r="BF36" s="32"/>
      <c r="BG36" s="32"/>
      <c r="BH36" s="32"/>
      <c r="BI36" s="32"/>
      <c r="BJ36" s="32"/>
      <c r="BK36" s="32"/>
      <c r="BL36" s="32"/>
      <c r="BM36" s="32"/>
      <c r="BN36" s="32"/>
      <c r="BO36" s="32"/>
      <c r="BP36" s="32"/>
      <c r="BQ36" s="32"/>
      <c r="BR36" s="32"/>
      <c r="BS36" s="32"/>
      <c r="BT36" s="32"/>
      <c r="BU36" s="32"/>
      <c r="BV36" s="32"/>
      <c r="BW36" s="32"/>
      <c r="BX36" s="32"/>
      <c r="BY36" s="32"/>
      <c r="BZ36" s="32"/>
      <c r="CA36" s="32"/>
      <c r="CB36" s="32"/>
      <c r="CC36" s="32"/>
      <c r="CD36" s="32"/>
      <c r="CE36" s="32"/>
    </row>
    <row r="37" spans="1:83" ht="15" customHeight="1" x14ac:dyDescent="0.25">
      <c r="A37" s="3" t="s">
        <v>559</v>
      </c>
      <c r="B37" s="9" t="s">
        <v>560</v>
      </c>
      <c r="C37" s="9" t="s">
        <v>223</v>
      </c>
      <c r="D37" s="118" t="s">
        <v>14</v>
      </c>
      <c r="E37" s="148" t="s">
        <v>14</v>
      </c>
      <c r="F37" s="29"/>
      <c r="G37" s="30"/>
      <c r="H37" s="30"/>
      <c r="I37" s="30"/>
      <c r="J37" s="30"/>
      <c r="K37" s="30"/>
      <c r="L37" s="30"/>
      <c r="M37" s="404"/>
      <c r="BF37" s="32"/>
      <c r="BG37" s="32"/>
      <c r="BH37" s="32"/>
      <c r="BI37" s="32"/>
      <c r="BJ37" s="32"/>
      <c r="BK37" s="32"/>
      <c r="BL37" s="32"/>
      <c r="BM37" s="32"/>
      <c r="BN37" s="32"/>
      <c r="BO37" s="32"/>
      <c r="BP37" s="32"/>
      <c r="BQ37" s="32"/>
      <c r="BR37" s="32"/>
      <c r="BS37" s="32"/>
      <c r="BT37" s="32"/>
      <c r="BU37" s="32"/>
      <c r="BV37" s="32"/>
      <c r="BW37" s="32"/>
      <c r="BX37" s="32"/>
      <c r="BY37" s="32"/>
      <c r="BZ37" s="32"/>
      <c r="CA37" s="32"/>
      <c r="CB37" s="32"/>
      <c r="CC37" s="32"/>
      <c r="CD37" s="32"/>
      <c r="CE37" s="32"/>
    </row>
    <row r="38" spans="1:83" ht="15" customHeight="1" x14ac:dyDescent="0.25">
      <c r="A38" s="4" t="s">
        <v>561</v>
      </c>
      <c r="B38" s="92" t="s">
        <v>562</v>
      </c>
      <c r="C38" s="92" t="s">
        <v>223</v>
      </c>
      <c r="D38" s="118" t="s">
        <v>14</v>
      </c>
      <c r="E38" s="147" t="s">
        <v>14</v>
      </c>
      <c r="F38" s="26"/>
      <c r="G38" s="27"/>
      <c r="H38" s="27"/>
      <c r="I38" s="27"/>
      <c r="J38" s="27"/>
      <c r="K38" s="27"/>
      <c r="L38" s="27"/>
      <c r="M38" s="362"/>
      <c r="BF38" s="32"/>
      <c r="BG38" s="32"/>
      <c r="BH38" s="32"/>
      <c r="BI38" s="32"/>
      <c r="BJ38" s="32"/>
      <c r="BK38" s="32"/>
      <c r="BL38" s="32"/>
      <c r="BM38" s="32"/>
      <c r="BN38" s="32"/>
      <c r="BO38" s="32"/>
      <c r="BP38" s="32"/>
      <c r="BQ38" s="32"/>
      <c r="BR38" s="32"/>
      <c r="BS38" s="32"/>
      <c r="BT38" s="32"/>
      <c r="BU38" s="32"/>
      <c r="BV38" s="32"/>
      <c r="BW38" s="32"/>
      <c r="BX38" s="32"/>
      <c r="BY38" s="32"/>
      <c r="BZ38" s="32"/>
      <c r="CA38" s="32"/>
      <c r="CB38" s="32"/>
      <c r="CC38" s="32"/>
      <c r="CD38" s="32"/>
      <c r="CE38" s="32"/>
    </row>
    <row r="39" spans="1:83" ht="15" customHeight="1" x14ac:dyDescent="0.25">
      <c r="A39" s="3" t="s">
        <v>563</v>
      </c>
      <c r="B39" s="9" t="s">
        <v>564</v>
      </c>
      <c r="C39" s="9" t="s">
        <v>223</v>
      </c>
      <c r="D39" s="118" t="s">
        <v>14</v>
      </c>
      <c r="E39" s="148" t="s">
        <v>14</v>
      </c>
      <c r="F39" s="29"/>
      <c r="G39" s="30"/>
      <c r="H39" s="30"/>
      <c r="I39" s="30"/>
      <c r="J39" s="30"/>
      <c r="K39" s="30"/>
      <c r="L39" s="30"/>
      <c r="M39" s="404"/>
      <c r="BF39" s="32"/>
      <c r="BG39" s="32"/>
      <c r="BH39" s="32"/>
      <c r="BI39" s="32"/>
      <c r="BJ39" s="32"/>
      <c r="BK39" s="32"/>
      <c r="BL39" s="32"/>
      <c r="BM39" s="32"/>
      <c r="BN39" s="32"/>
      <c r="BO39" s="32"/>
      <c r="BP39" s="32"/>
      <c r="BQ39" s="32"/>
      <c r="BR39" s="32"/>
      <c r="BS39" s="32"/>
      <c r="BT39" s="32"/>
      <c r="BU39" s="32"/>
      <c r="BV39" s="32"/>
      <c r="BW39" s="32"/>
      <c r="BX39" s="32"/>
      <c r="BY39" s="32"/>
      <c r="BZ39" s="32"/>
      <c r="CA39" s="32"/>
      <c r="CB39" s="32"/>
      <c r="CC39" s="32"/>
      <c r="CD39" s="32"/>
      <c r="CE39" s="32"/>
    </row>
    <row r="40" spans="1:83" ht="15" customHeight="1" x14ac:dyDescent="0.25">
      <c r="A40" s="4" t="s">
        <v>565</v>
      </c>
      <c r="B40" s="92" t="s">
        <v>14</v>
      </c>
      <c r="C40" s="92" t="s">
        <v>223</v>
      </c>
      <c r="D40" s="118" t="s">
        <v>14</v>
      </c>
      <c r="E40" s="147" t="s">
        <v>14</v>
      </c>
      <c r="F40" s="26"/>
      <c r="G40" s="27"/>
      <c r="H40" s="27"/>
      <c r="I40" s="27"/>
      <c r="J40" s="27"/>
      <c r="K40" s="27"/>
      <c r="L40" s="27"/>
      <c r="M40" s="362"/>
      <c r="BF40" s="32"/>
      <c r="BG40" s="32"/>
      <c r="BH40" s="32"/>
      <c r="BI40" s="32"/>
      <c r="BJ40" s="32"/>
      <c r="BK40" s="32"/>
      <c r="BL40" s="32"/>
      <c r="BM40" s="32"/>
      <c r="BN40" s="32"/>
      <c r="BO40" s="32"/>
      <c r="BP40" s="32"/>
      <c r="BQ40" s="32"/>
      <c r="BR40" s="32"/>
      <c r="BS40" s="32"/>
      <c r="BT40" s="32"/>
      <c r="BU40" s="32"/>
      <c r="BV40" s="32"/>
      <c r="BW40" s="32"/>
      <c r="BX40" s="32"/>
      <c r="BY40" s="32"/>
      <c r="BZ40" s="32"/>
      <c r="CA40" s="32"/>
      <c r="CB40" s="32"/>
      <c r="CC40" s="32"/>
      <c r="CD40" s="32"/>
      <c r="CE40" s="32"/>
    </row>
    <row r="41" spans="1:83" ht="15" customHeight="1" x14ac:dyDescent="0.25">
      <c r="A41" s="3" t="s">
        <v>566</v>
      </c>
      <c r="B41" s="9" t="s">
        <v>14</v>
      </c>
      <c r="C41" s="9" t="s">
        <v>223</v>
      </c>
      <c r="D41" s="118" t="s">
        <v>14</v>
      </c>
      <c r="E41" s="148" t="s">
        <v>14</v>
      </c>
      <c r="F41" s="29"/>
      <c r="G41" s="30"/>
      <c r="H41" s="30"/>
      <c r="I41" s="30"/>
      <c r="J41" s="30"/>
      <c r="K41" s="30"/>
      <c r="L41" s="30"/>
      <c r="M41" s="404"/>
      <c r="BF41" s="32"/>
      <c r="BG41" s="32"/>
      <c r="BH41" s="32"/>
      <c r="BI41" s="32"/>
      <c r="BJ41" s="32"/>
      <c r="BK41" s="32"/>
      <c r="BL41" s="32"/>
      <c r="BM41" s="32"/>
      <c r="BN41" s="32"/>
      <c r="BO41" s="32"/>
      <c r="BP41" s="32"/>
      <c r="BQ41" s="32"/>
      <c r="BR41" s="32"/>
      <c r="BS41" s="32"/>
      <c r="BT41" s="32"/>
      <c r="BU41" s="32"/>
      <c r="BV41" s="32"/>
      <c r="BW41" s="32"/>
      <c r="BX41" s="32"/>
      <c r="BY41" s="32"/>
      <c r="BZ41" s="32"/>
      <c r="CA41" s="32"/>
      <c r="CB41" s="32"/>
      <c r="CC41" s="32"/>
      <c r="CD41" s="32"/>
      <c r="CE41" s="32"/>
    </row>
    <row r="42" spans="1:83" ht="15" customHeight="1" x14ac:dyDescent="0.25">
      <c r="A42" s="4" t="s">
        <v>567</v>
      </c>
      <c r="B42" s="92" t="s">
        <v>14</v>
      </c>
      <c r="C42" s="92" t="s">
        <v>223</v>
      </c>
      <c r="D42" s="118" t="s">
        <v>14</v>
      </c>
      <c r="E42" s="147" t="s">
        <v>14</v>
      </c>
      <c r="F42" s="26"/>
      <c r="G42" s="27"/>
      <c r="H42" s="27"/>
      <c r="I42" s="27"/>
      <c r="J42" s="27"/>
      <c r="K42" s="27"/>
      <c r="L42" s="27"/>
      <c r="M42" s="362"/>
      <c r="BF42" s="32"/>
      <c r="BG42" s="32"/>
      <c r="BH42" s="32"/>
      <c r="BI42" s="32"/>
      <c r="BJ42" s="32"/>
      <c r="BK42" s="32"/>
      <c r="BL42" s="32"/>
      <c r="BM42" s="32"/>
      <c r="BN42" s="32"/>
      <c r="BO42" s="32"/>
      <c r="BP42" s="32"/>
      <c r="BQ42" s="32"/>
      <c r="BR42" s="32"/>
      <c r="BS42" s="32"/>
      <c r="BT42" s="32"/>
      <c r="BU42" s="32"/>
      <c r="BV42" s="32"/>
      <c r="BW42" s="32"/>
      <c r="BX42" s="32"/>
      <c r="BY42" s="32"/>
      <c r="BZ42" s="32"/>
      <c r="CA42" s="32"/>
      <c r="CB42" s="32"/>
      <c r="CC42" s="32"/>
      <c r="CD42" s="32"/>
      <c r="CE42" s="32"/>
    </row>
    <row r="43" spans="1:83" ht="15" customHeight="1" thickBot="1" x14ac:dyDescent="0.3">
      <c r="A43" s="397" t="s">
        <v>186</v>
      </c>
      <c r="B43" s="398" t="s">
        <v>14</v>
      </c>
      <c r="C43" s="398" t="s">
        <v>223</v>
      </c>
      <c r="D43" s="254">
        <v>1000</v>
      </c>
      <c r="E43" s="399" t="s">
        <v>197</v>
      </c>
      <c r="F43" s="400"/>
      <c r="G43" s="401"/>
      <c r="H43" s="401"/>
      <c r="I43" s="401"/>
      <c r="J43" s="401"/>
      <c r="K43" s="401"/>
      <c r="L43" s="401"/>
      <c r="M43" s="405"/>
      <c r="BF43" s="32"/>
      <c r="BG43" s="32"/>
      <c r="BH43" s="32"/>
      <c r="BI43" s="32"/>
      <c r="BJ43" s="32"/>
      <c r="BK43" s="32"/>
      <c r="BL43" s="32"/>
      <c r="BM43" s="32"/>
      <c r="BN43" s="32"/>
      <c r="BO43" s="32"/>
      <c r="BP43" s="32"/>
      <c r="BQ43" s="32"/>
    </row>
    <row r="44" spans="1:83" s="37" customFormat="1" ht="9" customHeight="1" x14ac:dyDescent="0.2">
      <c r="A44" s="38"/>
      <c r="B44" s="38"/>
      <c r="C44" s="38"/>
      <c r="D44" s="38"/>
      <c r="E44" s="38"/>
      <c r="F44" s="38"/>
      <c r="G44" s="38"/>
      <c r="H44" s="38"/>
      <c r="I44" s="38"/>
      <c r="J44" s="38"/>
      <c r="K44" s="38"/>
      <c r="L44" s="38"/>
      <c r="M44" s="402"/>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row>
    <row r="45" spans="1:83" ht="12" customHeight="1" x14ac:dyDescent="0.25">
      <c r="A45" s="581" t="s">
        <v>196</v>
      </c>
      <c r="B45" s="581"/>
      <c r="C45" s="581"/>
      <c r="D45" s="581"/>
      <c r="E45" s="262"/>
      <c r="F45" s="262"/>
      <c r="G45" s="6"/>
      <c r="H45" s="6"/>
      <c r="I45" s="6"/>
      <c r="J45" s="6"/>
      <c r="K45" s="6"/>
      <c r="L45" s="6"/>
      <c r="M45" s="7"/>
      <c r="BE45" s="35"/>
    </row>
    <row r="46" spans="1:83" ht="12" customHeight="1" x14ac:dyDescent="0.25">
      <c r="A46" s="581"/>
      <c r="B46" s="581"/>
      <c r="C46" s="581"/>
      <c r="D46" s="581"/>
      <c r="E46" s="262"/>
      <c r="F46" s="262"/>
      <c r="G46" s="6"/>
      <c r="H46" s="6"/>
      <c r="I46" s="6"/>
      <c r="J46" s="6"/>
      <c r="K46" s="6"/>
      <c r="L46" s="6"/>
      <c r="M46" s="7"/>
      <c r="BE46" s="35"/>
    </row>
    <row r="47" spans="1:83" ht="12" customHeight="1" x14ac:dyDescent="0.25">
      <c r="A47" s="286" t="s">
        <v>411</v>
      </c>
      <c r="B47" s="262"/>
      <c r="C47" s="262"/>
      <c r="D47" s="262"/>
      <c r="E47" s="6"/>
      <c r="F47" s="6"/>
      <c r="G47" s="6"/>
      <c r="H47" s="6"/>
      <c r="I47" s="6"/>
      <c r="J47" s="6"/>
      <c r="K47" s="6"/>
      <c r="L47" s="6"/>
      <c r="M47" s="7"/>
      <c r="BE47" s="35"/>
    </row>
    <row r="48" spans="1:83" ht="15" customHeight="1" x14ac:dyDescent="0.25">
      <c r="B48" s="38"/>
      <c r="E48" s="6"/>
      <c r="F48" s="6"/>
      <c r="G48" s="6"/>
      <c r="H48" s="6"/>
      <c r="I48" s="6"/>
      <c r="J48" s="6"/>
      <c r="K48" s="6"/>
      <c r="L48" s="6"/>
      <c r="BE48" s="35"/>
    </row>
    <row r="49" spans="2:68" ht="15" customHeight="1" x14ac:dyDescent="0.25">
      <c r="B49" s="11"/>
      <c r="BE49" s="35"/>
    </row>
    <row r="50" spans="2:68" ht="15" customHeight="1" x14ac:dyDescent="0.25">
      <c r="B50" s="11"/>
      <c r="BE50" s="35"/>
    </row>
    <row r="51" spans="2:68" ht="15" customHeight="1" x14ac:dyDescent="0.25">
      <c r="B51" s="11"/>
      <c r="BE51" s="35"/>
    </row>
    <row r="52" spans="2:68" ht="15" customHeight="1" x14ac:dyDescent="0.25">
      <c r="B52" s="11"/>
    </row>
    <row r="53" spans="2:68" ht="15" customHeight="1" x14ac:dyDescent="0.25">
      <c r="B53" s="11"/>
    </row>
    <row r="54" spans="2:68" ht="15" customHeight="1" x14ac:dyDescent="0.25">
      <c r="B54" s="11"/>
    </row>
    <row r="55" spans="2:68" ht="15" customHeight="1" x14ac:dyDescent="0.25">
      <c r="B55" s="11"/>
    </row>
    <row r="56" spans="2:68" ht="15" customHeight="1" x14ac:dyDescent="0.25">
      <c r="B56" s="11"/>
    </row>
    <row r="57" spans="2:68" ht="15" customHeight="1" x14ac:dyDescent="0.25">
      <c r="B57" s="11"/>
    </row>
    <row r="58" spans="2:68" ht="15" customHeight="1" x14ac:dyDescent="0.25">
      <c r="B58" s="11"/>
    </row>
    <row r="59" spans="2:68" ht="15" customHeight="1" x14ac:dyDescent="0.25">
      <c r="B59" s="105"/>
    </row>
    <row r="60" spans="2:68" s="11" customFormat="1" ht="15" customHeight="1" x14ac:dyDescent="0.25">
      <c r="B60" s="396"/>
      <c r="M60" s="32"/>
      <c r="N60" s="32"/>
      <c r="O60" s="32"/>
      <c r="P60" s="32"/>
      <c r="Q60" s="32"/>
      <c r="R60" s="32"/>
      <c r="S60" s="32"/>
      <c r="T60" s="32"/>
      <c r="U60" s="32"/>
      <c r="V60" s="32"/>
      <c r="W60" s="32"/>
      <c r="X60" s="32"/>
      <c r="Y60" s="32"/>
      <c r="Z60" s="32"/>
      <c r="AA60" s="32"/>
      <c r="AB60" s="32"/>
      <c r="AC60" s="32"/>
      <c r="AD60" s="32"/>
      <c r="AE60" s="32"/>
      <c r="AF60" s="32"/>
      <c r="AG60" s="32"/>
      <c r="AH60" s="32"/>
      <c r="AI60" s="32"/>
      <c r="AJ60" s="32"/>
      <c r="AK60" s="32"/>
      <c r="AL60" s="32"/>
      <c r="AM60" s="32"/>
      <c r="AN60" s="32"/>
      <c r="AO60" s="32"/>
      <c r="AP60" s="32"/>
      <c r="AQ60" s="32"/>
      <c r="AR60" s="32"/>
      <c r="AS60" s="32"/>
      <c r="AT60" s="32"/>
      <c r="AU60" s="32"/>
      <c r="AV60" s="32"/>
      <c r="AW60" s="32"/>
      <c r="AX60" s="32"/>
      <c r="AY60" s="32"/>
      <c r="AZ60" s="32"/>
      <c r="BA60" s="32"/>
      <c r="BB60" s="32"/>
      <c r="BC60" s="32"/>
      <c r="BD60" s="32"/>
      <c r="BE60" s="32"/>
      <c r="BF60" s="35"/>
      <c r="BG60" s="35"/>
      <c r="BH60" s="35"/>
      <c r="BI60" s="35"/>
      <c r="BJ60" s="35"/>
      <c r="BK60" s="35"/>
      <c r="BL60" s="35"/>
      <c r="BM60" s="35"/>
      <c r="BN60" s="35"/>
      <c r="BO60" s="35"/>
      <c r="BP60" s="35"/>
    </row>
    <row r="61" spans="2:68" s="11" customFormat="1" x14ac:dyDescent="0.25">
      <c r="M61" s="32"/>
      <c r="N61" s="32"/>
      <c r="O61" s="32"/>
      <c r="P61" s="32"/>
      <c r="Q61" s="32"/>
      <c r="R61" s="32"/>
      <c r="S61" s="32"/>
      <c r="T61" s="32"/>
      <c r="U61" s="32"/>
      <c r="V61" s="32"/>
      <c r="W61" s="32"/>
      <c r="X61" s="32"/>
      <c r="Y61" s="32"/>
      <c r="Z61" s="32"/>
      <c r="AA61" s="32"/>
      <c r="AB61" s="32"/>
      <c r="AC61" s="32"/>
      <c r="AD61" s="32"/>
      <c r="AE61" s="32"/>
      <c r="AF61" s="32"/>
      <c r="AG61" s="32"/>
      <c r="AH61" s="32"/>
      <c r="AI61" s="32"/>
      <c r="AJ61" s="32"/>
      <c r="AK61" s="32"/>
      <c r="AL61" s="32"/>
      <c r="AM61" s="32"/>
      <c r="AN61" s="32"/>
      <c r="AO61" s="32"/>
      <c r="AP61" s="32"/>
      <c r="AQ61" s="32"/>
      <c r="AR61" s="32"/>
      <c r="AS61" s="32"/>
      <c r="AT61" s="32"/>
      <c r="AU61" s="32"/>
      <c r="AV61" s="32"/>
      <c r="AW61" s="32"/>
      <c r="AX61" s="32"/>
      <c r="AY61" s="32"/>
      <c r="AZ61" s="32"/>
      <c r="BA61" s="32"/>
      <c r="BB61" s="32"/>
      <c r="BC61" s="32"/>
      <c r="BD61" s="32"/>
      <c r="BE61" s="32"/>
      <c r="BF61" s="35"/>
      <c r="BG61" s="35"/>
      <c r="BH61" s="35"/>
      <c r="BI61" s="35"/>
      <c r="BJ61" s="35"/>
      <c r="BK61" s="35"/>
      <c r="BL61" s="35"/>
      <c r="BM61" s="35"/>
      <c r="BN61" s="35"/>
      <c r="BO61" s="35"/>
      <c r="BP61" s="35"/>
    </row>
    <row r="62" spans="2:68" s="11" customFormat="1" ht="12" customHeight="1" x14ac:dyDescent="0.25">
      <c r="M62" s="32"/>
      <c r="N62" s="32"/>
      <c r="O62" s="32"/>
      <c r="P62" s="32"/>
      <c r="Q62" s="32"/>
      <c r="R62" s="32"/>
      <c r="S62" s="32"/>
      <c r="T62" s="32"/>
      <c r="U62" s="32"/>
      <c r="V62" s="32"/>
      <c r="W62" s="32"/>
      <c r="X62" s="32"/>
      <c r="Y62" s="32"/>
      <c r="Z62" s="32"/>
      <c r="AA62" s="32"/>
      <c r="AB62" s="32"/>
      <c r="AC62" s="32"/>
      <c r="AD62" s="32"/>
      <c r="AE62" s="32"/>
      <c r="AF62" s="32"/>
      <c r="AG62" s="32"/>
      <c r="AH62" s="32"/>
      <c r="AI62" s="32"/>
      <c r="AJ62" s="32"/>
      <c r="AK62" s="32"/>
      <c r="AL62" s="32"/>
      <c r="AM62" s="32"/>
      <c r="AN62" s="32"/>
      <c r="AO62" s="32"/>
      <c r="AP62" s="32"/>
      <c r="AQ62" s="32"/>
      <c r="AR62" s="32"/>
      <c r="AS62" s="32"/>
      <c r="AT62" s="32"/>
      <c r="AU62" s="32"/>
      <c r="AV62" s="32"/>
      <c r="AW62" s="32"/>
      <c r="AX62" s="32"/>
      <c r="AY62" s="32"/>
      <c r="AZ62" s="32"/>
      <c r="BA62" s="32"/>
      <c r="BB62" s="32"/>
      <c r="BC62" s="32"/>
      <c r="BD62" s="32"/>
      <c r="BE62" s="32"/>
      <c r="BF62" s="35"/>
      <c r="BG62" s="35"/>
      <c r="BH62" s="35"/>
      <c r="BI62" s="35"/>
      <c r="BJ62" s="35"/>
      <c r="BK62" s="35"/>
      <c r="BL62" s="35"/>
      <c r="BM62" s="35"/>
      <c r="BN62" s="35"/>
      <c r="BO62" s="35"/>
      <c r="BP62" s="35"/>
    </row>
    <row r="63" spans="2:68" s="11" customFormat="1" ht="12" customHeight="1" x14ac:dyDescent="0.25">
      <c r="M63" s="32"/>
      <c r="N63" s="32"/>
      <c r="O63" s="32"/>
      <c r="P63" s="32"/>
      <c r="Q63" s="32"/>
      <c r="R63" s="32"/>
      <c r="S63" s="32"/>
      <c r="T63" s="32"/>
      <c r="U63" s="32"/>
      <c r="V63" s="32"/>
      <c r="W63" s="32"/>
      <c r="X63" s="32"/>
      <c r="Y63" s="32"/>
      <c r="Z63" s="32"/>
      <c r="AA63" s="32"/>
      <c r="AB63" s="32"/>
      <c r="AC63" s="32"/>
      <c r="AD63" s="32"/>
      <c r="AE63" s="32"/>
      <c r="AF63" s="32"/>
      <c r="AG63" s="32"/>
      <c r="AH63" s="32"/>
      <c r="AI63" s="32"/>
      <c r="AJ63" s="32"/>
      <c r="AK63" s="32"/>
      <c r="AL63" s="32"/>
      <c r="AM63" s="32"/>
      <c r="AN63" s="32"/>
      <c r="AO63" s="32"/>
      <c r="AP63" s="32"/>
      <c r="AQ63" s="32"/>
      <c r="AR63" s="32"/>
      <c r="AS63" s="32"/>
      <c r="AT63" s="32"/>
      <c r="AU63" s="32"/>
      <c r="AV63" s="32"/>
      <c r="AW63" s="32"/>
      <c r="AX63" s="32"/>
      <c r="AY63" s="32"/>
      <c r="AZ63" s="32"/>
      <c r="BA63" s="32"/>
      <c r="BB63" s="32"/>
      <c r="BC63" s="32"/>
      <c r="BD63" s="32"/>
      <c r="BE63" s="32"/>
      <c r="BF63" s="35"/>
      <c r="BG63" s="35"/>
      <c r="BH63" s="35"/>
      <c r="BI63" s="35"/>
      <c r="BJ63" s="35"/>
      <c r="BK63" s="35"/>
      <c r="BL63" s="35"/>
      <c r="BM63" s="35"/>
      <c r="BN63" s="35"/>
      <c r="BO63" s="35"/>
      <c r="BP63" s="35"/>
    </row>
    <row r="64" spans="2:68" s="11" customFormat="1" ht="12" customHeight="1" x14ac:dyDescent="0.25">
      <c r="M64" s="32"/>
      <c r="N64" s="32"/>
      <c r="O64" s="32"/>
      <c r="P64" s="32"/>
      <c r="Q64" s="32"/>
      <c r="R64" s="32"/>
      <c r="S64" s="32"/>
      <c r="T64" s="32"/>
      <c r="U64" s="32"/>
      <c r="V64" s="32"/>
      <c r="W64" s="32"/>
      <c r="X64" s="32"/>
      <c r="Y64" s="32"/>
      <c r="Z64" s="32"/>
      <c r="AA64" s="32"/>
      <c r="AB64" s="32"/>
      <c r="AC64" s="32"/>
      <c r="AD64" s="32"/>
      <c r="AE64" s="32"/>
      <c r="AF64" s="32"/>
      <c r="AG64" s="32"/>
      <c r="AH64" s="32"/>
      <c r="AI64" s="32"/>
      <c r="AJ64" s="32"/>
      <c r="AK64" s="32"/>
      <c r="AL64" s="32"/>
      <c r="AM64" s="32"/>
      <c r="AN64" s="32"/>
      <c r="AO64" s="32"/>
      <c r="AP64" s="32"/>
      <c r="AQ64" s="32"/>
      <c r="AR64" s="32"/>
      <c r="AS64" s="32"/>
      <c r="AT64" s="32"/>
      <c r="AU64" s="32"/>
      <c r="AV64" s="32"/>
      <c r="AW64" s="32"/>
      <c r="AX64" s="32"/>
      <c r="AY64" s="32"/>
      <c r="AZ64" s="32"/>
      <c r="BA64" s="32"/>
      <c r="BB64" s="32"/>
      <c r="BC64" s="32"/>
      <c r="BD64" s="32"/>
      <c r="BE64" s="32"/>
      <c r="BF64" s="35"/>
      <c r="BG64" s="35"/>
      <c r="BH64" s="35"/>
      <c r="BI64" s="35"/>
      <c r="BJ64" s="35"/>
      <c r="BK64" s="35"/>
      <c r="BL64" s="35"/>
      <c r="BM64" s="35"/>
      <c r="BN64" s="35"/>
      <c r="BO64" s="35"/>
      <c r="BP64" s="35"/>
    </row>
    <row r="65" spans="2:68" s="11" customFormat="1" ht="12" customHeight="1" x14ac:dyDescent="0.25">
      <c r="M65" s="32"/>
      <c r="N65" s="32"/>
      <c r="O65" s="32"/>
      <c r="P65" s="32"/>
      <c r="Q65" s="32"/>
      <c r="R65" s="32"/>
      <c r="S65" s="32"/>
      <c r="T65" s="32"/>
      <c r="U65" s="32"/>
      <c r="V65" s="32"/>
      <c r="W65" s="32"/>
      <c r="X65" s="32"/>
      <c r="Y65" s="32"/>
      <c r="Z65" s="32"/>
      <c r="AA65" s="32"/>
      <c r="AB65" s="32"/>
      <c r="AC65" s="32"/>
      <c r="AD65" s="32"/>
      <c r="AE65" s="32"/>
      <c r="AF65" s="32"/>
      <c r="AG65" s="32"/>
      <c r="AH65" s="32"/>
      <c r="AI65" s="32"/>
      <c r="AJ65" s="32"/>
      <c r="AK65" s="32"/>
      <c r="AL65" s="32"/>
      <c r="AM65" s="32"/>
      <c r="AN65" s="32"/>
      <c r="AO65" s="32"/>
      <c r="AP65" s="32"/>
      <c r="AQ65" s="32"/>
      <c r="AR65" s="32"/>
      <c r="AS65" s="32"/>
      <c r="AT65" s="32"/>
      <c r="AU65" s="32"/>
      <c r="AV65" s="32"/>
      <c r="AW65" s="32"/>
      <c r="AX65" s="32"/>
      <c r="AY65" s="32"/>
      <c r="AZ65" s="32"/>
      <c r="BA65" s="32"/>
      <c r="BB65" s="32"/>
      <c r="BC65" s="32"/>
      <c r="BD65" s="32"/>
      <c r="BE65" s="32"/>
      <c r="BF65" s="35"/>
      <c r="BG65" s="35"/>
      <c r="BH65" s="35"/>
      <c r="BI65" s="35"/>
      <c r="BJ65" s="35"/>
      <c r="BK65" s="35"/>
      <c r="BL65" s="35"/>
      <c r="BM65" s="35"/>
      <c r="BN65" s="35"/>
      <c r="BO65" s="35"/>
      <c r="BP65" s="35"/>
    </row>
    <row r="66" spans="2:68" s="11" customFormat="1" ht="12" customHeight="1" x14ac:dyDescent="0.25">
      <c r="M66" s="32"/>
      <c r="N66" s="32"/>
      <c r="O66" s="32"/>
      <c r="P66" s="32"/>
      <c r="Q66" s="32"/>
      <c r="R66" s="32"/>
      <c r="S66" s="32"/>
      <c r="T66" s="32"/>
      <c r="U66" s="32"/>
      <c r="V66" s="32"/>
      <c r="W66" s="32"/>
      <c r="X66" s="32"/>
      <c r="Y66" s="32"/>
      <c r="Z66" s="32"/>
      <c r="AA66" s="32"/>
      <c r="AB66" s="32"/>
      <c r="AC66" s="32"/>
      <c r="AD66" s="32"/>
      <c r="AE66" s="32"/>
      <c r="AF66" s="32"/>
      <c r="AG66" s="32"/>
      <c r="AH66" s="32"/>
      <c r="AI66" s="32"/>
      <c r="AJ66" s="32"/>
      <c r="AK66" s="32"/>
      <c r="AL66" s="32"/>
      <c r="AM66" s="32"/>
      <c r="AN66" s="32"/>
      <c r="AO66" s="32"/>
      <c r="AP66" s="32"/>
      <c r="AQ66" s="32"/>
      <c r="AR66" s="32"/>
      <c r="AS66" s="32"/>
      <c r="AT66" s="32"/>
      <c r="AU66" s="32"/>
      <c r="AV66" s="32"/>
      <c r="AW66" s="32"/>
      <c r="AX66" s="32"/>
      <c r="AY66" s="32"/>
      <c r="AZ66" s="32"/>
      <c r="BA66" s="32"/>
      <c r="BB66" s="32"/>
      <c r="BC66" s="32"/>
      <c r="BD66" s="32"/>
      <c r="BE66" s="32"/>
      <c r="BF66" s="35"/>
      <c r="BG66" s="35"/>
      <c r="BH66" s="35"/>
      <c r="BI66" s="35"/>
      <c r="BJ66" s="35"/>
      <c r="BK66" s="35"/>
      <c r="BL66" s="35"/>
      <c r="BM66" s="35"/>
      <c r="BN66" s="35"/>
      <c r="BO66" s="35"/>
      <c r="BP66" s="35"/>
    </row>
    <row r="67" spans="2:68" s="11" customFormat="1" ht="12" customHeight="1" x14ac:dyDescent="0.25">
      <c r="M67" s="32"/>
      <c r="N67" s="32"/>
      <c r="O67" s="32"/>
      <c r="P67" s="32"/>
      <c r="Q67" s="32"/>
      <c r="R67" s="32"/>
      <c r="S67" s="32"/>
      <c r="T67" s="32"/>
      <c r="U67" s="32"/>
      <c r="V67" s="32"/>
      <c r="W67" s="32"/>
      <c r="X67" s="32"/>
      <c r="Y67" s="32"/>
      <c r="Z67" s="32"/>
      <c r="AA67" s="32"/>
      <c r="AB67" s="32"/>
      <c r="AC67" s="32"/>
      <c r="AD67" s="32"/>
      <c r="AE67" s="32"/>
      <c r="AF67" s="32"/>
      <c r="AG67" s="32"/>
      <c r="AH67" s="32"/>
      <c r="AI67" s="32"/>
      <c r="AJ67" s="32"/>
      <c r="AK67" s="32"/>
      <c r="AL67" s="32"/>
      <c r="AM67" s="32"/>
      <c r="AN67" s="32"/>
      <c r="AO67" s="32"/>
      <c r="AP67" s="32"/>
      <c r="AQ67" s="32"/>
      <c r="AR67" s="32"/>
      <c r="AS67" s="32"/>
      <c r="AT67" s="32"/>
      <c r="AU67" s="32"/>
      <c r="AV67" s="32"/>
      <c r="AW67" s="32"/>
      <c r="AX67" s="32"/>
      <c r="AY67" s="32"/>
      <c r="AZ67" s="32"/>
      <c r="BA67" s="32"/>
      <c r="BB67" s="32"/>
      <c r="BC67" s="32"/>
      <c r="BD67" s="32"/>
      <c r="BE67" s="32"/>
      <c r="BF67" s="35"/>
      <c r="BG67" s="35"/>
      <c r="BH67" s="35"/>
      <c r="BI67" s="35"/>
      <c r="BJ67" s="35"/>
      <c r="BK67" s="35"/>
      <c r="BL67" s="35"/>
      <c r="BM67" s="35"/>
      <c r="BN67" s="35"/>
      <c r="BO67" s="35"/>
      <c r="BP67" s="35"/>
    </row>
    <row r="68" spans="2:68" s="11" customFormat="1" ht="12" customHeight="1" x14ac:dyDescent="0.25">
      <c r="B68" s="396"/>
      <c r="M68" s="32"/>
      <c r="N68" s="32"/>
      <c r="O68" s="32"/>
      <c r="P68" s="32"/>
      <c r="Q68" s="32"/>
      <c r="R68" s="32"/>
      <c r="S68" s="32"/>
      <c r="T68" s="32"/>
      <c r="U68" s="32"/>
      <c r="V68" s="32"/>
      <c r="W68" s="32"/>
      <c r="X68" s="32"/>
      <c r="Y68" s="32"/>
      <c r="Z68" s="32"/>
      <c r="AA68" s="32"/>
      <c r="AB68" s="32"/>
      <c r="AC68" s="32"/>
      <c r="AD68" s="32"/>
      <c r="AE68" s="32"/>
      <c r="AF68" s="32"/>
      <c r="AG68" s="32"/>
      <c r="AH68" s="32"/>
      <c r="AI68" s="32"/>
      <c r="AJ68" s="32"/>
      <c r="AK68" s="32"/>
      <c r="AL68" s="32"/>
      <c r="AM68" s="32"/>
      <c r="AN68" s="32"/>
      <c r="AO68" s="32"/>
      <c r="AP68" s="32"/>
      <c r="AQ68" s="32"/>
      <c r="AR68" s="32"/>
      <c r="AS68" s="32"/>
      <c r="AT68" s="32"/>
      <c r="AU68" s="32"/>
      <c r="AV68" s="32"/>
      <c r="AW68" s="32"/>
      <c r="AX68" s="32"/>
      <c r="AY68" s="32"/>
      <c r="AZ68" s="32"/>
      <c r="BA68" s="32"/>
      <c r="BB68" s="32"/>
      <c r="BC68" s="32"/>
      <c r="BD68" s="32"/>
      <c r="BE68" s="32"/>
      <c r="BF68" s="35"/>
      <c r="BG68" s="35"/>
      <c r="BH68" s="35"/>
      <c r="BI68" s="35"/>
      <c r="BJ68" s="35"/>
      <c r="BK68" s="35"/>
      <c r="BL68" s="35"/>
      <c r="BM68" s="35"/>
      <c r="BN68" s="35"/>
      <c r="BO68" s="35"/>
      <c r="BP68" s="35"/>
    </row>
    <row r="69" spans="2:68" s="11" customFormat="1" ht="12" customHeight="1" x14ac:dyDescent="0.25">
      <c r="B69" s="75"/>
      <c r="M69" s="32"/>
      <c r="N69" s="32"/>
      <c r="O69" s="32"/>
      <c r="P69" s="32"/>
      <c r="Q69" s="32"/>
      <c r="R69" s="32"/>
      <c r="S69" s="32"/>
      <c r="T69" s="32"/>
      <c r="U69" s="32"/>
      <c r="V69" s="32"/>
      <c r="W69" s="32"/>
      <c r="X69" s="32"/>
      <c r="Y69" s="32"/>
      <c r="Z69" s="32"/>
      <c r="AA69" s="32"/>
      <c r="AB69" s="32"/>
      <c r="AC69" s="32"/>
      <c r="AD69" s="32"/>
      <c r="AE69" s="32"/>
      <c r="AF69" s="32"/>
      <c r="AG69" s="32"/>
      <c r="AH69" s="32"/>
      <c r="AI69" s="32"/>
      <c r="AJ69" s="32"/>
      <c r="AK69" s="32"/>
      <c r="AL69" s="32"/>
      <c r="AM69" s="32"/>
      <c r="AN69" s="32"/>
      <c r="AO69" s="32"/>
      <c r="AP69" s="32"/>
      <c r="AQ69" s="32"/>
      <c r="AR69" s="32"/>
      <c r="AS69" s="32"/>
      <c r="AT69" s="32"/>
      <c r="AU69" s="32"/>
      <c r="AV69" s="32"/>
      <c r="AW69" s="32"/>
      <c r="AX69" s="32"/>
      <c r="AY69" s="32"/>
      <c r="AZ69" s="32"/>
      <c r="BA69" s="32"/>
      <c r="BB69" s="32"/>
      <c r="BC69" s="32"/>
      <c r="BD69" s="32"/>
      <c r="BE69" s="32"/>
      <c r="BF69" s="35"/>
      <c r="BG69" s="35"/>
      <c r="BH69" s="35"/>
      <c r="BI69" s="35"/>
      <c r="BJ69" s="35"/>
      <c r="BK69" s="35"/>
      <c r="BL69" s="35"/>
      <c r="BM69" s="35"/>
      <c r="BN69" s="35"/>
      <c r="BO69" s="35"/>
      <c r="BP69" s="35"/>
    </row>
  </sheetData>
  <mergeCells count="5">
    <mergeCell ref="A6:C7"/>
    <mergeCell ref="C8:C9"/>
    <mergeCell ref="D8:E8"/>
    <mergeCell ref="A45:D46"/>
    <mergeCell ref="B8:B9"/>
  </mergeCells>
  <pageMargins left="0.51181102362204722" right="0.51181102362204722" top="0.78740157480314965" bottom="0.78740157480314965" header="0.31496062992125984" footer="0.31496062992125984"/>
  <pageSetup paperSize="9" scale="70" orientation="landscape" horizontalDpi="1200" verticalDpi="1200" r:id="rId1"/>
  <headerFooter>
    <oddFooter>&amp;LPágina &amp;P de &amp;N&amp;RRev_03</oddFooter>
  </headerFooter>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1"/>
  </sheetPr>
  <dimension ref="A1:AU22"/>
  <sheetViews>
    <sheetView view="pageBreakPreview" topLeftCell="AO1" zoomScale="85" zoomScaleNormal="100" zoomScaleSheetLayoutView="85" workbookViewId="0">
      <selection activeCell="AQ11" sqref="AQ11"/>
    </sheetView>
  </sheetViews>
  <sheetFormatPr defaultRowHeight="15" x14ac:dyDescent="0.25"/>
  <cols>
    <col min="1" max="1" width="24.28515625" style="75" customWidth="1"/>
    <col min="2" max="2" width="9" style="75" customWidth="1"/>
    <col min="3" max="3" width="6.28515625" style="75" customWidth="1"/>
    <col min="4" max="4" width="10.7109375" style="87" hidden="1" customWidth="1"/>
    <col min="5" max="5" width="10.7109375" style="75" hidden="1" customWidth="1"/>
    <col min="6" max="6" width="10.7109375" style="87" hidden="1" customWidth="1"/>
    <col min="7" max="9" width="10.7109375" style="75" hidden="1" customWidth="1"/>
    <col min="10" max="10" width="10.7109375" style="87" hidden="1" customWidth="1"/>
    <col min="11" max="11" width="10.7109375" style="75" hidden="1" customWidth="1"/>
    <col min="12" max="12" width="10.7109375" style="87" hidden="1" customWidth="1"/>
    <col min="13" max="15" width="10.7109375" style="75" hidden="1" customWidth="1"/>
    <col min="16" max="16" width="10.7109375" style="87" hidden="1" customWidth="1"/>
    <col min="17" max="17" width="10.7109375" style="75" hidden="1" customWidth="1"/>
    <col min="18" max="18" width="10.7109375" style="87" hidden="1" customWidth="1"/>
    <col min="19" max="21" width="10.7109375" style="75" hidden="1" customWidth="1"/>
    <col min="22" max="41" width="19.85546875" style="75" bestFit="1" customWidth="1"/>
    <col min="42" max="42" width="19.85546875" style="75" customWidth="1"/>
    <col min="43" max="45" width="19.85546875" style="75" bestFit="1" customWidth="1"/>
    <col min="46" max="46" width="19.85546875" style="75" customWidth="1"/>
    <col min="47" max="47" width="19.85546875" style="75" bestFit="1" customWidth="1"/>
    <col min="48" max="16384" width="9.140625" style="75"/>
  </cols>
  <sheetData>
    <row r="1" spans="1:47" s="60" customFormat="1" ht="15" customHeight="1" x14ac:dyDescent="0.25">
      <c r="D1" s="61"/>
      <c r="F1" s="61"/>
      <c r="J1" s="61"/>
      <c r="L1" s="61"/>
      <c r="P1" s="61"/>
      <c r="R1" s="61"/>
    </row>
    <row r="2" spans="1:47" s="60" customFormat="1" ht="15" customHeight="1" x14ac:dyDescent="0.25">
      <c r="D2" s="61"/>
      <c r="F2" s="61"/>
      <c r="J2" s="61"/>
      <c r="L2" s="61"/>
      <c r="P2" s="61"/>
      <c r="R2" s="61"/>
    </row>
    <row r="3" spans="1:47" s="60" customFormat="1" ht="15" customHeight="1" x14ac:dyDescent="0.25">
      <c r="D3" s="61"/>
      <c r="F3" s="61"/>
      <c r="J3" s="61"/>
      <c r="L3" s="61"/>
      <c r="P3" s="61"/>
      <c r="R3" s="61"/>
    </row>
    <row r="4" spans="1:47" s="60" customFormat="1" ht="15" customHeight="1" x14ac:dyDescent="0.25">
      <c r="D4" s="61"/>
      <c r="F4" s="61"/>
      <c r="J4" s="61"/>
      <c r="L4" s="61"/>
      <c r="P4" s="61"/>
      <c r="R4" s="61"/>
    </row>
    <row r="5" spans="1:47" s="60" customFormat="1" ht="15" customHeight="1" x14ac:dyDescent="0.25">
      <c r="D5" s="61"/>
      <c r="F5" s="61"/>
      <c r="J5" s="61"/>
      <c r="L5" s="61"/>
      <c r="P5" s="61"/>
      <c r="R5" s="61"/>
    </row>
    <row r="6" spans="1:47" s="60" customFormat="1" ht="15" customHeight="1" x14ac:dyDescent="0.25">
      <c r="A6" s="571" t="s">
        <v>224</v>
      </c>
      <c r="B6" s="571"/>
      <c r="C6" s="571"/>
      <c r="D6" s="62"/>
      <c r="E6" s="62"/>
      <c r="F6" s="416"/>
      <c r="G6" s="416"/>
      <c r="H6" s="416"/>
      <c r="I6" s="416"/>
      <c r="J6" s="416"/>
      <c r="K6" s="416"/>
      <c r="L6" s="416"/>
      <c r="M6" s="416"/>
      <c r="N6" s="416"/>
      <c r="O6" s="416"/>
      <c r="P6" s="416"/>
      <c r="Q6" s="416"/>
      <c r="R6" s="416"/>
      <c r="S6" s="63"/>
      <c r="T6" s="62"/>
      <c r="U6" s="62"/>
      <c r="V6" s="62"/>
      <c r="W6" s="62"/>
      <c r="X6" s="62"/>
      <c r="Y6" s="62"/>
      <c r="Z6" s="62"/>
    </row>
    <row r="7" spans="1:47" s="60" customFormat="1" ht="15" customHeight="1" thickBot="1" x14ac:dyDescent="0.3">
      <c r="A7" s="572"/>
      <c r="B7" s="572"/>
      <c r="C7" s="572"/>
      <c r="D7" s="64"/>
      <c r="E7" s="64"/>
      <c r="F7" s="65"/>
      <c r="G7" s="65"/>
      <c r="H7" s="65"/>
      <c r="I7" s="65"/>
      <c r="J7" s="65"/>
      <c r="K7" s="65"/>
      <c r="L7" s="65"/>
      <c r="M7" s="65"/>
      <c r="N7" s="65"/>
      <c r="O7" s="65"/>
      <c r="P7" s="65"/>
      <c r="Q7" s="65"/>
      <c r="R7" s="65"/>
      <c r="S7" s="66"/>
      <c r="T7" s="65"/>
      <c r="U7" s="65"/>
      <c r="V7" s="65"/>
      <c r="W7" s="65"/>
      <c r="X7" s="65"/>
      <c r="Y7" s="65"/>
      <c r="Z7" s="65"/>
    </row>
    <row r="8" spans="1:47" s="69" customFormat="1" ht="18.75" customHeight="1" thickBot="1" x14ac:dyDescent="0.3">
      <c r="A8" s="1" t="s">
        <v>0</v>
      </c>
      <c r="B8" s="576" t="s">
        <v>53</v>
      </c>
      <c r="C8" s="576" t="s">
        <v>44</v>
      </c>
      <c r="D8" s="573" t="s">
        <v>28</v>
      </c>
      <c r="E8" s="574"/>
      <c r="F8" s="573" t="s">
        <v>28</v>
      </c>
      <c r="G8" s="574"/>
      <c r="H8" s="573" t="s">
        <v>28</v>
      </c>
      <c r="I8" s="574"/>
      <c r="J8" s="573" t="s">
        <v>28</v>
      </c>
      <c r="K8" s="574"/>
      <c r="L8" s="573" t="s">
        <v>28</v>
      </c>
      <c r="M8" s="574"/>
      <c r="N8" s="573" t="s">
        <v>28</v>
      </c>
      <c r="O8" s="574"/>
      <c r="P8" s="573" t="s">
        <v>28</v>
      </c>
      <c r="Q8" s="574"/>
      <c r="R8" s="573" t="s">
        <v>28</v>
      </c>
      <c r="S8" s="574"/>
      <c r="T8" s="573" t="s">
        <v>28</v>
      </c>
      <c r="U8" s="574"/>
      <c r="V8" s="573" t="s">
        <v>577</v>
      </c>
      <c r="W8" s="586"/>
      <c r="X8" s="587"/>
      <c r="Y8" s="588" t="s">
        <v>583</v>
      </c>
      <c r="Z8" s="586"/>
      <c r="AA8" s="587"/>
      <c r="AB8" s="588" t="s">
        <v>584</v>
      </c>
      <c r="AC8" s="586"/>
      <c r="AD8" s="587"/>
      <c r="AE8" s="588" t="s">
        <v>585</v>
      </c>
      <c r="AF8" s="586"/>
      <c r="AG8" s="574"/>
      <c r="AH8" s="573" t="s">
        <v>598</v>
      </c>
      <c r="AI8" s="586"/>
      <c r="AJ8" s="587"/>
      <c r="AK8" s="588" t="s">
        <v>597</v>
      </c>
      <c r="AL8" s="586"/>
      <c r="AM8" s="587"/>
      <c r="AN8" s="588" t="s">
        <v>596</v>
      </c>
      <c r="AO8" s="586"/>
      <c r="AP8" s="586"/>
      <c r="AQ8" s="587"/>
      <c r="AR8" s="588" t="s">
        <v>595</v>
      </c>
      <c r="AS8" s="586"/>
      <c r="AT8" s="586"/>
      <c r="AU8" s="574"/>
    </row>
    <row r="9" spans="1:47" s="69" customFormat="1" ht="30.75" customHeight="1" thickBot="1" x14ac:dyDescent="0.3">
      <c r="A9" s="2" t="s">
        <v>42</v>
      </c>
      <c r="B9" s="577"/>
      <c r="C9" s="577"/>
      <c r="D9" s="153" t="s">
        <v>15</v>
      </c>
      <c r="E9" s="153" t="s">
        <v>1</v>
      </c>
      <c r="F9" s="153" t="s">
        <v>15</v>
      </c>
      <c r="G9" s="153" t="s">
        <v>1</v>
      </c>
      <c r="H9" s="153" t="s">
        <v>15</v>
      </c>
      <c r="I9" s="153" t="s">
        <v>1</v>
      </c>
      <c r="J9" s="153" t="s">
        <v>15</v>
      </c>
      <c r="K9" s="153" t="s">
        <v>1</v>
      </c>
      <c r="L9" s="153" t="s">
        <v>15</v>
      </c>
      <c r="M9" s="153" t="s">
        <v>1</v>
      </c>
      <c r="N9" s="153" t="s">
        <v>15</v>
      </c>
      <c r="O9" s="153" t="s">
        <v>1</v>
      </c>
      <c r="P9" s="153" t="s">
        <v>15</v>
      </c>
      <c r="Q9" s="153" t="s">
        <v>1</v>
      </c>
      <c r="R9" s="153" t="s">
        <v>15</v>
      </c>
      <c r="S9" s="153" t="s">
        <v>1</v>
      </c>
      <c r="T9" s="153" t="s">
        <v>15</v>
      </c>
      <c r="U9" s="153" t="s">
        <v>1</v>
      </c>
      <c r="V9" s="201" t="s">
        <v>576</v>
      </c>
      <c r="W9" s="204" t="s">
        <v>578</v>
      </c>
      <c r="X9" s="204" t="s">
        <v>579</v>
      </c>
      <c r="Y9" s="204" t="s">
        <v>580</v>
      </c>
      <c r="Z9" s="204" t="s">
        <v>581</v>
      </c>
      <c r="AA9" s="204" t="s">
        <v>582</v>
      </c>
      <c r="AB9" s="204" t="s">
        <v>586</v>
      </c>
      <c r="AC9" s="204" t="s">
        <v>587</v>
      </c>
      <c r="AD9" s="204" t="s">
        <v>588</v>
      </c>
      <c r="AE9" s="204" t="s">
        <v>589</v>
      </c>
      <c r="AF9" s="204" t="s">
        <v>590</v>
      </c>
      <c r="AG9" s="292" t="s">
        <v>591</v>
      </c>
      <c r="AH9" s="201" t="s">
        <v>601</v>
      </c>
      <c r="AI9" s="204" t="s">
        <v>600</v>
      </c>
      <c r="AJ9" s="204" t="s">
        <v>599</v>
      </c>
      <c r="AK9" s="204" t="s">
        <v>604</v>
      </c>
      <c r="AL9" s="204" t="s">
        <v>603</v>
      </c>
      <c r="AM9" s="204" t="s">
        <v>602</v>
      </c>
      <c r="AN9" s="204" t="s">
        <v>605</v>
      </c>
      <c r="AO9" s="204" t="s">
        <v>606</v>
      </c>
      <c r="AP9" s="204" t="s">
        <v>607</v>
      </c>
      <c r="AQ9" s="204" t="s">
        <v>611</v>
      </c>
      <c r="AR9" s="204" t="s">
        <v>608</v>
      </c>
      <c r="AS9" s="204" t="s">
        <v>609</v>
      </c>
      <c r="AT9" s="292" t="s">
        <v>610</v>
      </c>
      <c r="AU9" s="292" t="s">
        <v>612</v>
      </c>
    </row>
    <row r="10" spans="1:47" s="60" customFormat="1" ht="15" customHeight="1" thickBot="1" x14ac:dyDescent="0.3">
      <c r="A10" s="418" t="s">
        <v>593</v>
      </c>
      <c r="B10" s="88"/>
      <c r="C10" s="88"/>
      <c r="D10" s="61"/>
      <c r="E10" s="154"/>
      <c r="F10" s="61"/>
      <c r="G10" s="154"/>
      <c r="H10" s="61"/>
      <c r="I10" s="154"/>
      <c r="J10" s="61"/>
      <c r="K10" s="154"/>
      <c r="L10" s="61"/>
      <c r="M10" s="154"/>
      <c r="N10" s="61"/>
      <c r="O10" s="154"/>
      <c r="P10" s="61"/>
      <c r="Q10" s="154"/>
      <c r="R10" s="61"/>
      <c r="S10" s="154"/>
      <c r="T10" s="61"/>
      <c r="U10" s="154"/>
      <c r="V10" s="72"/>
      <c r="W10" s="72"/>
      <c r="X10" s="72"/>
      <c r="Y10" s="72"/>
      <c r="Z10" s="72"/>
      <c r="AA10" s="72"/>
      <c r="AB10" s="72"/>
      <c r="AH10" s="72"/>
      <c r="AI10" s="72"/>
      <c r="AJ10" s="72"/>
      <c r="AK10" s="72"/>
      <c r="AL10" s="72"/>
      <c r="AM10" s="72"/>
      <c r="AN10" s="72"/>
    </row>
    <row r="11" spans="1:47" ht="15" customHeight="1" x14ac:dyDescent="0.25">
      <c r="A11" s="5" t="s">
        <v>594</v>
      </c>
      <c r="B11" s="90" t="s">
        <v>14</v>
      </c>
      <c r="C11" s="10" t="s">
        <v>592</v>
      </c>
      <c r="D11" s="184">
        <v>0.06</v>
      </c>
      <c r="E11" s="156" t="s">
        <v>200</v>
      </c>
      <c r="F11" s="184">
        <v>0.08</v>
      </c>
      <c r="G11" s="156" t="s">
        <v>200</v>
      </c>
      <c r="H11" s="184">
        <v>0.15</v>
      </c>
      <c r="I11" s="156" t="s">
        <v>200</v>
      </c>
      <c r="J11" s="184">
        <v>0.02</v>
      </c>
      <c r="K11" s="156" t="s">
        <v>199</v>
      </c>
      <c r="L11" s="184">
        <v>0.08</v>
      </c>
      <c r="M11" s="156" t="s">
        <v>199</v>
      </c>
      <c r="N11" s="155">
        <v>0.2</v>
      </c>
      <c r="O11" s="156" t="s">
        <v>199</v>
      </c>
      <c r="P11" s="155">
        <v>0.06</v>
      </c>
      <c r="Q11" s="157" t="s">
        <v>410</v>
      </c>
      <c r="R11" s="184">
        <v>0.08</v>
      </c>
      <c r="S11" s="157" t="s">
        <v>410</v>
      </c>
      <c r="T11" s="184">
        <v>0.15</v>
      </c>
      <c r="U11" s="157" t="s">
        <v>410</v>
      </c>
      <c r="V11" s="202">
        <v>82.6</v>
      </c>
      <c r="W11" s="205">
        <v>74.900000000000006</v>
      </c>
      <c r="X11" s="205">
        <v>79.3</v>
      </c>
      <c r="Y11" s="205">
        <v>85.2</v>
      </c>
      <c r="Z11" s="205">
        <v>74.5</v>
      </c>
      <c r="AA11" s="205">
        <v>77.2</v>
      </c>
      <c r="AB11" s="205">
        <v>79.8</v>
      </c>
      <c r="AC11" s="205">
        <v>79.900000000000006</v>
      </c>
      <c r="AD11" s="205">
        <v>74</v>
      </c>
      <c r="AE11" s="205">
        <v>75.400000000000006</v>
      </c>
      <c r="AF11" s="205">
        <v>77.599999999999994</v>
      </c>
      <c r="AG11" s="233">
        <v>75.5</v>
      </c>
      <c r="AH11" s="202">
        <v>81.3</v>
      </c>
      <c r="AI11" s="205">
        <v>81.8</v>
      </c>
      <c r="AJ11" s="205">
        <v>72.8</v>
      </c>
      <c r="AK11" s="205">
        <v>81.2</v>
      </c>
      <c r="AL11" s="205">
        <v>83.1</v>
      </c>
      <c r="AM11" s="205">
        <v>88.6</v>
      </c>
      <c r="AN11" s="205">
        <v>79.400000000000006</v>
      </c>
      <c r="AO11" s="205">
        <v>79.8</v>
      </c>
      <c r="AP11" s="205">
        <v>83.9</v>
      </c>
      <c r="AQ11" s="205">
        <v>72.8</v>
      </c>
      <c r="AR11" s="205">
        <v>81.599999999999994</v>
      </c>
      <c r="AS11" s="205">
        <v>83.5</v>
      </c>
      <c r="AT11" s="419">
        <v>72.3</v>
      </c>
      <c r="AU11" s="233">
        <v>72.099999999999994</v>
      </c>
    </row>
    <row r="12" spans="1:47" s="86" customFormat="1" ht="5.0999999999999996" customHeight="1" x14ac:dyDescent="0.25">
      <c r="A12" s="105"/>
      <c r="B12" s="105"/>
      <c r="C12" s="105"/>
      <c r="D12" s="170"/>
      <c r="E12" s="85"/>
      <c r="F12" s="170"/>
      <c r="G12" s="85"/>
      <c r="H12" s="85"/>
      <c r="I12" s="85"/>
      <c r="J12" s="170"/>
      <c r="K12" s="85"/>
      <c r="L12" s="170"/>
      <c r="M12" s="85"/>
      <c r="N12" s="85"/>
      <c r="O12" s="85"/>
      <c r="P12" s="170"/>
      <c r="Q12" s="85"/>
      <c r="R12" s="170"/>
      <c r="S12" s="85"/>
      <c r="T12" s="85"/>
      <c r="U12" s="85"/>
      <c r="V12" s="85"/>
      <c r="W12" s="85"/>
      <c r="X12" s="85"/>
      <c r="Y12" s="85"/>
      <c r="Z12" s="85"/>
      <c r="AA12" s="85"/>
      <c r="AB12" s="85"/>
    </row>
    <row r="13" spans="1:47" s="86" customFormat="1" ht="12" hidden="1" customHeight="1" x14ac:dyDescent="0.25">
      <c r="A13" s="575" t="s">
        <v>575</v>
      </c>
      <c r="B13" s="575"/>
      <c r="C13" s="575"/>
      <c r="D13" s="171"/>
      <c r="E13" s="171"/>
      <c r="F13" s="171"/>
      <c r="G13" s="171"/>
      <c r="H13" s="171"/>
      <c r="I13" s="171"/>
      <c r="J13" s="171"/>
      <c r="K13" s="171"/>
      <c r="L13" s="171"/>
      <c r="M13" s="171"/>
      <c r="N13" s="171"/>
      <c r="O13" s="171"/>
      <c r="P13" s="171"/>
      <c r="Q13" s="171"/>
      <c r="R13" s="171"/>
      <c r="S13" s="171"/>
      <c r="T13" s="85"/>
      <c r="U13" s="85"/>
      <c r="V13" s="85"/>
      <c r="W13" s="85"/>
      <c r="X13" s="85"/>
      <c r="Y13" s="85"/>
      <c r="Z13" s="85"/>
      <c r="AA13" s="85"/>
      <c r="AB13" s="85"/>
    </row>
    <row r="14" spans="1:47" s="86" customFormat="1" ht="12" hidden="1" customHeight="1" x14ac:dyDescent="0.25">
      <c r="A14" s="575"/>
      <c r="B14" s="575"/>
      <c r="C14" s="575"/>
      <c r="D14" s="171"/>
      <c r="E14" s="171"/>
      <c r="F14" s="171"/>
      <c r="G14" s="171"/>
      <c r="H14" s="171"/>
      <c r="I14" s="171"/>
      <c r="J14" s="171"/>
      <c r="K14" s="171"/>
      <c r="L14" s="171"/>
      <c r="M14" s="171"/>
      <c r="N14" s="171"/>
      <c r="O14" s="171"/>
      <c r="P14" s="171"/>
      <c r="Q14" s="171"/>
      <c r="R14" s="171"/>
      <c r="S14" s="171"/>
      <c r="T14" s="85"/>
      <c r="U14" s="85"/>
      <c r="V14" s="85"/>
      <c r="W14" s="85"/>
      <c r="X14" s="85"/>
      <c r="Y14" s="85"/>
      <c r="Z14" s="85"/>
      <c r="AA14" s="85"/>
      <c r="AB14" s="85"/>
    </row>
    <row r="15" spans="1:47" s="86" customFormat="1" ht="12" hidden="1" customHeight="1" x14ac:dyDescent="0.25">
      <c r="A15" s="575"/>
      <c r="B15" s="575"/>
      <c r="C15" s="575"/>
      <c r="D15" s="171"/>
      <c r="E15" s="171"/>
      <c r="F15" s="171"/>
      <c r="G15" s="171"/>
      <c r="H15" s="171"/>
      <c r="I15" s="171"/>
      <c r="J15" s="171"/>
      <c r="K15" s="171"/>
      <c r="L15" s="171"/>
      <c r="M15" s="171"/>
      <c r="N15" s="171"/>
      <c r="O15" s="171"/>
      <c r="P15" s="171"/>
      <c r="Q15" s="171"/>
      <c r="R15" s="171"/>
      <c r="S15" s="171"/>
      <c r="T15" s="85"/>
      <c r="U15" s="85"/>
      <c r="V15" s="85"/>
      <c r="W15" s="85"/>
      <c r="X15" s="85"/>
      <c r="Y15" s="85"/>
      <c r="Z15" s="85"/>
      <c r="AA15" s="85"/>
      <c r="AB15" s="85"/>
    </row>
    <row r="16" spans="1:47" s="86" customFormat="1" ht="12" hidden="1" customHeight="1" x14ac:dyDescent="0.25">
      <c r="A16" s="575"/>
      <c r="B16" s="575"/>
      <c r="C16" s="575"/>
      <c r="D16" s="171"/>
      <c r="E16" s="171"/>
      <c r="F16" s="171"/>
      <c r="G16" s="171"/>
      <c r="H16" s="171"/>
      <c r="I16" s="171"/>
      <c r="J16" s="171"/>
      <c r="K16" s="171"/>
      <c r="L16" s="171"/>
      <c r="M16" s="171"/>
      <c r="N16" s="171"/>
      <c r="O16" s="171"/>
      <c r="P16" s="171"/>
      <c r="Q16" s="171"/>
      <c r="R16" s="171"/>
      <c r="S16" s="171"/>
      <c r="T16" s="85"/>
      <c r="U16" s="85"/>
      <c r="V16" s="85"/>
      <c r="W16" s="85"/>
      <c r="X16" s="85"/>
      <c r="Y16" s="85"/>
      <c r="Z16" s="85"/>
      <c r="AA16" s="85"/>
      <c r="AB16" s="85"/>
    </row>
    <row r="17" spans="1:28" s="86" customFormat="1" ht="12" hidden="1" customHeight="1" x14ac:dyDescent="0.25">
      <c r="A17" s="417" t="s">
        <v>198</v>
      </c>
      <c r="B17" s="417"/>
      <c r="C17" s="417"/>
      <c r="D17" s="171"/>
      <c r="E17" s="171"/>
      <c r="F17" s="171"/>
      <c r="G17" s="171"/>
      <c r="H17" s="171"/>
      <c r="I17" s="171"/>
      <c r="J17" s="171"/>
      <c r="K17" s="171"/>
      <c r="L17" s="171"/>
      <c r="M17" s="171"/>
      <c r="N17" s="171"/>
      <c r="O17" s="171"/>
      <c r="P17" s="171"/>
      <c r="Q17" s="171"/>
      <c r="R17" s="171"/>
      <c r="S17" s="171"/>
      <c r="T17" s="85"/>
      <c r="U17" s="85"/>
      <c r="V17" s="85"/>
      <c r="W17" s="85"/>
      <c r="X17" s="85"/>
      <c r="Y17" s="85"/>
      <c r="Z17" s="85"/>
      <c r="AA17" s="85"/>
      <c r="AB17" s="85"/>
    </row>
    <row r="18" spans="1:28" s="86" customFormat="1" ht="12" hidden="1" customHeight="1" x14ac:dyDescent="0.25">
      <c r="A18" s="575" t="s">
        <v>506</v>
      </c>
      <c r="B18" s="575"/>
      <c r="C18" s="575"/>
      <c r="D18" s="171"/>
      <c r="E18" s="171"/>
      <c r="F18" s="171"/>
      <c r="G18" s="171"/>
      <c r="H18" s="171"/>
      <c r="I18" s="171"/>
      <c r="J18" s="171"/>
      <c r="K18" s="171"/>
      <c r="L18" s="171"/>
      <c r="M18" s="171"/>
      <c r="N18" s="171"/>
      <c r="O18" s="171"/>
      <c r="P18" s="171"/>
      <c r="Q18" s="171"/>
      <c r="R18" s="171"/>
      <c r="S18" s="171"/>
      <c r="T18" s="85"/>
      <c r="U18" s="85"/>
      <c r="V18" s="85"/>
      <c r="W18" s="85"/>
      <c r="X18" s="85"/>
      <c r="Y18" s="85"/>
      <c r="Z18" s="85"/>
      <c r="AA18" s="85"/>
      <c r="AB18" s="85"/>
    </row>
    <row r="19" spans="1:28" s="86" customFormat="1" ht="12" hidden="1" customHeight="1" x14ac:dyDescent="0.25">
      <c r="A19" s="575"/>
      <c r="B19" s="575"/>
      <c r="C19" s="575"/>
      <c r="D19" s="171"/>
      <c r="E19" s="171"/>
      <c r="F19" s="171"/>
      <c r="G19" s="171"/>
      <c r="H19" s="171"/>
      <c r="I19" s="171"/>
      <c r="J19" s="171"/>
      <c r="K19" s="171"/>
      <c r="L19" s="171"/>
      <c r="M19" s="171"/>
      <c r="N19" s="171"/>
      <c r="O19" s="171"/>
      <c r="P19" s="171"/>
      <c r="Q19" s="171"/>
      <c r="R19" s="171"/>
      <c r="S19" s="171"/>
      <c r="T19" s="85"/>
      <c r="U19" s="85"/>
      <c r="V19" s="85"/>
      <c r="W19" s="85"/>
      <c r="X19" s="85"/>
      <c r="Y19" s="85"/>
      <c r="Z19" s="85"/>
      <c r="AA19" s="85"/>
      <c r="AB19" s="85"/>
    </row>
    <row r="20" spans="1:28" ht="12" hidden="1" customHeight="1" x14ac:dyDescent="0.25">
      <c r="A20" s="417" t="s">
        <v>411</v>
      </c>
      <c r="Z20" s="60"/>
      <c r="AA20" s="60"/>
      <c r="AB20" s="60"/>
    </row>
    <row r="21" spans="1:28" ht="12" customHeight="1" x14ac:dyDescent="0.25"/>
    <row r="22" spans="1:28" ht="12" customHeight="1" x14ac:dyDescent="0.25"/>
  </sheetData>
  <sheetProtection insertColumns="0" autoFilter="0"/>
  <mergeCells count="23">
    <mergeCell ref="AH8:AJ8"/>
    <mergeCell ref="AK8:AM8"/>
    <mergeCell ref="AN8:AQ8"/>
    <mergeCell ref="AR8:AU8"/>
    <mergeCell ref="A6:C7"/>
    <mergeCell ref="B8:B9"/>
    <mergeCell ref="C8:C9"/>
    <mergeCell ref="D8:E8"/>
    <mergeCell ref="F8:G8"/>
    <mergeCell ref="H8:I8"/>
    <mergeCell ref="V8:X8"/>
    <mergeCell ref="Y8:AA8"/>
    <mergeCell ref="AB8:AD8"/>
    <mergeCell ref="AE8:AG8"/>
    <mergeCell ref="A15:C16"/>
    <mergeCell ref="T8:U8"/>
    <mergeCell ref="A18:C19"/>
    <mergeCell ref="J8:K8"/>
    <mergeCell ref="L8:M8"/>
    <mergeCell ref="N8:O8"/>
    <mergeCell ref="P8:Q8"/>
    <mergeCell ref="R8:S8"/>
    <mergeCell ref="A13:C14"/>
  </mergeCells>
  <pageMargins left="0.51181102362204722" right="0.51181102362204722" top="0.78740157480314965" bottom="0.78740157480314965" header="0.31496062992125984" footer="0.31496062992125984"/>
  <pageSetup paperSize="9" scale="79" orientation="landscape" horizontalDpi="1200" verticalDpi="1200" r:id="rId1"/>
  <headerFooter>
    <oddFooter>&amp;LPágina &amp;P de &amp;N&amp;RRev_03</oddFooter>
  </headerFooter>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9900"/>
  </sheetPr>
  <dimension ref="A1:AJ82"/>
  <sheetViews>
    <sheetView showGridLines="0" tabSelected="1" view="pageBreakPreview" topLeftCell="A2" zoomScale="80" zoomScaleNormal="40" zoomScaleSheetLayoutView="80" workbookViewId="0">
      <pane xSplit="11" ySplit="4" topLeftCell="Y6" activePane="bottomRight" state="frozen"/>
      <selection activeCell="A2" sqref="A2"/>
      <selection pane="topRight" activeCell="K2" sqref="K2"/>
      <selection pane="bottomLeft" activeCell="A6" sqref="A6"/>
      <selection pane="bottomRight" activeCell="Z4" sqref="Z4"/>
    </sheetView>
  </sheetViews>
  <sheetFormatPr defaultColWidth="19.7109375" defaultRowHeight="15.75" x14ac:dyDescent="0.25"/>
  <cols>
    <col min="1" max="1" width="4.85546875" style="493" customWidth="1"/>
    <col min="2" max="2" width="26.7109375" style="493" customWidth="1"/>
    <col min="3" max="3" width="14" style="493" bestFit="1" customWidth="1"/>
    <col min="4" max="4" width="11.5703125" style="493" customWidth="1"/>
    <col min="5" max="5" width="15.28515625" style="493" customWidth="1"/>
    <col min="6" max="6" width="17.5703125" style="493" customWidth="1"/>
    <col min="7" max="7" width="16.28515625" style="493" customWidth="1"/>
    <col min="8" max="8" width="14" style="493" customWidth="1"/>
    <col min="9" max="9" width="14.42578125" style="493" bestFit="1" customWidth="1"/>
    <col min="10" max="10" width="17.28515625" style="493" customWidth="1"/>
    <col min="11" max="11" width="13.42578125" style="499" customWidth="1"/>
    <col min="12" max="23" width="21.42578125" style="625" bestFit="1" customWidth="1"/>
    <col min="24" max="24" width="24.7109375" style="625" customWidth="1"/>
    <col min="25" max="25" width="21.42578125" style="625" bestFit="1" customWidth="1"/>
    <col min="26" max="26" width="24.5703125" style="625" bestFit="1" customWidth="1"/>
    <col min="27" max="31" width="25.7109375" style="625" bestFit="1" customWidth="1"/>
    <col min="32" max="32" width="24.5703125" style="626" bestFit="1" customWidth="1"/>
    <col min="33" max="33" width="24.28515625" style="626" bestFit="1" customWidth="1"/>
    <col min="34" max="34" width="24.5703125" style="626" customWidth="1"/>
    <col min="35" max="35" width="24.28515625" style="626" bestFit="1" customWidth="1"/>
    <col min="36" max="16384" width="19.7109375" style="513"/>
  </cols>
  <sheetData>
    <row r="1" spans="1:36" s="500" customFormat="1" ht="16.5" thickBot="1" x14ac:dyDescent="0.3">
      <c r="A1" s="481"/>
      <c r="B1" s="481"/>
      <c r="C1" s="481"/>
      <c r="D1" s="481"/>
      <c r="E1" s="481"/>
      <c r="F1" s="481"/>
      <c r="G1" s="481"/>
      <c r="H1" s="481"/>
      <c r="I1" s="481"/>
      <c r="J1" s="481"/>
      <c r="K1" s="481"/>
      <c r="L1" s="616"/>
      <c r="M1" s="616"/>
      <c r="N1" s="616"/>
      <c r="O1" s="616"/>
      <c r="P1" s="616"/>
      <c r="Q1" s="616"/>
      <c r="R1" s="616"/>
      <c r="S1" s="616"/>
      <c r="T1" s="616"/>
      <c r="U1" s="616"/>
      <c r="V1" s="616"/>
      <c r="W1" s="616"/>
      <c r="X1" s="616"/>
      <c r="Y1" s="616"/>
      <c r="Z1" s="616"/>
      <c r="AA1" s="616"/>
      <c r="AB1" s="616"/>
      <c r="AC1" s="616"/>
      <c r="AD1" s="616"/>
      <c r="AE1" s="616"/>
      <c r="AF1" s="617"/>
      <c r="AG1" s="617"/>
      <c r="AH1" s="617"/>
      <c r="AI1" s="617"/>
    </row>
    <row r="2" spans="1:36" s="483" customFormat="1" ht="15" customHeight="1" x14ac:dyDescent="0.25">
      <c r="A2" s="481"/>
      <c r="B2" s="591" t="s">
        <v>645</v>
      </c>
      <c r="C2" s="591"/>
      <c r="D2" s="591"/>
      <c r="E2" s="530"/>
      <c r="F2" s="530"/>
      <c r="G2" s="530"/>
      <c r="H2" s="530"/>
      <c r="I2" s="530"/>
      <c r="J2" s="530"/>
      <c r="K2" s="482"/>
      <c r="L2" s="618"/>
      <c r="M2" s="618"/>
      <c r="N2" s="618"/>
      <c r="O2" s="618"/>
      <c r="P2" s="618"/>
      <c r="Q2" s="618"/>
      <c r="R2" s="618"/>
      <c r="S2" s="618"/>
      <c r="T2" s="618"/>
      <c r="U2" s="618"/>
      <c r="V2" s="618"/>
      <c r="W2" s="618"/>
      <c r="X2" s="618"/>
      <c r="Y2" s="618"/>
      <c r="Z2" s="618"/>
      <c r="AA2" s="618"/>
      <c r="AB2" s="618"/>
      <c r="AC2" s="618"/>
      <c r="AD2" s="618"/>
      <c r="AE2" s="618"/>
      <c r="AF2" s="619"/>
      <c r="AG2" s="619"/>
      <c r="AH2" s="619"/>
      <c r="AI2" s="619"/>
    </row>
    <row r="3" spans="1:36" s="481" customFormat="1" ht="15" customHeight="1" thickBot="1" x14ac:dyDescent="0.3">
      <c r="B3" s="484"/>
      <c r="C3" s="484"/>
      <c r="D3" s="484"/>
      <c r="E3" s="484"/>
      <c r="F3" s="484"/>
      <c r="G3" s="484"/>
      <c r="H3" s="484"/>
      <c r="I3" s="484"/>
      <c r="J3" s="484"/>
      <c r="K3" s="484"/>
      <c r="L3" s="620"/>
      <c r="M3" s="620"/>
      <c r="N3" s="620"/>
      <c r="O3" s="620"/>
      <c r="P3" s="620"/>
      <c r="Q3" s="620"/>
      <c r="R3" s="620"/>
      <c r="S3" s="620"/>
      <c r="T3" s="620"/>
      <c r="U3" s="620"/>
      <c r="V3" s="620"/>
      <c r="W3" s="620"/>
      <c r="X3" s="620"/>
      <c r="Y3" s="620"/>
      <c r="Z3" s="620"/>
      <c r="AA3" s="620"/>
      <c r="AB3" s="620"/>
      <c r="AC3" s="620"/>
      <c r="AD3" s="620"/>
      <c r="AE3" s="620"/>
      <c r="AF3" s="620"/>
      <c r="AG3" s="620"/>
      <c r="AH3" s="620"/>
      <c r="AI3" s="620"/>
    </row>
    <row r="4" spans="1:36" s="518" customFormat="1" ht="54.75" customHeight="1" thickTop="1" thickBot="1" x14ac:dyDescent="0.3">
      <c r="A4" s="485"/>
      <c r="B4" s="486" t="s">
        <v>635</v>
      </c>
      <c r="C4" s="487"/>
      <c r="D4" s="487"/>
      <c r="E4" s="590" t="s">
        <v>643</v>
      </c>
      <c r="F4" s="590"/>
      <c r="G4" s="590"/>
      <c r="H4" s="590"/>
      <c r="I4" s="590"/>
      <c r="J4" s="590"/>
      <c r="K4" s="590"/>
      <c r="L4" s="621" t="s">
        <v>1060</v>
      </c>
      <c r="M4" s="621" t="s">
        <v>1061</v>
      </c>
      <c r="N4" s="621" t="s">
        <v>1062</v>
      </c>
      <c r="O4" s="621" t="s">
        <v>1063</v>
      </c>
      <c r="P4" s="621" t="s">
        <v>1064</v>
      </c>
      <c r="Q4" s="621" t="s">
        <v>1065</v>
      </c>
      <c r="R4" s="621" t="s">
        <v>1066</v>
      </c>
      <c r="S4" s="621" t="s">
        <v>1067</v>
      </c>
      <c r="T4" s="621" t="s">
        <v>1068</v>
      </c>
      <c r="U4" s="621" t="s">
        <v>1069</v>
      </c>
      <c r="V4" s="621" t="s">
        <v>1070</v>
      </c>
      <c r="W4" s="621" t="s">
        <v>1071</v>
      </c>
      <c r="X4" s="621" t="s">
        <v>1072</v>
      </c>
      <c r="Y4" s="621" t="s">
        <v>1073</v>
      </c>
      <c r="Z4" s="627" t="s">
        <v>1050</v>
      </c>
      <c r="AA4" s="627" t="s">
        <v>1051</v>
      </c>
      <c r="AB4" s="627" t="s">
        <v>1052</v>
      </c>
      <c r="AC4" s="627" t="s">
        <v>1053</v>
      </c>
      <c r="AD4" s="627" t="s">
        <v>1054</v>
      </c>
      <c r="AE4" s="627" t="s">
        <v>1055</v>
      </c>
      <c r="AF4" s="627" t="s">
        <v>1056</v>
      </c>
      <c r="AG4" s="627" t="s">
        <v>1057</v>
      </c>
      <c r="AH4" s="627" t="s">
        <v>1058</v>
      </c>
      <c r="AI4" s="627" t="s">
        <v>1059</v>
      </c>
    </row>
    <row r="5" spans="1:36" s="501" customFormat="1" ht="67.5" thickBot="1" x14ac:dyDescent="0.3">
      <c r="A5" s="481"/>
      <c r="B5" s="488" t="s">
        <v>613</v>
      </c>
      <c r="C5" s="519" t="s">
        <v>53</v>
      </c>
      <c r="D5" s="519" t="s">
        <v>644</v>
      </c>
      <c r="E5" s="550" t="s">
        <v>1042</v>
      </c>
      <c r="F5" s="550" t="s">
        <v>1043</v>
      </c>
      <c r="G5" s="550" t="s">
        <v>1044</v>
      </c>
      <c r="H5" s="551" t="s">
        <v>1045</v>
      </c>
      <c r="I5" s="551" t="s">
        <v>1046</v>
      </c>
      <c r="J5" s="551" t="s">
        <v>1047</v>
      </c>
      <c r="K5" s="550" t="s">
        <v>1048</v>
      </c>
      <c r="L5" s="628" t="s">
        <v>1013</v>
      </c>
      <c r="M5" s="628" t="s">
        <v>1014</v>
      </c>
      <c r="N5" s="628" t="s">
        <v>1015</v>
      </c>
      <c r="O5" s="628" t="s">
        <v>1016</v>
      </c>
      <c r="P5" s="628" t="s">
        <v>1017</v>
      </c>
      <c r="Q5" s="628" t="s">
        <v>1018</v>
      </c>
      <c r="R5" s="628" t="s">
        <v>1019</v>
      </c>
      <c r="S5" s="628" t="s">
        <v>1020</v>
      </c>
      <c r="T5" s="628" t="s">
        <v>1021</v>
      </c>
      <c r="U5" s="628" t="s">
        <v>1022</v>
      </c>
      <c r="V5" s="628" t="s">
        <v>1023</v>
      </c>
      <c r="W5" s="628" t="s">
        <v>1024</v>
      </c>
      <c r="X5" s="628" t="s">
        <v>1025</v>
      </c>
      <c r="Y5" s="628" t="s">
        <v>1026</v>
      </c>
      <c r="Z5" s="628" t="s">
        <v>1027</v>
      </c>
      <c r="AA5" s="628" t="s">
        <v>1028</v>
      </c>
      <c r="AB5" s="628" t="s">
        <v>1029</v>
      </c>
      <c r="AC5" s="628" t="s">
        <v>1030</v>
      </c>
      <c r="AD5" s="628" t="s">
        <v>1031</v>
      </c>
      <c r="AE5" s="628" t="s">
        <v>1041</v>
      </c>
      <c r="AF5" s="628" t="s">
        <v>1032</v>
      </c>
      <c r="AG5" s="628" t="s">
        <v>1033</v>
      </c>
      <c r="AH5" s="628" t="s">
        <v>1034</v>
      </c>
      <c r="AI5" s="628" t="s">
        <v>1035</v>
      </c>
    </row>
    <row r="6" spans="1:36" ht="21.75" customHeight="1" thickBot="1" x14ac:dyDescent="0.3">
      <c r="A6" s="481"/>
      <c r="B6" s="495" t="s">
        <v>425</v>
      </c>
      <c r="C6" s="490"/>
      <c r="D6" s="490"/>
      <c r="E6" s="496"/>
      <c r="F6" s="497"/>
      <c r="G6" s="498"/>
      <c r="H6" s="498"/>
      <c r="I6" s="498"/>
      <c r="J6" s="498"/>
      <c r="K6" s="494"/>
      <c r="L6" s="622"/>
      <c r="M6" s="622"/>
      <c r="N6" s="622"/>
      <c r="O6" s="622"/>
      <c r="P6" s="622"/>
      <c r="Q6" s="622"/>
      <c r="R6" s="622"/>
      <c r="S6" s="622"/>
      <c r="T6" s="622"/>
      <c r="U6" s="622"/>
      <c r="V6" s="622"/>
      <c r="W6" s="622"/>
      <c r="X6" s="622"/>
      <c r="Y6" s="622"/>
      <c r="Z6" s="622"/>
      <c r="AA6" s="622"/>
      <c r="AB6" s="622"/>
      <c r="AC6" s="622"/>
      <c r="AD6" s="622"/>
      <c r="AE6" s="622"/>
      <c r="AF6" s="622"/>
      <c r="AG6" s="622"/>
      <c r="AH6" s="622"/>
      <c r="AI6" s="622"/>
      <c r="AJ6" s="513" t="s">
        <v>974</v>
      </c>
    </row>
    <row r="7" spans="1:36" s="514" customFormat="1" ht="21.75" customHeight="1" thickBot="1" x14ac:dyDescent="0.3">
      <c r="A7" s="481"/>
      <c r="B7" s="491" t="s">
        <v>614</v>
      </c>
      <c r="C7" s="492" t="s">
        <v>298</v>
      </c>
      <c r="D7" s="492" t="s">
        <v>223</v>
      </c>
      <c r="E7" s="504" t="s">
        <v>14</v>
      </c>
      <c r="F7" s="505" t="s">
        <v>14</v>
      </c>
      <c r="G7" s="534" t="s">
        <v>14</v>
      </c>
      <c r="H7" s="506" t="s">
        <v>14</v>
      </c>
      <c r="I7" s="539" t="s">
        <v>14</v>
      </c>
      <c r="J7" s="545" t="s">
        <v>14</v>
      </c>
      <c r="K7" s="502">
        <f>7.7*10^4</f>
        <v>77000</v>
      </c>
      <c r="L7" s="623">
        <v>19100</v>
      </c>
      <c r="M7" s="623">
        <v>9730</v>
      </c>
      <c r="N7" s="623">
        <v>8620</v>
      </c>
      <c r="O7" s="623">
        <v>22900</v>
      </c>
      <c r="P7" s="623">
        <v>20000</v>
      </c>
      <c r="Q7" s="623">
        <v>20900</v>
      </c>
      <c r="R7" s="623">
        <v>1650</v>
      </c>
      <c r="S7" s="623">
        <v>18700</v>
      </c>
      <c r="T7" s="623">
        <v>23600</v>
      </c>
      <c r="U7" s="623">
        <v>1080</v>
      </c>
      <c r="V7" s="623">
        <v>474</v>
      </c>
      <c r="W7" s="623">
        <v>5410</v>
      </c>
      <c r="X7" s="623">
        <v>25500</v>
      </c>
      <c r="Y7" s="623">
        <v>508</v>
      </c>
      <c r="Z7" s="623">
        <v>12700</v>
      </c>
      <c r="AA7" s="623">
        <v>19000</v>
      </c>
      <c r="AB7" s="623">
        <v>22600</v>
      </c>
      <c r="AC7" s="623">
        <v>23500</v>
      </c>
      <c r="AD7" s="623">
        <v>24600</v>
      </c>
      <c r="AE7" s="623">
        <v>22300</v>
      </c>
      <c r="AF7" s="623">
        <v>8440</v>
      </c>
      <c r="AG7" s="623">
        <v>13900</v>
      </c>
      <c r="AH7" s="623">
        <v>6100</v>
      </c>
      <c r="AI7" s="623">
        <v>9830</v>
      </c>
      <c r="AJ7" s="531">
        <f>MAX(L7:AI7)</f>
        <v>25500</v>
      </c>
    </row>
    <row r="8" spans="1:36" ht="21.75" customHeight="1" thickBot="1" x14ac:dyDescent="0.3">
      <c r="A8" s="481"/>
      <c r="B8" s="489" t="s">
        <v>615</v>
      </c>
      <c r="C8" s="490" t="s">
        <v>260</v>
      </c>
      <c r="D8" s="490" t="s">
        <v>223</v>
      </c>
      <c r="E8" s="507">
        <v>2</v>
      </c>
      <c r="F8" s="508">
        <v>5</v>
      </c>
      <c r="G8" s="535">
        <v>10</v>
      </c>
      <c r="H8" s="509">
        <v>2</v>
      </c>
      <c r="I8" s="540">
        <v>5</v>
      </c>
      <c r="J8" s="546">
        <v>10</v>
      </c>
      <c r="K8" s="503" t="s">
        <v>14</v>
      </c>
      <c r="L8" s="622" t="s">
        <v>657</v>
      </c>
      <c r="M8" s="622" t="s">
        <v>657</v>
      </c>
      <c r="N8" s="622" t="s">
        <v>657</v>
      </c>
      <c r="O8" s="622" t="s">
        <v>657</v>
      </c>
      <c r="P8" s="622" t="s">
        <v>657</v>
      </c>
      <c r="Q8" s="622" t="s">
        <v>657</v>
      </c>
      <c r="R8" s="622" t="s">
        <v>657</v>
      </c>
      <c r="S8" s="622" t="s">
        <v>657</v>
      </c>
      <c r="T8" s="622" t="s">
        <v>657</v>
      </c>
      <c r="U8" s="622" t="s">
        <v>657</v>
      </c>
      <c r="V8" s="622" t="s">
        <v>657</v>
      </c>
      <c r="W8" s="622" t="s">
        <v>657</v>
      </c>
      <c r="X8" s="622" t="s">
        <v>657</v>
      </c>
      <c r="Y8" s="622" t="s">
        <v>657</v>
      </c>
      <c r="Z8" s="622" t="s">
        <v>657</v>
      </c>
      <c r="AA8" s="622" t="s">
        <v>657</v>
      </c>
      <c r="AB8" s="622" t="s">
        <v>657</v>
      </c>
      <c r="AC8" s="622" t="s">
        <v>657</v>
      </c>
      <c r="AD8" s="622" t="s">
        <v>657</v>
      </c>
      <c r="AE8" s="622" t="s">
        <v>657</v>
      </c>
      <c r="AF8" s="622" t="s">
        <v>657</v>
      </c>
      <c r="AG8" s="622" t="s">
        <v>657</v>
      </c>
      <c r="AH8" s="622">
        <v>2.66</v>
      </c>
      <c r="AI8" s="622" t="s">
        <v>657</v>
      </c>
      <c r="AJ8" s="531">
        <f>MAX(L8:AI8)</f>
        <v>2.66</v>
      </c>
    </row>
    <row r="9" spans="1:36" s="514" customFormat="1" ht="21.75" customHeight="1" thickBot="1" x14ac:dyDescent="0.3">
      <c r="A9" s="481"/>
      <c r="B9" s="491" t="s">
        <v>616</v>
      </c>
      <c r="C9" s="492" t="s">
        <v>261</v>
      </c>
      <c r="D9" s="492" t="s">
        <v>223</v>
      </c>
      <c r="E9" s="504">
        <v>15</v>
      </c>
      <c r="F9" s="505">
        <v>35</v>
      </c>
      <c r="G9" s="534">
        <v>55</v>
      </c>
      <c r="H9" s="506">
        <v>15</v>
      </c>
      <c r="I9" s="539">
        <v>35</v>
      </c>
      <c r="J9" s="545">
        <v>55</v>
      </c>
      <c r="K9" s="502" t="s">
        <v>14</v>
      </c>
      <c r="L9" s="622">
        <v>7.91</v>
      </c>
      <c r="M9" s="622">
        <v>2.56</v>
      </c>
      <c r="N9" s="622">
        <v>2.2200000000000002</v>
      </c>
      <c r="O9" s="622">
        <v>8.66</v>
      </c>
      <c r="P9" s="622">
        <v>5.64</v>
      </c>
      <c r="Q9" s="622" t="s">
        <v>657</v>
      </c>
      <c r="R9" s="622">
        <v>1.46</v>
      </c>
      <c r="S9" s="622">
        <v>4.28</v>
      </c>
      <c r="T9" s="622">
        <v>4.7699999999999996</v>
      </c>
      <c r="U9" s="622">
        <v>1.63</v>
      </c>
      <c r="V9" s="622" t="s">
        <v>657</v>
      </c>
      <c r="W9" s="622">
        <v>3.87</v>
      </c>
      <c r="X9" s="622">
        <v>10</v>
      </c>
      <c r="Y9" s="622" t="s">
        <v>657</v>
      </c>
      <c r="Z9" s="622">
        <v>4.32</v>
      </c>
      <c r="AA9" s="622">
        <v>8.26</v>
      </c>
      <c r="AB9" s="622">
        <v>6.81</v>
      </c>
      <c r="AC9" s="622">
        <v>4.3</v>
      </c>
      <c r="AD9" s="622">
        <v>9.34</v>
      </c>
      <c r="AE9" s="622">
        <v>15.1</v>
      </c>
      <c r="AF9" s="622">
        <v>3.71</v>
      </c>
      <c r="AG9" s="622" t="s">
        <v>657</v>
      </c>
      <c r="AH9" s="622" t="s">
        <v>657</v>
      </c>
      <c r="AI9" s="622" t="s">
        <v>657</v>
      </c>
      <c r="AJ9" s="531">
        <f>MAX(L9:AI9)</f>
        <v>15.1</v>
      </c>
    </row>
    <row r="10" spans="1:36" ht="21.75" customHeight="1" thickBot="1" x14ac:dyDescent="0.3">
      <c r="A10" s="481"/>
      <c r="B10" s="489" t="s">
        <v>617</v>
      </c>
      <c r="C10" s="490" t="s">
        <v>618</v>
      </c>
      <c r="D10" s="490" t="s">
        <v>223</v>
      </c>
      <c r="E10" s="507">
        <v>150</v>
      </c>
      <c r="F10" s="508">
        <v>300</v>
      </c>
      <c r="G10" s="535">
        <v>500</v>
      </c>
      <c r="H10" s="509">
        <v>150</v>
      </c>
      <c r="I10" s="540">
        <v>300</v>
      </c>
      <c r="J10" s="546">
        <v>500</v>
      </c>
      <c r="K10" s="503" t="s">
        <v>14</v>
      </c>
      <c r="L10" s="623">
        <v>149</v>
      </c>
      <c r="M10" s="622">
        <v>96.2</v>
      </c>
      <c r="N10" s="622">
        <v>70.900000000000006</v>
      </c>
      <c r="O10" s="623">
        <v>150</v>
      </c>
      <c r="P10" s="623">
        <v>121</v>
      </c>
      <c r="Q10" s="623">
        <v>170</v>
      </c>
      <c r="R10" s="622">
        <v>7.14</v>
      </c>
      <c r="S10" s="623">
        <v>137</v>
      </c>
      <c r="T10" s="623">
        <v>148</v>
      </c>
      <c r="U10" s="622">
        <v>10.7</v>
      </c>
      <c r="V10" s="622">
        <v>3.24</v>
      </c>
      <c r="W10" s="622">
        <v>28.1</v>
      </c>
      <c r="X10" s="623">
        <v>153</v>
      </c>
      <c r="Y10" s="622">
        <v>4.5</v>
      </c>
      <c r="Z10" s="623">
        <v>122</v>
      </c>
      <c r="AA10" s="623">
        <v>165</v>
      </c>
      <c r="AB10" s="623">
        <v>145</v>
      </c>
      <c r="AC10" s="623">
        <v>159</v>
      </c>
      <c r="AD10" s="623">
        <v>140</v>
      </c>
      <c r="AE10" s="623">
        <v>153</v>
      </c>
      <c r="AF10" s="622">
        <v>2.82</v>
      </c>
      <c r="AG10" s="622">
        <v>3.28</v>
      </c>
      <c r="AH10" s="622">
        <v>3.73</v>
      </c>
      <c r="AI10" s="622">
        <v>3.74</v>
      </c>
      <c r="AJ10" s="531">
        <f>MAX(L10:AI10)</f>
        <v>170</v>
      </c>
    </row>
    <row r="11" spans="1:36" s="514" customFormat="1" ht="21.75" customHeight="1" thickBot="1" x14ac:dyDescent="0.3">
      <c r="A11" s="481"/>
      <c r="B11" s="491" t="s">
        <v>621</v>
      </c>
      <c r="C11" s="492" t="s">
        <v>636</v>
      </c>
      <c r="D11" s="492" t="s">
        <v>223</v>
      </c>
      <c r="E11" s="504">
        <v>1.3</v>
      </c>
      <c r="F11" s="505">
        <v>3</v>
      </c>
      <c r="G11" s="534">
        <v>8</v>
      </c>
      <c r="H11" s="506">
        <v>1.3</v>
      </c>
      <c r="I11" s="539">
        <v>3</v>
      </c>
      <c r="J11" s="545">
        <v>8</v>
      </c>
      <c r="K11" s="502" t="s">
        <v>14</v>
      </c>
      <c r="L11" s="622" t="s">
        <v>658</v>
      </c>
      <c r="M11" s="622" t="s">
        <v>658</v>
      </c>
      <c r="N11" s="622" t="s">
        <v>658</v>
      </c>
      <c r="O11" s="622" t="s">
        <v>658</v>
      </c>
      <c r="P11" s="622" t="s">
        <v>658</v>
      </c>
      <c r="Q11" s="622" t="s">
        <v>658</v>
      </c>
      <c r="R11" s="622" t="s">
        <v>658</v>
      </c>
      <c r="S11" s="622" t="s">
        <v>658</v>
      </c>
      <c r="T11" s="622" t="s">
        <v>658</v>
      </c>
      <c r="U11" s="622" t="s">
        <v>658</v>
      </c>
      <c r="V11" s="622" t="s">
        <v>658</v>
      </c>
      <c r="W11" s="622" t="s">
        <v>658</v>
      </c>
      <c r="X11" s="622" t="s">
        <v>658</v>
      </c>
      <c r="Y11" s="622" t="s">
        <v>658</v>
      </c>
      <c r="Z11" s="622" t="s">
        <v>658</v>
      </c>
      <c r="AA11" s="622" t="s">
        <v>658</v>
      </c>
      <c r="AB11" s="622" t="s">
        <v>658</v>
      </c>
      <c r="AC11" s="622" t="s">
        <v>658</v>
      </c>
      <c r="AD11" s="622" t="s">
        <v>658</v>
      </c>
      <c r="AE11" s="622" t="s">
        <v>658</v>
      </c>
      <c r="AF11" s="622" t="s">
        <v>658</v>
      </c>
      <c r="AG11" s="622" t="s">
        <v>658</v>
      </c>
      <c r="AH11" s="622" t="s">
        <v>658</v>
      </c>
      <c r="AI11" s="622" t="s">
        <v>658</v>
      </c>
      <c r="AJ11" s="531">
        <f>MAX(L11:AI11)</f>
        <v>0</v>
      </c>
    </row>
    <row r="12" spans="1:36" ht="21.75" customHeight="1" thickBot="1" x14ac:dyDescent="0.3">
      <c r="A12" s="481"/>
      <c r="B12" s="489" t="s">
        <v>622</v>
      </c>
      <c r="C12" s="490" t="s">
        <v>267</v>
      </c>
      <c r="D12" s="490" t="s">
        <v>223</v>
      </c>
      <c r="E12" s="507">
        <v>72</v>
      </c>
      <c r="F12" s="508">
        <v>180</v>
      </c>
      <c r="G12" s="535">
        <v>300</v>
      </c>
      <c r="H12" s="509">
        <v>72</v>
      </c>
      <c r="I12" s="540">
        <v>180</v>
      </c>
      <c r="J12" s="546">
        <v>300</v>
      </c>
      <c r="K12" s="503" t="s">
        <v>14</v>
      </c>
      <c r="L12" s="622">
        <v>23.2</v>
      </c>
      <c r="M12" s="622">
        <v>9.84</v>
      </c>
      <c r="N12" s="622">
        <v>10.5</v>
      </c>
      <c r="O12" s="622">
        <v>20.8</v>
      </c>
      <c r="P12" s="622">
        <v>17.399999999999999</v>
      </c>
      <c r="Q12" s="622">
        <v>23.2</v>
      </c>
      <c r="R12" s="622">
        <v>2.6</v>
      </c>
      <c r="S12" s="622">
        <v>20.2</v>
      </c>
      <c r="T12" s="622">
        <v>21.5</v>
      </c>
      <c r="U12" s="622">
        <v>1.77</v>
      </c>
      <c r="V12" s="622" t="s">
        <v>657</v>
      </c>
      <c r="W12" s="622">
        <v>5.6</v>
      </c>
      <c r="X12" s="622">
        <v>23.3</v>
      </c>
      <c r="Y12" s="622">
        <v>1.69</v>
      </c>
      <c r="Z12" s="622">
        <v>16</v>
      </c>
      <c r="AA12" s="622">
        <v>24.8</v>
      </c>
      <c r="AB12" s="622">
        <v>21.8</v>
      </c>
      <c r="AC12" s="622">
        <v>16.100000000000001</v>
      </c>
      <c r="AD12" s="622">
        <v>20.7</v>
      </c>
      <c r="AE12" s="622">
        <v>18.3</v>
      </c>
      <c r="AF12" s="622">
        <v>1.88</v>
      </c>
      <c r="AG12" s="622">
        <v>3.31</v>
      </c>
      <c r="AH12" s="622">
        <v>4.8</v>
      </c>
      <c r="AI12" s="622">
        <v>6.99</v>
      </c>
      <c r="AJ12" s="516">
        <f>MAX(L12:AI12)</f>
        <v>24.8</v>
      </c>
    </row>
    <row r="13" spans="1:36" ht="21.75" customHeight="1" thickBot="1" x14ac:dyDescent="0.3">
      <c r="A13" s="481"/>
      <c r="B13" s="491" t="s">
        <v>623</v>
      </c>
      <c r="C13" s="492" t="s">
        <v>268</v>
      </c>
      <c r="D13" s="492" t="s">
        <v>223</v>
      </c>
      <c r="E13" s="504">
        <v>25</v>
      </c>
      <c r="F13" s="505">
        <v>35</v>
      </c>
      <c r="G13" s="534">
        <v>65</v>
      </c>
      <c r="H13" s="506">
        <v>25</v>
      </c>
      <c r="I13" s="539">
        <v>35</v>
      </c>
      <c r="J13" s="545">
        <v>65</v>
      </c>
      <c r="K13" s="502" t="s">
        <v>14</v>
      </c>
      <c r="L13" s="622">
        <v>13.8</v>
      </c>
      <c r="M13" s="622">
        <v>9.9700000000000006</v>
      </c>
      <c r="N13" s="622">
        <v>7.26</v>
      </c>
      <c r="O13" s="622">
        <v>14.1</v>
      </c>
      <c r="P13" s="622">
        <v>11.7</v>
      </c>
      <c r="Q13" s="622">
        <v>15.9</v>
      </c>
      <c r="R13" s="622">
        <v>1.31</v>
      </c>
      <c r="S13" s="622">
        <v>14</v>
      </c>
      <c r="T13" s="622">
        <v>13.9</v>
      </c>
      <c r="U13" s="622">
        <v>1.96</v>
      </c>
      <c r="V13" s="622" t="s">
        <v>657</v>
      </c>
      <c r="W13" s="622">
        <v>4.3899999999999997</v>
      </c>
      <c r="X13" s="622">
        <v>14.9</v>
      </c>
      <c r="Y13" s="622">
        <v>1.05</v>
      </c>
      <c r="Z13" s="622">
        <v>11.5</v>
      </c>
      <c r="AA13" s="622">
        <v>16.600000000000001</v>
      </c>
      <c r="AB13" s="622">
        <v>13.8</v>
      </c>
      <c r="AC13" s="622">
        <v>13.4</v>
      </c>
      <c r="AD13" s="622">
        <v>12.5</v>
      </c>
      <c r="AE13" s="622">
        <v>13.1</v>
      </c>
      <c r="AF13" s="622" t="s">
        <v>657</v>
      </c>
      <c r="AG13" s="622" t="s">
        <v>657</v>
      </c>
      <c r="AH13" s="622">
        <v>1.26</v>
      </c>
      <c r="AI13" s="622">
        <v>1.74</v>
      </c>
      <c r="AJ13" s="515">
        <f>MAX(L13:AI13)</f>
        <v>16.600000000000001</v>
      </c>
    </row>
    <row r="14" spans="1:36" s="514" customFormat="1" ht="21.75" customHeight="1" thickBot="1" x14ac:dyDescent="0.3">
      <c r="A14" s="481"/>
      <c r="B14" s="489" t="s">
        <v>624</v>
      </c>
      <c r="C14" s="490" t="s">
        <v>269</v>
      </c>
      <c r="D14" s="490" t="s">
        <v>223</v>
      </c>
      <c r="E14" s="507">
        <v>60</v>
      </c>
      <c r="F14" s="508">
        <v>200</v>
      </c>
      <c r="G14" s="535">
        <v>400</v>
      </c>
      <c r="H14" s="509">
        <v>60</v>
      </c>
      <c r="I14" s="540">
        <v>200</v>
      </c>
      <c r="J14" s="546">
        <v>400</v>
      </c>
      <c r="K14" s="503" t="s">
        <v>14</v>
      </c>
      <c r="L14" s="622">
        <v>18.8</v>
      </c>
      <c r="M14" s="622">
        <v>9.94</v>
      </c>
      <c r="N14" s="622">
        <v>8.98</v>
      </c>
      <c r="O14" s="622">
        <v>21.8</v>
      </c>
      <c r="P14" s="622">
        <v>17.899999999999999</v>
      </c>
      <c r="Q14" s="622">
        <v>25</v>
      </c>
      <c r="R14" s="622">
        <v>1.27</v>
      </c>
      <c r="S14" s="622">
        <v>19</v>
      </c>
      <c r="T14" s="622">
        <v>19.399999999999999</v>
      </c>
      <c r="U14" s="622">
        <v>24.4</v>
      </c>
      <c r="V14" s="622" t="s">
        <v>657</v>
      </c>
      <c r="W14" s="622">
        <v>4.3499999999999996</v>
      </c>
      <c r="X14" s="622">
        <v>22.7</v>
      </c>
      <c r="Y14" s="622" t="s">
        <v>657</v>
      </c>
      <c r="Z14" s="622">
        <v>15</v>
      </c>
      <c r="AA14" s="622">
        <v>24.3</v>
      </c>
      <c r="AB14" s="622">
        <v>20.100000000000001</v>
      </c>
      <c r="AC14" s="622">
        <v>18.600000000000001</v>
      </c>
      <c r="AD14" s="622">
        <v>21.2</v>
      </c>
      <c r="AE14" s="622">
        <v>19.399999999999999</v>
      </c>
      <c r="AF14" s="622">
        <v>24.9</v>
      </c>
      <c r="AG14" s="622">
        <v>29.8</v>
      </c>
      <c r="AH14" s="622">
        <v>33.4</v>
      </c>
      <c r="AI14" s="622">
        <v>31.1</v>
      </c>
      <c r="AJ14" s="532">
        <f>MAX(L14:AI14)</f>
        <v>33.4</v>
      </c>
    </row>
    <row r="15" spans="1:36" ht="21.75" customHeight="1" thickBot="1" x14ac:dyDescent="0.3">
      <c r="A15" s="481"/>
      <c r="B15" s="491" t="s">
        <v>625</v>
      </c>
      <c r="C15" s="492" t="s">
        <v>270</v>
      </c>
      <c r="D15" s="492" t="s">
        <v>223</v>
      </c>
      <c r="E15" s="504">
        <v>75</v>
      </c>
      <c r="F15" s="505">
        <v>150</v>
      </c>
      <c r="G15" s="534">
        <v>300</v>
      </c>
      <c r="H15" s="506">
        <v>75</v>
      </c>
      <c r="I15" s="539">
        <v>150</v>
      </c>
      <c r="J15" s="545">
        <v>300</v>
      </c>
      <c r="K15" s="502" t="s">
        <v>14</v>
      </c>
      <c r="L15" s="622">
        <v>55.9</v>
      </c>
      <c r="M15" s="622">
        <v>30.6</v>
      </c>
      <c r="N15" s="622">
        <v>27.7</v>
      </c>
      <c r="O15" s="622">
        <v>57.8</v>
      </c>
      <c r="P15" s="622">
        <v>48.1</v>
      </c>
      <c r="Q15" s="622">
        <v>65</v>
      </c>
      <c r="R15" s="622">
        <v>7.87</v>
      </c>
      <c r="S15" s="622">
        <v>52</v>
      </c>
      <c r="T15" s="622">
        <v>51.2</v>
      </c>
      <c r="U15" s="622">
        <v>2.37</v>
      </c>
      <c r="V15" s="622">
        <v>1.52</v>
      </c>
      <c r="W15" s="622">
        <v>13.4</v>
      </c>
      <c r="X15" s="622">
        <v>62.1</v>
      </c>
      <c r="Y15" s="622">
        <v>1.87</v>
      </c>
      <c r="Z15" s="622">
        <v>40.9</v>
      </c>
      <c r="AA15" s="622">
        <v>62.1</v>
      </c>
      <c r="AB15" s="622">
        <v>52.9</v>
      </c>
      <c r="AC15" s="622">
        <v>48.8</v>
      </c>
      <c r="AD15" s="622">
        <v>52</v>
      </c>
      <c r="AE15" s="622">
        <v>56.1</v>
      </c>
      <c r="AF15" s="622">
        <v>21.3</v>
      </c>
      <c r="AG15" s="622">
        <v>36.700000000000003</v>
      </c>
      <c r="AH15" s="622">
        <v>35.700000000000003</v>
      </c>
      <c r="AI15" s="622">
        <v>60.5</v>
      </c>
      <c r="AJ15" s="515">
        <f>MAX(L15:AI15)</f>
        <v>65</v>
      </c>
    </row>
    <row r="16" spans="1:36" ht="21.75" customHeight="1" thickBot="1" x14ac:dyDescent="0.3">
      <c r="A16" s="481"/>
      <c r="B16" s="489" t="s">
        <v>626</v>
      </c>
      <c r="C16" s="490" t="s">
        <v>297</v>
      </c>
      <c r="D16" s="490" t="s">
        <v>223</v>
      </c>
      <c r="E16" s="507" t="s">
        <v>14</v>
      </c>
      <c r="F16" s="508" t="s">
        <v>14</v>
      </c>
      <c r="G16" s="535" t="s">
        <v>14</v>
      </c>
      <c r="H16" s="509" t="s">
        <v>14</v>
      </c>
      <c r="I16" s="540" t="s">
        <v>14</v>
      </c>
      <c r="J16" s="546" t="s">
        <v>14</v>
      </c>
      <c r="K16" s="503">
        <f>5.5*10^4</f>
        <v>55000</v>
      </c>
      <c r="L16" s="623">
        <v>49700</v>
      </c>
      <c r="M16" s="623">
        <v>21800</v>
      </c>
      <c r="N16" s="623">
        <v>23000</v>
      </c>
      <c r="O16" s="623">
        <v>50900</v>
      </c>
      <c r="P16" s="623">
        <v>41000</v>
      </c>
      <c r="Q16" s="623">
        <v>56800</v>
      </c>
      <c r="R16" s="623">
        <v>4400</v>
      </c>
      <c r="S16" s="623">
        <v>43900</v>
      </c>
      <c r="T16" s="623">
        <v>51000</v>
      </c>
      <c r="U16" s="623">
        <v>3210</v>
      </c>
      <c r="V16" s="623">
        <v>1540</v>
      </c>
      <c r="W16" s="623">
        <v>8790</v>
      </c>
      <c r="X16" s="623">
        <v>57700</v>
      </c>
      <c r="Y16" s="623">
        <v>3490</v>
      </c>
      <c r="Z16" s="623">
        <v>33700</v>
      </c>
      <c r="AA16" s="623">
        <v>55100</v>
      </c>
      <c r="AB16" s="623">
        <v>50500</v>
      </c>
      <c r="AC16" s="623">
        <v>45900</v>
      </c>
      <c r="AD16" s="623">
        <v>47500</v>
      </c>
      <c r="AE16" s="623">
        <v>47900</v>
      </c>
      <c r="AF16" s="623">
        <v>5230</v>
      </c>
      <c r="AG16" s="623">
        <v>10000</v>
      </c>
      <c r="AH16" s="623">
        <v>13800</v>
      </c>
      <c r="AI16" s="623">
        <v>35200</v>
      </c>
      <c r="AJ16" s="516">
        <f>MAX(L16:AI16)</f>
        <v>57700</v>
      </c>
    </row>
    <row r="17" spans="1:36" ht="21.75" customHeight="1" thickBot="1" x14ac:dyDescent="0.3">
      <c r="A17" s="481"/>
      <c r="B17" s="491" t="s">
        <v>627</v>
      </c>
      <c r="C17" s="492" t="s">
        <v>637</v>
      </c>
      <c r="D17" s="492" t="s">
        <v>223</v>
      </c>
      <c r="E17" s="504" t="s">
        <v>14</v>
      </c>
      <c r="F17" s="505" t="s">
        <v>14</v>
      </c>
      <c r="G17" s="534" t="s">
        <v>14</v>
      </c>
      <c r="H17" s="506" t="s">
        <v>14</v>
      </c>
      <c r="I17" s="539" t="s">
        <v>14</v>
      </c>
      <c r="J17" s="545" t="s">
        <v>14</v>
      </c>
      <c r="K17" s="502">
        <f>1.8*10^3</f>
        <v>1800</v>
      </c>
      <c r="L17" s="623">
        <v>1150</v>
      </c>
      <c r="M17" s="623">
        <v>431</v>
      </c>
      <c r="N17" s="623">
        <v>399</v>
      </c>
      <c r="O17" s="623">
        <v>692</v>
      </c>
      <c r="P17" s="623">
        <v>493</v>
      </c>
      <c r="Q17" s="623">
        <v>669</v>
      </c>
      <c r="R17" s="622">
        <v>38.4</v>
      </c>
      <c r="S17" s="623">
        <v>618</v>
      </c>
      <c r="T17" s="623">
        <v>729</v>
      </c>
      <c r="U17" s="623">
        <v>131</v>
      </c>
      <c r="V17" s="622">
        <v>47.9</v>
      </c>
      <c r="W17" s="623">
        <v>318</v>
      </c>
      <c r="X17" s="623">
        <v>1290</v>
      </c>
      <c r="Y17" s="622">
        <v>59.1</v>
      </c>
      <c r="Z17" s="623">
        <v>553</v>
      </c>
      <c r="AA17" s="623">
        <v>1270</v>
      </c>
      <c r="AB17" s="623">
        <v>740</v>
      </c>
      <c r="AC17" s="623">
        <v>612</v>
      </c>
      <c r="AD17" s="623">
        <v>727</v>
      </c>
      <c r="AE17" s="623">
        <v>797</v>
      </c>
      <c r="AF17" s="622">
        <v>26.3</v>
      </c>
      <c r="AG17" s="622">
        <v>21.3</v>
      </c>
      <c r="AH17" s="622">
        <v>55.2</v>
      </c>
      <c r="AI17" s="622">
        <v>53.3</v>
      </c>
      <c r="AJ17" s="515">
        <f>MAX(L17:AI17)</f>
        <v>1290</v>
      </c>
    </row>
    <row r="18" spans="1:36" s="514" customFormat="1" ht="21.75" customHeight="1" thickBot="1" x14ac:dyDescent="0.3">
      <c r="A18" s="481"/>
      <c r="B18" s="489" t="s">
        <v>628</v>
      </c>
      <c r="C18" s="490" t="s">
        <v>273</v>
      </c>
      <c r="D18" s="490" t="s">
        <v>223</v>
      </c>
      <c r="E18" s="507">
        <v>0.5</v>
      </c>
      <c r="F18" s="508">
        <v>12</v>
      </c>
      <c r="G18" s="535">
        <v>36</v>
      </c>
      <c r="H18" s="509">
        <v>0.5</v>
      </c>
      <c r="I18" s="540">
        <v>12</v>
      </c>
      <c r="J18" s="546">
        <v>36</v>
      </c>
      <c r="K18" s="503" t="s">
        <v>14</v>
      </c>
      <c r="L18" s="622">
        <v>8.1600000000000006E-2</v>
      </c>
      <c r="M18" s="622" t="s">
        <v>878</v>
      </c>
      <c r="N18" s="622" t="s">
        <v>878</v>
      </c>
      <c r="O18" s="622">
        <v>0.105</v>
      </c>
      <c r="P18" s="622">
        <v>7.1999999999999995E-2</v>
      </c>
      <c r="Q18" s="622">
        <v>0.108</v>
      </c>
      <c r="R18" s="622" t="s">
        <v>878</v>
      </c>
      <c r="S18" s="622">
        <v>7.9500000000000001E-2</v>
      </c>
      <c r="T18" s="622">
        <v>9.06E-2</v>
      </c>
      <c r="U18" s="622" t="s">
        <v>878</v>
      </c>
      <c r="V18" s="622" t="s">
        <v>878</v>
      </c>
      <c r="W18" s="622" t="s">
        <v>878</v>
      </c>
      <c r="X18" s="622">
        <v>0.107</v>
      </c>
      <c r="Y18" s="622" t="s">
        <v>878</v>
      </c>
      <c r="Z18" s="622">
        <v>5.0599999999999999E-2</v>
      </c>
      <c r="AA18" s="622">
        <v>0.107</v>
      </c>
      <c r="AB18" s="622">
        <v>6.93E-2</v>
      </c>
      <c r="AC18" s="622" t="s">
        <v>878</v>
      </c>
      <c r="AD18" s="622">
        <v>7.4999999999999997E-2</v>
      </c>
      <c r="AE18" s="622">
        <v>7.1900000000000006E-2</v>
      </c>
      <c r="AF18" s="622">
        <v>0.13200000000000001</v>
      </c>
      <c r="AG18" s="622">
        <v>0.14299999999999999</v>
      </c>
      <c r="AH18" s="622">
        <v>7.8899999999999998E-2</v>
      </c>
      <c r="AI18" s="622">
        <v>0.14099999999999999</v>
      </c>
      <c r="AJ18" s="516">
        <f>MAX(L18:AI18)</f>
        <v>0.14299999999999999</v>
      </c>
    </row>
    <row r="19" spans="1:36" s="514" customFormat="1" ht="21.75" customHeight="1" thickBot="1" x14ac:dyDescent="0.3">
      <c r="A19" s="481"/>
      <c r="B19" s="491" t="s">
        <v>629</v>
      </c>
      <c r="C19" s="492" t="s">
        <v>275</v>
      </c>
      <c r="D19" s="492" t="s">
        <v>223</v>
      </c>
      <c r="E19" s="504">
        <v>30</v>
      </c>
      <c r="F19" s="505">
        <v>50</v>
      </c>
      <c r="G19" s="534">
        <v>100</v>
      </c>
      <c r="H19" s="506">
        <v>30</v>
      </c>
      <c r="I19" s="539">
        <v>50</v>
      </c>
      <c r="J19" s="545">
        <v>100</v>
      </c>
      <c r="K19" s="502" t="s">
        <v>14</v>
      </c>
      <c r="L19" s="622" t="s">
        <v>657</v>
      </c>
      <c r="M19" s="622" t="s">
        <v>657</v>
      </c>
      <c r="N19" s="622" t="s">
        <v>657</v>
      </c>
      <c r="O19" s="622" t="s">
        <v>657</v>
      </c>
      <c r="P19" s="622" t="s">
        <v>657</v>
      </c>
      <c r="Q19" s="622" t="s">
        <v>657</v>
      </c>
      <c r="R19" s="622" t="s">
        <v>657</v>
      </c>
      <c r="S19" s="622" t="s">
        <v>657</v>
      </c>
      <c r="T19" s="622" t="s">
        <v>657</v>
      </c>
      <c r="U19" s="622" t="s">
        <v>657</v>
      </c>
      <c r="V19" s="622" t="s">
        <v>657</v>
      </c>
      <c r="W19" s="622" t="s">
        <v>657</v>
      </c>
      <c r="X19" s="622" t="s">
        <v>657</v>
      </c>
      <c r="Y19" s="622" t="s">
        <v>657</v>
      </c>
      <c r="Z19" s="622" t="s">
        <v>657</v>
      </c>
      <c r="AA19" s="622" t="s">
        <v>657</v>
      </c>
      <c r="AB19" s="622" t="s">
        <v>657</v>
      </c>
      <c r="AC19" s="622" t="s">
        <v>657</v>
      </c>
      <c r="AD19" s="622" t="s">
        <v>657</v>
      </c>
      <c r="AE19" s="622" t="s">
        <v>657</v>
      </c>
      <c r="AF19" s="622" t="s">
        <v>657</v>
      </c>
      <c r="AG19" s="622">
        <v>1.1100000000000001</v>
      </c>
      <c r="AH19" s="622" t="s">
        <v>657</v>
      </c>
      <c r="AI19" s="622" t="s">
        <v>657</v>
      </c>
      <c r="AJ19" s="515">
        <f>MAX(L19:AI19)</f>
        <v>1.1100000000000001</v>
      </c>
    </row>
    <row r="20" spans="1:36" ht="21.75" customHeight="1" thickBot="1" x14ac:dyDescent="0.3">
      <c r="A20" s="481"/>
      <c r="B20" s="489" t="s">
        <v>630</v>
      </c>
      <c r="C20" s="490" t="s">
        <v>276</v>
      </c>
      <c r="D20" s="490" t="s">
        <v>223</v>
      </c>
      <c r="E20" s="507">
        <v>30</v>
      </c>
      <c r="F20" s="508">
        <v>70</v>
      </c>
      <c r="G20" s="535">
        <v>100</v>
      </c>
      <c r="H20" s="509">
        <v>30</v>
      </c>
      <c r="I20" s="540">
        <v>70</v>
      </c>
      <c r="J20" s="546">
        <v>100</v>
      </c>
      <c r="K20" s="503" t="s">
        <v>14</v>
      </c>
      <c r="L20" s="622">
        <v>17.600000000000001</v>
      </c>
      <c r="M20" s="622">
        <v>13.5</v>
      </c>
      <c r="N20" s="622">
        <v>8.8800000000000008</v>
      </c>
      <c r="O20" s="622">
        <v>18</v>
      </c>
      <c r="P20" s="622">
        <v>15.5</v>
      </c>
      <c r="Q20" s="622">
        <v>20.2</v>
      </c>
      <c r="R20" s="622">
        <v>2.38</v>
      </c>
      <c r="S20" s="622">
        <v>15.8</v>
      </c>
      <c r="T20" s="622">
        <v>15.8</v>
      </c>
      <c r="U20" s="622">
        <v>1.44</v>
      </c>
      <c r="V20" s="622" t="s">
        <v>657</v>
      </c>
      <c r="W20" s="622">
        <v>5.12</v>
      </c>
      <c r="X20" s="622">
        <v>18.899999999999999</v>
      </c>
      <c r="Y20" s="622" t="s">
        <v>657</v>
      </c>
      <c r="Z20" s="622">
        <v>14.1</v>
      </c>
      <c r="AA20" s="622">
        <v>18.7</v>
      </c>
      <c r="AB20" s="622">
        <v>18.2</v>
      </c>
      <c r="AC20" s="622">
        <v>17.899999999999999</v>
      </c>
      <c r="AD20" s="622">
        <v>18.100000000000001</v>
      </c>
      <c r="AE20" s="622">
        <v>17.8</v>
      </c>
      <c r="AF20" s="622">
        <v>1.52</v>
      </c>
      <c r="AG20" s="622">
        <v>3.67</v>
      </c>
      <c r="AH20" s="622">
        <v>1.89</v>
      </c>
      <c r="AI20" s="622">
        <v>4.22</v>
      </c>
      <c r="AJ20" s="532">
        <f>MAX(L20:AI20)</f>
        <v>20.2</v>
      </c>
    </row>
    <row r="21" spans="1:36" s="514" customFormat="1" ht="21.75" customHeight="1" thickBot="1" x14ac:dyDescent="0.3">
      <c r="A21" s="481"/>
      <c r="B21" s="491" t="s">
        <v>631</v>
      </c>
      <c r="C21" s="492" t="s">
        <v>278</v>
      </c>
      <c r="D21" s="492" t="s">
        <v>223</v>
      </c>
      <c r="E21" s="504">
        <v>2</v>
      </c>
      <c r="F21" s="505">
        <v>25</v>
      </c>
      <c r="G21" s="534">
        <v>50</v>
      </c>
      <c r="H21" s="506">
        <v>2</v>
      </c>
      <c r="I21" s="539">
        <v>25</v>
      </c>
      <c r="J21" s="545">
        <v>50</v>
      </c>
      <c r="K21" s="502" t="s">
        <v>14</v>
      </c>
      <c r="L21" s="622" t="s">
        <v>657</v>
      </c>
      <c r="M21" s="622" t="s">
        <v>657</v>
      </c>
      <c r="N21" s="622" t="s">
        <v>657</v>
      </c>
      <c r="O21" s="622" t="s">
        <v>657</v>
      </c>
      <c r="P21" s="622" t="s">
        <v>657</v>
      </c>
      <c r="Q21" s="622" t="s">
        <v>657</v>
      </c>
      <c r="R21" s="622" t="s">
        <v>657</v>
      </c>
      <c r="S21" s="622" t="s">
        <v>657</v>
      </c>
      <c r="T21" s="622" t="s">
        <v>657</v>
      </c>
      <c r="U21" s="622" t="s">
        <v>657</v>
      </c>
      <c r="V21" s="622" t="s">
        <v>657</v>
      </c>
      <c r="W21" s="622" t="s">
        <v>657</v>
      </c>
      <c r="X21" s="622" t="s">
        <v>657</v>
      </c>
      <c r="Y21" s="622" t="s">
        <v>657</v>
      </c>
      <c r="Z21" s="622" t="s">
        <v>657</v>
      </c>
      <c r="AA21" s="622" t="s">
        <v>657</v>
      </c>
      <c r="AB21" s="622" t="s">
        <v>657</v>
      </c>
      <c r="AC21" s="622" t="s">
        <v>657</v>
      </c>
      <c r="AD21" s="622" t="s">
        <v>657</v>
      </c>
      <c r="AE21" s="622" t="s">
        <v>657</v>
      </c>
      <c r="AF21" s="622" t="s">
        <v>657</v>
      </c>
      <c r="AG21" s="622" t="s">
        <v>657</v>
      </c>
      <c r="AH21" s="622" t="s">
        <v>657</v>
      </c>
      <c r="AI21" s="622" t="s">
        <v>657</v>
      </c>
      <c r="AJ21" s="531">
        <f>MAX(L21:AI21)</f>
        <v>0</v>
      </c>
    </row>
    <row r="22" spans="1:36" s="514" customFormat="1" ht="21.75" customHeight="1" thickBot="1" x14ac:dyDescent="0.3">
      <c r="A22" s="481"/>
      <c r="B22" s="489" t="s">
        <v>632</v>
      </c>
      <c r="C22" s="490" t="s">
        <v>280</v>
      </c>
      <c r="D22" s="490" t="s">
        <v>223</v>
      </c>
      <c r="E22" s="507">
        <v>5</v>
      </c>
      <c r="F22" s="508" t="s">
        <v>14</v>
      </c>
      <c r="G22" s="535" t="s">
        <v>14</v>
      </c>
      <c r="H22" s="509">
        <v>5</v>
      </c>
      <c r="I22" s="540" t="s">
        <v>14</v>
      </c>
      <c r="J22" s="546" t="s">
        <v>14</v>
      </c>
      <c r="K22" s="533">
        <f>3.9*10^2</f>
        <v>390</v>
      </c>
      <c r="L22" s="622" t="s">
        <v>657</v>
      </c>
      <c r="M22" s="622" t="s">
        <v>657</v>
      </c>
      <c r="N22" s="622" t="s">
        <v>657</v>
      </c>
      <c r="O22" s="622" t="s">
        <v>657</v>
      </c>
      <c r="P22" s="622" t="s">
        <v>657</v>
      </c>
      <c r="Q22" s="622" t="s">
        <v>657</v>
      </c>
      <c r="R22" s="622" t="s">
        <v>657</v>
      </c>
      <c r="S22" s="622" t="s">
        <v>657</v>
      </c>
      <c r="T22" s="622" t="s">
        <v>657</v>
      </c>
      <c r="U22" s="622" t="s">
        <v>657</v>
      </c>
      <c r="V22" s="622" t="s">
        <v>657</v>
      </c>
      <c r="W22" s="622" t="s">
        <v>657</v>
      </c>
      <c r="X22" s="622" t="s">
        <v>657</v>
      </c>
      <c r="Y22" s="622" t="s">
        <v>657</v>
      </c>
      <c r="Z22" s="622" t="s">
        <v>657</v>
      </c>
      <c r="AA22" s="622" t="s">
        <v>657</v>
      </c>
      <c r="AB22" s="622" t="s">
        <v>657</v>
      </c>
      <c r="AC22" s="622" t="s">
        <v>657</v>
      </c>
      <c r="AD22" s="622" t="s">
        <v>657</v>
      </c>
      <c r="AE22" s="622" t="s">
        <v>657</v>
      </c>
      <c r="AF22" s="622" t="s">
        <v>657</v>
      </c>
      <c r="AG22" s="622" t="s">
        <v>657</v>
      </c>
      <c r="AH22" s="622" t="s">
        <v>657</v>
      </c>
      <c r="AI22" s="622" t="s">
        <v>657</v>
      </c>
      <c r="AJ22" s="516">
        <f>MAX(L22:AI22)</f>
        <v>0</v>
      </c>
    </row>
    <row r="23" spans="1:36" ht="21.75" customHeight="1" thickBot="1" x14ac:dyDescent="0.3">
      <c r="A23" s="481"/>
      <c r="B23" s="491" t="s">
        <v>633</v>
      </c>
      <c r="C23" s="492" t="s">
        <v>296</v>
      </c>
      <c r="D23" s="492" t="s">
        <v>223</v>
      </c>
      <c r="E23" s="504" t="s">
        <v>14</v>
      </c>
      <c r="F23" s="505" t="s">
        <v>14</v>
      </c>
      <c r="G23" s="534" t="s">
        <v>14</v>
      </c>
      <c r="H23" s="506" t="s">
        <v>14</v>
      </c>
      <c r="I23" s="539" t="s">
        <v>14</v>
      </c>
      <c r="J23" s="545" t="s">
        <v>14</v>
      </c>
      <c r="K23" s="502">
        <f>3.9*10^2</f>
        <v>390</v>
      </c>
      <c r="L23" s="622">
        <v>63</v>
      </c>
      <c r="M23" s="622">
        <v>33.6</v>
      </c>
      <c r="N23" s="622">
        <v>30</v>
      </c>
      <c r="O23" s="622">
        <v>80.5</v>
      </c>
      <c r="P23" s="622">
        <v>63.6</v>
      </c>
      <c r="Q23" s="622">
        <v>92.6</v>
      </c>
      <c r="R23" s="622">
        <v>4.8899999999999997</v>
      </c>
      <c r="S23" s="622">
        <v>70.8</v>
      </c>
      <c r="T23" s="622">
        <v>72.5</v>
      </c>
      <c r="U23" s="622">
        <v>4.04</v>
      </c>
      <c r="V23" s="622">
        <v>2.2200000000000002</v>
      </c>
      <c r="W23" s="622">
        <v>19.5</v>
      </c>
      <c r="X23" s="622">
        <v>79.2</v>
      </c>
      <c r="Y23" s="622">
        <v>3.41</v>
      </c>
      <c r="Z23" s="622">
        <v>51.4</v>
      </c>
      <c r="AA23" s="622">
        <v>83.5</v>
      </c>
      <c r="AB23" s="622">
        <v>67.400000000000006</v>
      </c>
      <c r="AC23" s="622">
        <v>64.599999999999994</v>
      </c>
      <c r="AD23" s="622">
        <v>66</v>
      </c>
      <c r="AE23" s="622">
        <v>61.7</v>
      </c>
      <c r="AF23" s="622">
        <v>61.4</v>
      </c>
      <c r="AG23" s="622">
        <v>86.4</v>
      </c>
      <c r="AH23" s="622">
        <v>56.2</v>
      </c>
      <c r="AI23" s="623">
        <v>119</v>
      </c>
      <c r="AJ23" s="515">
        <f>MAX(L23:AI23)</f>
        <v>119</v>
      </c>
    </row>
    <row r="24" spans="1:36" s="514" customFormat="1" ht="21.75" customHeight="1" thickBot="1" x14ac:dyDescent="0.3">
      <c r="A24" s="481"/>
      <c r="B24" s="489" t="s">
        <v>634</v>
      </c>
      <c r="C24" s="490" t="s">
        <v>294</v>
      </c>
      <c r="D24" s="490" t="s">
        <v>223</v>
      </c>
      <c r="E24" s="510">
        <v>300</v>
      </c>
      <c r="F24" s="511">
        <v>450</v>
      </c>
      <c r="G24" s="536">
        <v>1000</v>
      </c>
      <c r="H24" s="512">
        <v>300</v>
      </c>
      <c r="I24" s="541">
        <v>450</v>
      </c>
      <c r="J24" s="547">
        <v>1000</v>
      </c>
      <c r="K24" s="503" t="s">
        <v>14</v>
      </c>
      <c r="L24" s="622">
        <v>53.6</v>
      </c>
      <c r="M24" s="622">
        <v>42.5</v>
      </c>
      <c r="N24" s="622">
        <v>28.6</v>
      </c>
      <c r="O24" s="622">
        <v>57.7</v>
      </c>
      <c r="P24" s="622">
        <v>49</v>
      </c>
      <c r="Q24" s="622">
        <v>72.099999999999994</v>
      </c>
      <c r="R24" s="622">
        <v>6.27</v>
      </c>
      <c r="S24" s="622">
        <v>69</v>
      </c>
      <c r="T24" s="622">
        <v>58.8</v>
      </c>
      <c r="U24" s="622">
        <v>14.9</v>
      </c>
      <c r="V24" s="622">
        <v>5.87</v>
      </c>
      <c r="W24" s="622">
        <v>15.3</v>
      </c>
      <c r="X24" s="622">
        <v>58.7</v>
      </c>
      <c r="Y24" s="622">
        <v>26</v>
      </c>
      <c r="Z24" s="622">
        <v>58</v>
      </c>
      <c r="AA24" s="622">
        <v>93.5</v>
      </c>
      <c r="AB24" s="622">
        <v>60.6</v>
      </c>
      <c r="AC24" s="622">
        <v>58.9</v>
      </c>
      <c r="AD24" s="622">
        <v>54.8</v>
      </c>
      <c r="AE24" s="622">
        <v>49.1</v>
      </c>
      <c r="AF24" s="622">
        <v>11.6</v>
      </c>
      <c r="AG24" s="622">
        <v>13.3</v>
      </c>
      <c r="AH24" s="622">
        <v>14.2</v>
      </c>
      <c r="AI24" s="622">
        <v>22</v>
      </c>
      <c r="AJ24" s="516">
        <f>MAX(L24:AI24)</f>
        <v>93.5</v>
      </c>
    </row>
    <row r="25" spans="1:36" ht="21.75" customHeight="1" thickBot="1" x14ac:dyDescent="0.3">
      <c r="A25" s="481"/>
      <c r="B25" s="491" t="s">
        <v>989</v>
      </c>
      <c r="C25" s="492" t="s">
        <v>997</v>
      </c>
      <c r="D25" s="492" t="s">
        <v>223</v>
      </c>
      <c r="E25" s="504" t="s">
        <v>14</v>
      </c>
      <c r="F25" s="505" t="s">
        <v>14</v>
      </c>
      <c r="G25" s="534" t="s">
        <v>14</v>
      </c>
      <c r="H25" s="506" t="s">
        <v>14</v>
      </c>
      <c r="I25" s="539" t="s">
        <v>14</v>
      </c>
      <c r="J25" s="545" t="s">
        <v>14</v>
      </c>
      <c r="K25" s="502">
        <v>0.78</v>
      </c>
      <c r="L25" s="622" t="s">
        <v>657</v>
      </c>
      <c r="M25" s="622" t="s">
        <v>657</v>
      </c>
      <c r="N25" s="622" t="s">
        <v>657</v>
      </c>
      <c r="O25" s="622" t="s">
        <v>657</v>
      </c>
      <c r="P25" s="622" t="s">
        <v>657</v>
      </c>
      <c r="Q25" s="622" t="s">
        <v>657</v>
      </c>
      <c r="R25" s="622" t="s">
        <v>657</v>
      </c>
      <c r="S25" s="622" t="s">
        <v>657</v>
      </c>
      <c r="T25" s="622" t="s">
        <v>657</v>
      </c>
      <c r="U25" s="622" t="s">
        <v>657</v>
      </c>
      <c r="V25" s="622" t="s">
        <v>657</v>
      </c>
      <c r="W25" s="622" t="s">
        <v>657</v>
      </c>
      <c r="X25" s="622" t="s">
        <v>657</v>
      </c>
      <c r="Y25" s="622" t="s">
        <v>657</v>
      </c>
      <c r="Z25" s="622" t="s">
        <v>657</v>
      </c>
      <c r="AA25" s="622" t="s">
        <v>657</v>
      </c>
      <c r="AB25" s="622" t="s">
        <v>657</v>
      </c>
      <c r="AC25" s="622" t="s">
        <v>657</v>
      </c>
      <c r="AD25" s="622" t="s">
        <v>657</v>
      </c>
      <c r="AE25" s="622" t="s">
        <v>657</v>
      </c>
      <c r="AF25" s="622" t="s">
        <v>657</v>
      </c>
      <c r="AG25" s="622" t="s">
        <v>657</v>
      </c>
      <c r="AH25" s="622" t="s">
        <v>657</v>
      </c>
      <c r="AI25" s="622" t="s">
        <v>657</v>
      </c>
      <c r="AJ25" s="515">
        <f>MAX(L25:AI25)</f>
        <v>0</v>
      </c>
    </row>
    <row r="26" spans="1:36" s="514" customFormat="1" ht="21.75" customHeight="1" thickBot="1" x14ac:dyDescent="0.3">
      <c r="A26" s="481"/>
      <c r="B26" s="489" t="s">
        <v>990</v>
      </c>
      <c r="C26" s="490" t="s">
        <v>998</v>
      </c>
      <c r="D26" s="490" t="s">
        <v>223</v>
      </c>
      <c r="E26" s="520" t="s">
        <v>14</v>
      </c>
      <c r="F26" s="521" t="s">
        <v>14</v>
      </c>
      <c r="G26" s="537" t="s">
        <v>14</v>
      </c>
      <c r="H26" s="522" t="s">
        <v>14</v>
      </c>
      <c r="I26" s="542" t="s">
        <v>14</v>
      </c>
      <c r="J26" s="548" t="s">
        <v>14</v>
      </c>
      <c r="K26" s="503">
        <v>47000</v>
      </c>
      <c r="L26" s="622" t="s">
        <v>657</v>
      </c>
      <c r="M26" s="622" t="s">
        <v>657</v>
      </c>
      <c r="N26" s="622" t="s">
        <v>657</v>
      </c>
      <c r="O26" s="622" t="s">
        <v>657</v>
      </c>
      <c r="P26" s="622" t="s">
        <v>657</v>
      </c>
      <c r="Q26" s="622" t="s">
        <v>657</v>
      </c>
      <c r="R26" s="622" t="s">
        <v>657</v>
      </c>
      <c r="S26" s="622" t="s">
        <v>657</v>
      </c>
      <c r="T26" s="622" t="s">
        <v>657</v>
      </c>
      <c r="U26" s="622" t="s">
        <v>657</v>
      </c>
      <c r="V26" s="622" t="s">
        <v>657</v>
      </c>
      <c r="W26" s="622" t="s">
        <v>657</v>
      </c>
      <c r="X26" s="622" t="s">
        <v>657</v>
      </c>
      <c r="Y26" s="622" t="s">
        <v>657</v>
      </c>
      <c r="Z26" s="622" t="s">
        <v>657</v>
      </c>
      <c r="AA26" s="622" t="s">
        <v>657</v>
      </c>
      <c r="AB26" s="622" t="s">
        <v>657</v>
      </c>
      <c r="AC26" s="622" t="s">
        <v>657</v>
      </c>
      <c r="AD26" s="622" t="s">
        <v>657</v>
      </c>
      <c r="AE26" s="622" t="s">
        <v>657</v>
      </c>
      <c r="AF26" s="622" t="s">
        <v>657</v>
      </c>
      <c r="AG26" s="622" t="s">
        <v>657</v>
      </c>
      <c r="AH26" s="622" t="s">
        <v>657</v>
      </c>
      <c r="AI26" s="622" t="s">
        <v>657</v>
      </c>
      <c r="AJ26" s="516">
        <f>MAX(L26:AI26)</f>
        <v>0</v>
      </c>
    </row>
    <row r="27" spans="1:36" ht="21.75" customHeight="1" thickBot="1" x14ac:dyDescent="0.3">
      <c r="A27" s="481"/>
      <c r="B27" s="491" t="s">
        <v>991</v>
      </c>
      <c r="C27" s="492" t="s">
        <v>999</v>
      </c>
      <c r="D27" s="492" t="s">
        <v>223</v>
      </c>
      <c r="E27" s="504" t="s">
        <v>14</v>
      </c>
      <c r="F27" s="505" t="s">
        <v>14</v>
      </c>
      <c r="G27" s="534" t="s">
        <v>14</v>
      </c>
      <c r="H27" s="506" t="s">
        <v>14</v>
      </c>
      <c r="I27" s="539" t="s">
        <v>14</v>
      </c>
      <c r="J27" s="545" t="s">
        <v>14</v>
      </c>
      <c r="K27" s="502" t="s">
        <v>14</v>
      </c>
      <c r="L27" s="623">
        <v>755</v>
      </c>
      <c r="M27" s="623">
        <v>534</v>
      </c>
      <c r="N27" s="623">
        <v>487</v>
      </c>
      <c r="O27" s="623">
        <v>863</v>
      </c>
      <c r="P27" s="623">
        <v>556</v>
      </c>
      <c r="Q27" s="623">
        <v>927</v>
      </c>
      <c r="R27" s="623">
        <v>166</v>
      </c>
      <c r="S27" s="623">
        <v>937</v>
      </c>
      <c r="T27" s="623">
        <v>1050</v>
      </c>
      <c r="U27" s="623">
        <v>262</v>
      </c>
      <c r="V27" s="623">
        <v>157</v>
      </c>
      <c r="W27" s="623">
        <v>263</v>
      </c>
      <c r="X27" s="623">
        <v>932</v>
      </c>
      <c r="Y27" s="623">
        <v>174</v>
      </c>
      <c r="Z27" s="623">
        <v>1160</v>
      </c>
      <c r="AA27" s="623">
        <v>1360</v>
      </c>
      <c r="AB27" s="623">
        <v>812</v>
      </c>
      <c r="AC27" s="623">
        <v>774</v>
      </c>
      <c r="AD27" s="623">
        <v>725</v>
      </c>
      <c r="AE27" s="623">
        <v>648</v>
      </c>
      <c r="AF27" s="623">
        <v>361</v>
      </c>
      <c r="AG27" s="623">
        <v>202</v>
      </c>
      <c r="AH27" s="623">
        <v>279</v>
      </c>
      <c r="AI27" s="623">
        <v>131</v>
      </c>
      <c r="AJ27" s="515">
        <f>MAX(L27:AI27)</f>
        <v>1360</v>
      </c>
    </row>
    <row r="28" spans="1:36" s="514" customFormat="1" ht="21.75" customHeight="1" thickBot="1" x14ac:dyDescent="0.3">
      <c r="A28" s="481"/>
      <c r="B28" s="489" t="s">
        <v>992</v>
      </c>
      <c r="C28" s="490" t="s">
        <v>1000</v>
      </c>
      <c r="D28" s="490" t="s">
        <v>223</v>
      </c>
      <c r="E28" s="520" t="s">
        <v>14</v>
      </c>
      <c r="F28" s="521" t="s">
        <v>14</v>
      </c>
      <c r="G28" s="537" t="s">
        <v>14</v>
      </c>
      <c r="H28" s="522" t="s">
        <v>14</v>
      </c>
      <c r="I28" s="542" t="s">
        <v>14</v>
      </c>
      <c r="J28" s="548" t="s">
        <v>14</v>
      </c>
      <c r="K28" s="503" t="s">
        <v>14</v>
      </c>
      <c r="L28" s="623">
        <v>2980</v>
      </c>
      <c r="M28" s="623">
        <v>3330</v>
      </c>
      <c r="N28" s="623">
        <v>1940</v>
      </c>
      <c r="O28" s="623">
        <v>3550</v>
      </c>
      <c r="P28" s="623">
        <v>3070</v>
      </c>
      <c r="Q28" s="623">
        <v>4590</v>
      </c>
      <c r="R28" s="623">
        <v>139</v>
      </c>
      <c r="S28" s="623">
        <v>3640</v>
      </c>
      <c r="T28" s="623">
        <v>3200</v>
      </c>
      <c r="U28" s="623">
        <v>208</v>
      </c>
      <c r="V28" s="622">
        <v>69.3</v>
      </c>
      <c r="W28" s="623">
        <v>823</v>
      </c>
      <c r="X28" s="623">
        <v>3540</v>
      </c>
      <c r="Y28" s="622" t="s">
        <v>1036</v>
      </c>
      <c r="Z28" s="623">
        <v>3660</v>
      </c>
      <c r="AA28" s="623">
        <v>3750</v>
      </c>
      <c r="AB28" s="623">
        <v>4360</v>
      </c>
      <c r="AC28" s="623">
        <v>5200</v>
      </c>
      <c r="AD28" s="623">
        <v>3110</v>
      </c>
      <c r="AE28" s="623">
        <v>2620</v>
      </c>
      <c r="AF28" s="622">
        <v>85.2</v>
      </c>
      <c r="AG28" s="622" t="s">
        <v>1036</v>
      </c>
      <c r="AH28" s="623">
        <v>115</v>
      </c>
      <c r="AI28" s="622">
        <v>73.2</v>
      </c>
      <c r="AJ28" s="516">
        <f>MAX(L28:AI28)</f>
        <v>5200</v>
      </c>
    </row>
    <row r="29" spans="1:36" ht="21.75" customHeight="1" thickBot="1" x14ac:dyDescent="0.3">
      <c r="A29" s="481"/>
      <c r="B29" s="491" t="s">
        <v>993</v>
      </c>
      <c r="C29" s="492" t="s">
        <v>1001</v>
      </c>
      <c r="D29" s="492" t="s">
        <v>223</v>
      </c>
      <c r="E29" s="504" t="s">
        <v>14</v>
      </c>
      <c r="F29" s="505" t="s">
        <v>14</v>
      </c>
      <c r="G29" s="534" t="s">
        <v>14</v>
      </c>
      <c r="H29" s="506" t="s">
        <v>14</v>
      </c>
      <c r="I29" s="539" t="s">
        <v>14</v>
      </c>
      <c r="J29" s="545" t="s">
        <v>14</v>
      </c>
      <c r="K29" s="502">
        <v>47000</v>
      </c>
      <c r="L29" s="622">
        <v>6.78</v>
      </c>
      <c r="M29" s="622">
        <v>3.54</v>
      </c>
      <c r="N29" s="622">
        <v>3.4</v>
      </c>
      <c r="O29" s="622">
        <v>6.18</v>
      </c>
      <c r="P29" s="622">
        <v>4.53</v>
      </c>
      <c r="Q29" s="622">
        <v>6.3</v>
      </c>
      <c r="R29" s="622" t="s">
        <v>657</v>
      </c>
      <c r="S29" s="622">
        <v>7.29</v>
      </c>
      <c r="T29" s="622">
        <v>9.14</v>
      </c>
      <c r="U29" s="622" t="s">
        <v>657</v>
      </c>
      <c r="V29" s="622" t="s">
        <v>657</v>
      </c>
      <c r="W29" s="622">
        <v>1.53</v>
      </c>
      <c r="X29" s="622">
        <v>8.99</v>
      </c>
      <c r="Y29" s="622" t="s">
        <v>657</v>
      </c>
      <c r="Z29" s="622">
        <v>6.87</v>
      </c>
      <c r="AA29" s="622">
        <v>8.99</v>
      </c>
      <c r="AB29" s="622">
        <v>6.67</v>
      </c>
      <c r="AC29" s="622">
        <v>7.3</v>
      </c>
      <c r="AD29" s="622">
        <v>7.49</v>
      </c>
      <c r="AE29" s="622">
        <v>6.64</v>
      </c>
      <c r="AF29" s="622">
        <v>3.36</v>
      </c>
      <c r="AG29" s="622">
        <v>1.5</v>
      </c>
      <c r="AH29" s="622">
        <v>1.67</v>
      </c>
      <c r="AI29" s="622" t="s">
        <v>657</v>
      </c>
      <c r="AJ29" s="515">
        <f>MAX(L29:AI29)</f>
        <v>9.14</v>
      </c>
    </row>
    <row r="30" spans="1:36" s="514" customFormat="1" ht="21.75" customHeight="1" thickBot="1" x14ac:dyDescent="0.3">
      <c r="A30" s="481"/>
      <c r="B30" s="489" t="s">
        <v>994</v>
      </c>
      <c r="C30" s="490" t="s">
        <v>1002</v>
      </c>
      <c r="D30" s="490" t="s">
        <v>223</v>
      </c>
      <c r="E30" s="520" t="s">
        <v>14</v>
      </c>
      <c r="F30" s="521" t="s">
        <v>14</v>
      </c>
      <c r="G30" s="537" t="s">
        <v>14</v>
      </c>
      <c r="H30" s="522" t="s">
        <v>14</v>
      </c>
      <c r="I30" s="542" t="s">
        <v>14</v>
      </c>
      <c r="J30" s="548" t="s">
        <v>14</v>
      </c>
      <c r="K30" s="503" t="s">
        <v>14</v>
      </c>
      <c r="L30" s="622">
        <v>14.3</v>
      </c>
      <c r="M30" s="622">
        <v>6.22</v>
      </c>
      <c r="N30" s="622">
        <v>6.4</v>
      </c>
      <c r="O30" s="622">
        <v>14.5</v>
      </c>
      <c r="P30" s="622">
        <v>13.1</v>
      </c>
      <c r="Q30" s="622">
        <v>15.7</v>
      </c>
      <c r="R30" s="622">
        <v>1.04</v>
      </c>
      <c r="S30" s="622">
        <v>14</v>
      </c>
      <c r="T30" s="622">
        <v>13.7</v>
      </c>
      <c r="U30" s="622" t="s">
        <v>657</v>
      </c>
      <c r="V30" s="622" t="s">
        <v>1037</v>
      </c>
      <c r="W30" s="622">
        <v>3.57</v>
      </c>
      <c r="X30" s="622">
        <v>17.7</v>
      </c>
      <c r="Y30" s="622" t="s">
        <v>657</v>
      </c>
      <c r="Z30" s="622">
        <v>8.99</v>
      </c>
      <c r="AA30" s="622">
        <v>14.9</v>
      </c>
      <c r="AB30" s="622">
        <v>14.2</v>
      </c>
      <c r="AC30" s="622">
        <v>3.98</v>
      </c>
      <c r="AD30" s="622">
        <v>16.100000000000001</v>
      </c>
      <c r="AE30" s="622">
        <v>13.6</v>
      </c>
      <c r="AF30" s="622">
        <v>10.9</v>
      </c>
      <c r="AG30" s="622">
        <v>17.899999999999999</v>
      </c>
      <c r="AH30" s="622">
        <v>7.71</v>
      </c>
      <c r="AI30" s="622">
        <v>11.8</v>
      </c>
      <c r="AJ30" s="516">
        <f>MAX(L30:AI30)</f>
        <v>17.899999999999999</v>
      </c>
    </row>
    <row r="31" spans="1:36" ht="21.75" customHeight="1" thickBot="1" x14ac:dyDescent="0.3">
      <c r="A31" s="481"/>
      <c r="B31" s="491" t="s">
        <v>995</v>
      </c>
      <c r="C31" s="492" t="s">
        <v>1003</v>
      </c>
      <c r="D31" s="492" t="s">
        <v>223</v>
      </c>
      <c r="E31" s="504" t="s">
        <v>14</v>
      </c>
      <c r="F31" s="505" t="s">
        <v>14</v>
      </c>
      <c r="G31" s="534" t="s">
        <v>14</v>
      </c>
      <c r="H31" s="506" t="s">
        <v>14</v>
      </c>
      <c r="I31" s="539" t="s">
        <v>14</v>
      </c>
      <c r="J31" s="545" t="s">
        <v>14</v>
      </c>
      <c r="K31" s="502" t="s">
        <v>14</v>
      </c>
      <c r="L31" s="623">
        <v>1180</v>
      </c>
      <c r="M31" s="623">
        <v>1060</v>
      </c>
      <c r="N31" s="623">
        <v>727</v>
      </c>
      <c r="O31" s="623">
        <v>1520</v>
      </c>
      <c r="P31" s="623">
        <v>1260</v>
      </c>
      <c r="Q31" s="623">
        <v>1720</v>
      </c>
      <c r="R31" s="622">
        <v>67.3</v>
      </c>
      <c r="S31" s="623">
        <v>1480</v>
      </c>
      <c r="T31" s="623">
        <v>1400</v>
      </c>
      <c r="U31" s="622">
        <v>88.7</v>
      </c>
      <c r="V31" s="622">
        <v>22.3</v>
      </c>
      <c r="W31" s="623">
        <v>374</v>
      </c>
      <c r="X31" s="623">
        <v>1280</v>
      </c>
      <c r="Y31" s="622">
        <v>24.5</v>
      </c>
      <c r="Z31" s="623">
        <v>1260</v>
      </c>
      <c r="AA31" s="623">
        <v>1420</v>
      </c>
      <c r="AB31" s="623">
        <v>1510</v>
      </c>
      <c r="AC31" s="623">
        <v>1680</v>
      </c>
      <c r="AD31" s="623">
        <v>1350</v>
      </c>
      <c r="AE31" s="623">
        <v>1170</v>
      </c>
      <c r="AF31" s="622">
        <v>38.1</v>
      </c>
      <c r="AG31" s="622">
        <v>88.9</v>
      </c>
      <c r="AH31" s="623">
        <v>118</v>
      </c>
      <c r="AI31" s="623">
        <v>222</v>
      </c>
      <c r="AJ31" s="531">
        <f>MAX(L31:AI31)</f>
        <v>1720</v>
      </c>
    </row>
    <row r="32" spans="1:36" s="529" customFormat="1" ht="21.75" customHeight="1" thickBot="1" x14ac:dyDescent="0.3">
      <c r="A32" s="481"/>
      <c r="B32" s="523" t="s">
        <v>996</v>
      </c>
      <c r="C32" s="524" t="s">
        <v>1004</v>
      </c>
      <c r="D32" s="524" t="s">
        <v>223</v>
      </c>
      <c r="E32" s="525" t="s">
        <v>14</v>
      </c>
      <c r="F32" s="526" t="s">
        <v>14</v>
      </c>
      <c r="G32" s="538" t="s">
        <v>14</v>
      </c>
      <c r="H32" s="527" t="s">
        <v>14</v>
      </c>
      <c r="I32" s="543" t="s">
        <v>14</v>
      </c>
      <c r="J32" s="549" t="s">
        <v>14</v>
      </c>
      <c r="K32" s="528">
        <v>6.3</v>
      </c>
      <c r="L32" s="622" t="s">
        <v>1038</v>
      </c>
      <c r="M32" s="622" t="s">
        <v>1038</v>
      </c>
      <c r="N32" s="622" t="s">
        <v>1038</v>
      </c>
      <c r="O32" s="622" t="s">
        <v>1038</v>
      </c>
      <c r="P32" s="622" t="s">
        <v>1038</v>
      </c>
      <c r="Q32" s="622" t="s">
        <v>1038</v>
      </c>
      <c r="R32" s="622" t="s">
        <v>1038</v>
      </c>
      <c r="S32" s="622" t="s">
        <v>1038</v>
      </c>
      <c r="T32" s="622">
        <v>8.1</v>
      </c>
      <c r="U32" s="622" t="s">
        <v>1038</v>
      </c>
      <c r="V32" s="622" t="s">
        <v>1038</v>
      </c>
      <c r="W32" s="622" t="s">
        <v>1038</v>
      </c>
      <c r="X32" s="622" t="s">
        <v>1038</v>
      </c>
      <c r="Y32" s="622" t="s">
        <v>1038</v>
      </c>
      <c r="Z32" s="622" t="s">
        <v>1038</v>
      </c>
      <c r="AA32" s="622" t="s">
        <v>1038</v>
      </c>
      <c r="AB32" s="622" t="s">
        <v>1038</v>
      </c>
      <c r="AC32" s="622" t="s">
        <v>1038</v>
      </c>
      <c r="AD32" s="622" t="s">
        <v>1038</v>
      </c>
      <c r="AE32" s="622" t="s">
        <v>1038</v>
      </c>
      <c r="AF32" s="622" t="s">
        <v>1038</v>
      </c>
      <c r="AG32" s="622">
        <v>9.6</v>
      </c>
      <c r="AH32" s="622" t="s">
        <v>1038</v>
      </c>
      <c r="AI32" s="622" t="s">
        <v>1038</v>
      </c>
      <c r="AJ32" s="516">
        <f>MAX(L32:AI32)</f>
        <v>9.6</v>
      </c>
    </row>
    <row r="33" spans="1:35" s="517" customFormat="1" ht="17.25" customHeight="1" thickTop="1" thickBot="1" x14ac:dyDescent="0.3">
      <c r="A33" s="481"/>
      <c r="B33" s="552" t="s">
        <v>988</v>
      </c>
      <c r="C33" s="552"/>
      <c r="D33" s="552"/>
      <c r="E33" s="553"/>
      <c r="F33" s="553"/>
      <c r="G33" s="553"/>
      <c r="H33" s="553"/>
      <c r="I33" s="553"/>
      <c r="J33" s="553"/>
      <c r="K33" s="553"/>
      <c r="L33" s="624"/>
      <c r="M33" s="624"/>
      <c r="N33" s="624"/>
      <c r="O33" s="624"/>
      <c r="P33" s="624"/>
      <c r="Q33" s="624"/>
      <c r="R33" s="624"/>
      <c r="S33" s="624"/>
      <c r="T33" s="624"/>
      <c r="U33" s="624"/>
      <c r="V33" s="624"/>
      <c r="W33" s="624"/>
      <c r="X33" s="624"/>
      <c r="Y33" s="624"/>
      <c r="Z33" s="624"/>
      <c r="AA33" s="624"/>
      <c r="AB33" s="624"/>
      <c r="AC33" s="624"/>
      <c r="AD33" s="624"/>
      <c r="AE33" s="624"/>
      <c r="AF33" s="624"/>
      <c r="AG33" s="624"/>
      <c r="AH33" s="624"/>
      <c r="AI33" s="624"/>
    </row>
    <row r="34" spans="1:35" ht="17.25" customHeight="1" x14ac:dyDescent="0.25">
      <c r="A34" s="481"/>
      <c r="B34" s="552" t="s">
        <v>1040</v>
      </c>
      <c r="C34" s="552"/>
      <c r="D34" s="552"/>
      <c r="E34" s="552"/>
      <c r="F34" s="552"/>
      <c r="G34" s="552"/>
      <c r="H34" s="552"/>
      <c r="I34" s="552"/>
      <c r="J34" s="552"/>
      <c r="K34" s="552"/>
    </row>
    <row r="35" spans="1:35" ht="17.25" customHeight="1" x14ac:dyDescent="0.25">
      <c r="B35" s="552" t="s">
        <v>1049</v>
      </c>
      <c r="C35" s="554"/>
      <c r="D35" s="554"/>
      <c r="E35" s="554"/>
      <c r="F35" s="554"/>
      <c r="G35" s="554"/>
      <c r="H35" s="554"/>
      <c r="I35" s="554"/>
      <c r="J35" s="554"/>
      <c r="K35" s="554"/>
    </row>
    <row r="36" spans="1:35" ht="15.75" hidden="1" customHeight="1" x14ac:dyDescent="0.25">
      <c r="B36" s="554"/>
      <c r="C36" s="554"/>
      <c r="D36" s="554"/>
      <c r="E36" s="554"/>
      <c r="F36" s="554"/>
      <c r="G36" s="554"/>
      <c r="H36" s="554"/>
      <c r="I36" s="554"/>
      <c r="J36" s="554"/>
      <c r="K36" s="554"/>
    </row>
    <row r="37" spans="1:35" ht="15.75" hidden="1" customHeight="1" x14ac:dyDescent="0.25">
      <c r="B37" s="554"/>
      <c r="C37" s="554"/>
      <c r="D37" s="554"/>
      <c r="E37" s="554"/>
      <c r="F37" s="554"/>
      <c r="G37" s="554"/>
      <c r="H37" s="554"/>
      <c r="I37" s="554"/>
      <c r="J37" s="554"/>
      <c r="K37" s="554"/>
    </row>
    <row r="38" spans="1:35" ht="15.75" hidden="1" customHeight="1" x14ac:dyDescent="0.25">
      <c r="B38" s="554"/>
      <c r="C38" s="554"/>
      <c r="D38" s="554"/>
      <c r="E38" s="554"/>
      <c r="F38" s="554"/>
      <c r="G38" s="554"/>
      <c r="H38" s="554"/>
      <c r="I38" s="554"/>
      <c r="J38" s="554"/>
      <c r="K38" s="554"/>
    </row>
    <row r="39" spans="1:35" ht="15.75" hidden="1" customHeight="1" x14ac:dyDescent="0.25">
      <c r="B39" s="554"/>
      <c r="C39" s="554"/>
      <c r="D39" s="554"/>
      <c r="E39" s="554"/>
      <c r="F39" s="554"/>
      <c r="G39" s="554"/>
      <c r="H39" s="554"/>
      <c r="I39" s="554"/>
      <c r="J39" s="554"/>
      <c r="K39" s="554"/>
    </row>
    <row r="40" spans="1:35" ht="15.75" hidden="1" customHeight="1" x14ac:dyDescent="0.25">
      <c r="B40" s="554"/>
      <c r="C40" s="554"/>
      <c r="D40" s="554"/>
      <c r="E40" s="554"/>
      <c r="F40" s="554"/>
      <c r="G40" s="554"/>
      <c r="H40" s="554"/>
      <c r="I40" s="554"/>
      <c r="J40" s="554"/>
      <c r="K40" s="554"/>
    </row>
    <row r="41" spans="1:35" ht="16.5" hidden="1" thickBot="1" x14ac:dyDescent="0.3">
      <c r="B41" s="555" t="s">
        <v>264</v>
      </c>
      <c r="C41" s="552"/>
      <c r="D41" s="552"/>
      <c r="E41" s="552"/>
      <c r="F41" s="552"/>
      <c r="G41" s="552"/>
      <c r="H41" s="552"/>
      <c r="I41" s="552"/>
      <c r="J41" s="552"/>
      <c r="K41" s="552"/>
    </row>
    <row r="42" spans="1:35" ht="16.5" hidden="1" thickBot="1" x14ac:dyDescent="0.3">
      <c r="B42" s="556" t="s">
        <v>266</v>
      </c>
      <c r="C42" s="557"/>
      <c r="D42" s="557"/>
      <c r="E42" s="557"/>
      <c r="F42" s="557"/>
      <c r="G42" s="557"/>
      <c r="H42" s="557"/>
      <c r="I42" s="557"/>
      <c r="J42" s="557"/>
      <c r="K42" s="558"/>
    </row>
    <row r="43" spans="1:35" ht="16.5" hidden="1" thickBot="1" x14ac:dyDescent="0.3">
      <c r="B43" s="559" t="s">
        <v>284</v>
      </c>
      <c r="C43" s="557"/>
      <c r="D43" s="557"/>
      <c r="E43" s="557"/>
      <c r="F43" s="557"/>
      <c r="G43" s="557"/>
      <c r="H43" s="557"/>
      <c r="I43" s="557"/>
      <c r="J43" s="557"/>
      <c r="K43" s="558"/>
    </row>
    <row r="44" spans="1:35" ht="16.5" hidden="1" thickBot="1" x14ac:dyDescent="0.3">
      <c r="B44" s="556" t="s">
        <v>285</v>
      </c>
      <c r="C44" s="557"/>
      <c r="D44" s="557"/>
      <c r="E44" s="557"/>
      <c r="F44" s="557"/>
      <c r="G44" s="557"/>
      <c r="H44" s="557"/>
      <c r="I44" s="557"/>
      <c r="J44" s="557"/>
      <c r="K44" s="558"/>
    </row>
    <row r="45" spans="1:35" ht="16.5" hidden="1" thickBot="1" x14ac:dyDescent="0.3">
      <c r="B45" s="559" t="s">
        <v>987</v>
      </c>
      <c r="C45" s="557"/>
      <c r="D45" s="557"/>
      <c r="E45" s="557"/>
      <c r="F45" s="557"/>
      <c r="G45" s="557"/>
      <c r="H45" s="557"/>
      <c r="I45" s="557"/>
      <c r="J45" s="557"/>
      <c r="K45" s="558"/>
    </row>
    <row r="46" spans="1:35" ht="16.5" hidden="1" thickBot="1" x14ac:dyDescent="0.3">
      <c r="B46" s="556" t="s">
        <v>290</v>
      </c>
      <c r="C46" s="557"/>
      <c r="D46" s="557"/>
      <c r="E46" s="557"/>
      <c r="F46" s="557"/>
      <c r="G46" s="557"/>
      <c r="H46" s="557"/>
      <c r="I46" s="557"/>
      <c r="J46" s="557"/>
      <c r="K46" s="558"/>
    </row>
    <row r="47" spans="1:35" ht="16.5" hidden="1" thickBot="1" x14ac:dyDescent="0.3">
      <c r="B47" s="559" t="s">
        <v>291</v>
      </c>
      <c r="C47" s="557"/>
      <c r="D47" s="557"/>
      <c r="E47" s="557"/>
      <c r="F47" s="557"/>
      <c r="G47" s="557"/>
      <c r="H47" s="557"/>
      <c r="I47" s="557"/>
      <c r="J47" s="557"/>
      <c r="K47" s="558"/>
    </row>
    <row r="48" spans="1:35" ht="16.5" hidden="1" thickBot="1" x14ac:dyDescent="0.3">
      <c r="B48" s="556" t="s">
        <v>272</v>
      </c>
      <c r="C48" s="557"/>
      <c r="D48" s="557"/>
      <c r="E48" s="557"/>
      <c r="F48" s="557"/>
      <c r="G48" s="557"/>
      <c r="H48" s="557"/>
      <c r="I48" s="557"/>
      <c r="J48" s="557"/>
      <c r="K48" s="558"/>
    </row>
    <row r="49" spans="2:11" ht="16.5" hidden="1" thickBot="1" x14ac:dyDescent="0.3">
      <c r="B49" s="559" t="s">
        <v>274</v>
      </c>
      <c r="C49" s="557"/>
      <c r="D49" s="557"/>
      <c r="E49" s="557"/>
      <c r="F49" s="557"/>
      <c r="G49" s="557"/>
      <c r="H49" s="557"/>
      <c r="I49" s="557"/>
      <c r="J49" s="557"/>
      <c r="K49" s="558"/>
    </row>
    <row r="50" spans="2:11" ht="16.5" hidden="1" thickBot="1" x14ac:dyDescent="0.3">
      <c r="B50" s="556" t="s">
        <v>287</v>
      </c>
      <c r="C50" s="557"/>
      <c r="D50" s="557"/>
      <c r="E50" s="557"/>
      <c r="F50" s="557"/>
      <c r="G50" s="557"/>
      <c r="H50" s="557"/>
      <c r="I50" s="557"/>
      <c r="J50" s="557"/>
      <c r="K50" s="558"/>
    </row>
    <row r="51" spans="2:11" ht="16.5" hidden="1" thickBot="1" x14ac:dyDescent="0.3">
      <c r="B51" s="559" t="s">
        <v>288</v>
      </c>
      <c r="C51" s="557"/>
      <c r="D51" s="557"/>
      <c r="E51" s="557"/>
      <c r="F51" s="557"/>
      <c r="G51" s="557"/>
      <c r="H51" s="557"/>
      <c r="I51" s="557"/>
      <c r="J51" s="557"/>
      <c r="K51" s="558"/>
    </row>
    <row r="52" spans="2:11" ht="16.5" hidden="1" thickBot="1" x14ac:dyDescent="0.3">
      <c r="B52" s="556" t="s">
        <v>279</v>
      </c>
      <c r="C52" s="557"/>
      <c r="D52" s="557"/>
      <c r="E52" s="557"/>
      <c r="F52" s="557"/>
      <c r="G52" s="557"/>
      <c r="H52" s="557"/>
      <c r="I52" s="557"/>
      <c r="J52" s="557"/>
      <c r="K52" s="558"/>
    </row>
    <row r="53" spans="2:11" ht="16.5" hidden="1" thickBot="1" x14ac:dyDescent="0.3">
      <c r="B53" s="559" t="s">
        <v>292</v>
      </c>
      <c r="C53" s="557"/>
      <c r="D53" s="557"/>
      <c r="E53" s="557"/>
      <c r="F53" s="557"/>
      <c r="G53" s="557"/>
      <c r="H53" s="557"/>
      <c r="I53" s="557"/>
      <c r="J53" s="557"/>
      <c r="K53" s="558"/>
    </row>
    <row r="54" spans="2:11" ht="16.5" hidden="1" thickBot="1" x14ac:dyDescent="0.3">
      <c r="B54" s="556" t="s">
        <v>281</v>
      </c>
      <c r="C54" s="557"/>
      <c r="D54" s="557"/>
      <c r="E54" s="557"/>
      <c r="F54" s="557"/>
      <c r="G54" s="557"/>
      <c r="H54" s="557"/>
      <c r="I54" s="557"/>
      <c r="J54" s="557"/>
      <c r="K54" s="558"/>
    </row>
    <row r="55" spans="2:11" ht="31.5" customHeight="1" x14ac:dyDescent="0.25">
      <c r="B55" s="589" t="s">
        <v>1039</v>
      </c>
      <c r="C55" s="589"/>
      <c r="D55" s="589"/>
      <c r="E55" s="589"/>
      <c r="F55" s="589"/>
      <c r="G55" s="589"/>
      <c r="H55" s="589"/>
      <c r="I55" s="589"/>
      <c r="J55" s="589"/>
      <c r="K55" s="589"/>
    </row>
    <row r="57" spans="2:11" x14ac:dyDescent="0.25">
      <c r="B57" s="544" t="s">
        <v>289</v>
      </c>
    </row>
    <row r="58" spans="2:11" x14ac:dyDescent="0.25">
      <c r="B58" s="544" t="s">
        <v>282</v>
      </c>
    </row>
    <row r="59" spans="2:11" x14ac:dyDescent="0.25">
      <c r="B59" s="544" t="s">
        <v>283</v>
      </c>
    </row>
    <row r="60" spans="2:11" x14ac:dyDescent="0.25">
      <c r="B60" s="544" t="s">
        <v>262</v>
      </c>
    </row>
    <row r="61" spans="2:11" x14ac:dyDescent="0.25">
      <c r="B61" s="544" t="s">
        <v>264</v>
      </c>
    </row>
    <row r="62" spans="2:11" x14ac:dyDescent="0.25">
      <c r="B62" s="544" t="s">
        <v>266</v>
      </c>
    </row>
    <row r="63" spans="2:11" x14ac:dyDescent="0.25">
      <c r="B63" s="544" t="s">
        <v>284</v>
      </c>
    </row>
    <row r="64" spans="2:11" x14ac:dyDescent="0.25">
      <c r="B64" s="544" t="s">
        <v>285</v>
      </c>
    </row>
    <row r="65" spans="2:2" x14ac:dyDescent="0.25">
      <c r="B65" s="544" t="s">
        <v>987</v>
      </c>
    </row>
    <row r="66" spans="2:2" x14ac:dyDescent="0.25">
      <c r="B66" s="544" t="s">
        <v>290</v>
      </c>
    </row>
    <row r="67" spans="2:2" x14ac:dyDescent="0.25">
      <c r="B67" s="544" t="s">
        <v>291</v>
      </c>
    </row>
    <row r="68" spans="2:2" x14ac:dyDescent="0.25">
      <c r="B68" s="544" t="s">
        <v>272</v>
      </c>
    </row>
    <row r="69" spans="2:2" x14ac:dyDescent="0.25">
      <c r="B69" s="544" t="s">
        <v>274</v>
      </c>
    </row>
    <row r="70" spans="2:2" x14ac:dyDescent="0.25">
      <c r="B70" s="544" t="s">
        <v>287</v>
      </c>
    </row>
    <row r="71" spans="2:2" x14ac:dyDescent="0.25">
      <c r="B71" s="544" t="s">
        <v>288</v>
      </c>
    </row>
    <row r="72" spans="2:2" x14ac:dyDescent="0.25">
      <c r="B72" s="544" t="s">
        <v>279</v>
      </c>
    </row>
    <row r="73" spans="2:2" x14ac:dyDescent="0.25">
      <c r="B73" s="544" t="s">
        <v>292</v>
      </c>
    </row>
    <row r="74" spans="2:2" x14ac:dyDescent="0.25">
      <c r="B74" s="544" t="s">
        <v>281</v>
      </c>
    </row>
    <row r="75" spans="2:2" x14ac:dyDescent="0.25">
      <c r="B75" s="544" t="s">
        <v>1005</v>
      </c>
    </row>
    <row r="76" spans="2:2" x14ac:dyDescent="0.25">
      <c r="B76" s="544" t="s">
        <v>1006</v>
      </c>
    </row>
    <row r="77" spans="2:2" x14ac:dyDescent="0.25">
      <c r="B77" s="544" t="s">
        <v>1007</v>
      </c>
    </row>
    <row r="78" spans="2:2" x14ac:dyDescent="0.25">
      <c r="B78" s="544" t="s">
        <v>1008</v>
      </c>
    </row>
    <row r="79" spans="2:2" x14ac:dyDescent="0.25">
      <c r="B79" s="544" t="s">
        <v>1009</v>
      </c>
    </row>
    <row r="80" spans="2:2" x14ac:dyDescent="0.25">
      <c r="B80" s="544" t="s">
        <v>1010</v>
      </c>
    </row>
    <row r="81" spans="2:2" x14ac:dyDescent="0.25">
      <c r="B81" s="544" t="s">
        <v>1011</v>
      </c>
    </row>
    <row r="82" spans="2:2" x14ac:dyDescent="0.25">
      <c r="B82" s="544" t="s">
        <v>1012</v>
      </c>
    </row>
  </sheetData>
  <mergeCells count="3">
    <mergeCell ref="B55:K55"/>
    <mergeCell ref="E4:K4"/>
    <mergeCell ref="B2:D2"/>
  </mergeCells>
  <phoneticPr fontId="58" type="noConversion"/>
  <conditionalFormatting sqref="L7:AJ32">
    <cfRule type="containsText" priority="1" stopIfTrue="1" operator="containsText" text="&lt;">
      <formula>NOT(ISERROR(SEARCH("&lt;",L7)))</formula>
    </cfRule>
    <cfRule type="cellIs" dxfId="58" priority="2" operator="greaterThanOrEqual">
      <formula>$K7</formula>
    </cfRule>
    <cfRule type="cellIs" dxfId="57" priority="3" operator="greaterThanOrEqual">
      <formula>$G7</formula>
    </cfRule>
    <cfRule type="cellIs" dxfId="56" priority="4" operator="greaterThanOrEqual">
      <formula>$J7</formula>
    </cfRule>
    <cfRule type="cellIs" dxfId="55" priority="5" operator="greaterThanOrEqual">
      <formula>$F7</formula>
    </cfRule>
    <cfRule type="cellIs" dxfId="54" priority="8" operator="greaterThanOrEqual">
      <formula>$I7</formula>
    </cfRule>
  </conditionalFormatting>
  <pageMargins left="0.51181102362204722" right="0.31496062992125984" top="0.78740157480314965" bottom="0.39370078740157483" header="0.31496062992125984" footer="0.31496062992125984"/>
  <pageSetup paperSize="8" scale="56" pageOrder="overThenDown" orientation="landscape" horizontalDpi="1200" verticalDpi="1200" r:id="rId1"/>
  <colBreaks count="2" manualBreakCount="2">
    <brk id="17" max="54" man="1"/>
    <brk id="29" max="54" man="1"/>
  </col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9900"/>
  </sheetPr>
  <dimension ref="A1:IU62"/>
  <sheetViews>
    <sheetView view="pageBreakPreview" topLeftCell="A28" zoomScale="80" zoomScaleNormal="100" zoomScaleSheetLayoutView="80" workbookViewId="0">
      <pane xSplit="8" topLeftCell="IO1" activePane="topRight" state="frozen"/>
      <selection pane="topRight" activeCell="A34" sqref="A34:A36"/>
    </sheetView>
  </sheetViews>
  <sheetFormatPr defaultRowHeight="14.25" x14ac:dyDescent="0.25"/>
  <cols>
    <col min="1" max="1" width="6.5703125" style="48" customWidth="1"/>
    <col min="2" max="2" width="31.28515625" style="48" customWidth="1"/>
    <col min="3" max="3" width="13.28515625" style="48" bestFit="1" customWidth="1"/>
    <col min="4" max="4" width="10.5703125" style="48" customWidth="1"/>
    <col min="5" max="8" width="14" style="48" customWidth="1"/>
    <col min="9" max="253" width="18.7109375" style="48" customWidth="1"/>
    <col min="254" max="16384" width="9.140625" style="48"/>
  </cols>
  <sheetData>
    <row r="1" spans="1:255" ht="16.5" thickBot="1" x14ac:dyDescent="0.3">
      <c r="A1" s="441"/>
      <c r="B1" s="441"/>
      <c r="C1" s="441"/>
      <c r="D1" s="441"/>
      <c r="E1" s="468"/>
      <c r="F1" s="441"/>
      <c r="G1" s="441"/>
      <c r="H1" s="441"/>
      <c r="I1" s="441"/>
      <c r="J1" s="441"/>
      <c r="K1" s="441"/>
      <c r="L1" s="441"/>
      <c r="M1" s="441"/>
      <c r="N1" s="441"/>
      <c r="O1" s="441"/>
      <c r="P1" s="441"/>
      <c r="Q1" s="441"/>
      <c r="R1" s="441"/>
      <c r="S1" s="441"/>
      <c r="T1" s="441"/>
      <c r="U1" s="441"/>
      <c r="V1" s="441"/>
      <c r="W1" s="441"/>
      <c r="X1" s="441"/>
      <c r="Y1" s="441"/>
      <c r="Z1" s="441"/>
      <c r="AA1" s="441"/>
      <c r="AB1" s="441"/>
      <c r="AC1" s="441"/>
      <c r="AD1" s="441"/>
      <c r="AE1" s="441"/>
      <c r="AF1" s="441"/>
      <c r="AG1" s="441"/>
      <c r="AH1" s="441"/>
      <c r="AI1" s="441"/>
      <c r="AJ1" s="441"/>
      <c r="AK1" s="441"/>
      <c r="AL1" s="441"/>
      <c r="AM1" s="441"/>
      <c r="AN1" s="441"/>
      <c r="AO1" s="441"/>
      <c r="AP1" s="441"/>
      <c r="AQ1" s="441"/>
      <c r="AR1" s="441"/>
      <c r="AS1" s="441"/>
      <c r="AT1" s="441"/>
      <c r="AU1" s="441"/>
      <c r="AV1" s="441"/>
      <c r="AW1" s="441"/>
      <c r="AX1" s="441"/>
      <c r="AY1" s="441"/>
      <c r="AZ1" s="441"/>
      <c r="BA1" s="441"/>
      <c r="BB1" s="441"/>
      <c r="BC1" s="441"/>
      <c r="BD1" s="441"/>
      <c r="BE1" s="441"/>
      <c r="BF1" s="441"/>
      <c r="BG1" s="441"/>
      <c r="BH1" s="441"/>
      <c r="BI1" s="441"/>
      <c r="BJ1" s="441"/>
      <c r="BK1" s="441"/>
      <c r="BL1" s="441"/>
      <c r="BM1" s="441"/>
      <c r="BN1" s="441"/>
      <c r="BO1" s="441"/>
      <c r="BP1" s="441"/>
      <c r="BQ1" s="441"/>
      <c r="BR1" s="441"/>
      <c r="BS1" s="441"/>
      <c r="BT1" s="441"/>
      <c r="BU1" s="441"/>
      <c r="BV1" s="441"/>
      <c r="BW1" s="441"/>
      <c r="BX1" s="441"/>
      <c r="BY1" s="441"/>
      <c r="BZ1" s="441"/>
      <c r="CA1" s="441"/>
      <c r="CB1" s="441"/>
      <c r="CC1" s="441"/>
      <c r="CD1" s="441"/>
      <c r="CE1" s="441"/>
      <c r="CF1" s="441"/>
      <c r="CG1" s="441"/>
      <c r="CH1" s="441"/>
      <c r="CI1" s="441"/>
      <c r="CJ1" s="441"/>
      <c r="CK1" s="441"/>
      <c r="CL1" s="441"/>
      <c r="CM1" s="441"/>
      <c r="CN1" s="441"/>
      <c r="CO1" s="441"/>
      <c r="CP1" s="441"/>
      <c r="CQ1" s="441"/>
      <c r="CR1" s="441"/>
      <c r="CS1" s="441"/>
      <c r="CT1" s="441"/>
      <c r="CU1" s="441"/>
      <c r="CV1" s="441"/>
      <c r="CW1" s="441"/>
      <c r="CX1" s="441"/>
      <c r="CY1" s="441"/>
      <c r="CZ1" s="441"/>
      <c r="DA1" s="441"/>
      <c r="DB1" s="441"/>
      <c r="DC1" s="441"/>
      <c r="DD1" s="441"/>
      <c r="DE1" s="441"/>
      <c r="DF1" s="441"/>
      <c r="DG1" s="441"/>
      <c r="DH1" s="441"/>
      <c r="DI1" s="441"/>
      <c r="DJ1" s="441"/>
      <c r="DK1" s="441"/>
      <c r="DL1" s="441"/>
      <c r="DM1" s="441"/>
      <c r="DN1" s="441"/>
      <c r="DO1" s="441"/>
      <c r="DP1" s="441"/>
      <c r="DQ1" s="441"/>
      <c r="DR1" s="441"/>
      <c r="DS1" s="441"/>
      <c r="DT1" s="441"/>
      <c r="DU1" s="441"/>
      <c r="DV1" s="441"/>
      <c r="DW1" s="441"/>
      <c r="DX1" s="441"/>
      <c r="DY1" s="441"/>
      <c r="DZ1" s="441"/>
      <c r="EA1" s="441"/>
      <c r="EB1" s="441"/>
      <c r="EC1" s="441"/>
      <c r="ED1" s="441"/>
      <c r="EE1" s="441"/>
      <c r="EF1" s="441"/>
      <c r="EG1" s="441"/>
      <c r="EH1" s="441"/>
      <c r="EI1" s="441"/>
      <c r="EJ1" s="441"/>
      <c r="EK1" s="441"/>
      <c r="EL1" s="441"/>
      <c r="EM1" s="441"/>
      <c r="EN1" s="441"/>
      <c r="EO1" s="441"/>
      <c r="EP1" s="441"/>
      <c r="EQ1" s="441"/>
      <c r="ER1" s="441"/>
      <c r="ES1" s="441"/>
      <c r="ET1" s="441"/>
      <c r="EU1" s="441"/>
      <c r="EV1" s="441"/>
      <c r="EW1" s="441"/>
      <c r="EX1" s="441"/>
      <c r="EY1" s="441"/>
      <c r="EZ1" s="441"/>
      <c r="FA1" s="441"/>
      <c r="FB1" s="441"/>
      <c r="FC1" s="441"/>
      <c r="FD1" s="441"/>
      <c r="FE1" s="441"/>
      <c r="FF1" s="441"/>
      <c r="FG1" s="441"/>
      <c r="FH1" s="441"/>
      <c r="FI1" s="441"/>
      <c r="FJ1" s="441"/>
      <c r="FK1" s="441"/>
      <c r="FL1" s="441"/>
      <c r="FM1" s="441"/>
      <c r="FN1" s="441"/>
      <c r="FO1" s="441"/>
      <c r="FP1" s="441"/>
      <c r="FQ1" s="441"/>
      <c r="FR1" s="441"/>
      <c r="FS1" s="441"/>
      <c r="FT1" s="441"/>
      <c r="FU1" s="441"/>
      <c r="FV1" s="441"/>
      <c r="FW1" s="441"/>
      <c r="FX1" s="441"/>
      <c r="FY1" s="441"/>
      <c r="FZ1" s="441"/>
      <c r="GA1" s="441"/>
      <c r="GB1" s="441"/>
      <c r="GC1" s="441"/>
      <c r="GD1" s="441"/>
      <c r="GE1" s="441"/>
      <c r="GF1" s="441"/>
      <c r="GG1" s="441"/>
      <c r="GH1" s="441"/>
      <c r="GI1" s="441"/>
      <c r="GJ1" s="441"/>
      <c r="GK1" s="441"/>
      <c r="GL1" s="441"/>
      <c r="GM1" s="441"/>
      <c r="GN1" s="441"/>
      <c r="GO1" s="441"/>
      <c r="GP1" s="441"/>
      <c r="GQ1" s="441"/>
      <c r="GR1" s="441"/>
      <c r="GS1" s="441"/>
      <c r="GT1" s="441"/>
      <c r="GU1" s="441"/>
      <c r="GV1" s="441"/>
      <c r="GW1" s="441"/>
      <c r="GX1" s="441"/>
      <c r="GY1" s="441"/>
      <c r="GZ1" s="441"/>
      <c r="HA1" s="441"/>
      <c r="HB1" s="441"/>
      <c r="HC1" s="441"/>
      <c r="HD1" s="441"/>
      <c r="HE1" s="441"/>
      <c r="HF1" s="441"/>
      <c r="HG1" s="441"/>
      <c r="HH1" s="441"/>
      <c r="HI1" s="441"/>
      <c r="HJ1" s="441"/>
      <c r="HK1" s="441"/>
      <c r="HL1" s="441"/>
      <c r="HM1" s="441"/>
      <c r="HN1" s="441"/>
      <c r="HO1" s="441"/>
      <c r="HP1" s="441"/>
      <c r="HQ1" s="441"/>
      <c r="HR1" s="441"/>
      <c r="HS1" s="441"/>
      <c r="HT1" s="441"/>
      <c r="HU1" s="441"/>
      <c r="HV1" s="441"/>
      <c r="HW1" s="441"/>
      <c r="HX1" s="441"/>
      <c r="HY1" s="441"/>
      <c r="HZ1" s="441"/>
      <c r="IA1" s="441"/>
      <c r="IB1" s="441"/>
      <c r="IC1" s="441"/>
      <c r="ID1" s="441"/>
      <c r="IE1" s="441"/>
      <c r="IF1" s="441"/>
      <c r="IG1" s="441"/>
      <c r="IH1" s="441"/>
      <c r="II1" s="441"/>
      <c r="IJ1" s="441"/>
      <c r="IK1" s="441"/>
      <c r="IL1" s="441"/>
      <c r="IM1" s="441"/>
      <c r="IN1" s="441"/>
      <c r="IO1" s="441"/>
      <c r="IP1" s="441"/>
      <c r="IQ1" s="441"/>
      <c r="IR1" s="441"/>
      <c r="IS1" s="441"/>
      <c r="IT1" s="441"/>
    </row>
    <row r="2" spans="1:255" s="420" customFormat="1" ht="15" customHeight="1" x14ac:dyDescent="0.25">
      <c r="A2" s="436"/>
      <c r="B2" s="605" t="s">
        <v>645</v>
      </c>
      <c r="C2" s="605"/>
      <c r="D2" s="605"/>
      <c r="E2" s="605"/>
      <c r="F2" s="479"/>
      <c r="G2" s="479"/>
      <c r="H2" s="479"/>
      <c r="I2" s="443"/>
      <c r="J2" s="443"/>
      <c r="K2" s="443"/>
      <c r="L2" s="443"/>
      <c r="M2" s="443"/>
      <c r="N2" s="443"/>
      <c r="O2" s="443"/>
      <c r="P2" s="443"/>
      <c r="Q2" s="443"/>
      <c r="R2" s="443"/>
      <c r="S2" s="443"/>
      <c r="T2" s="443"/>
      <c r="U2" s="443"/>
      <c r="V2" s="443"/>
      <c r="W2" s="443"/>
      <c r="X2" s="443"/>
      <c r="Y2" s="443"/>
      <c r="Z2" s="443"/>
      <c r="AA2" s="443"/>
      <c r="AB2" s="443"/>
      <c r="AC2" s="443"/>
      <c r="AD2" s="443"/>
      <c r="AE2" s="443"/>
      <c r="AF2" s="443"/>
      <c r="AG2" s="443"/>
      <c r="AH2" s="443"/>
      <c r="AI2" s="443"/>
      <c r="AJ2" s="443"/>
      <c r="AK2" s="443"/>
      <c r="AL2" s="443"/>
      <c r="AM2" s="443"/>
      <c r="AN2" s="443"/>
      <c r="AO2" s="443"/>
      <c r="AP2" s="443"/>
      <c r="AQ2" s="443"/>
      <c r="AR2" s="443"/>
      <c r="AS2" s="443"/>
      <c r="AT2" s="443"/>
      <c r="AU2" s="443"/>
      <c r="AV2" s="443"/>
      <c r="AW2" s="443"/>
      <c r="AX2" s="443"/>
      <c r="AY2" s="443"/>
      <c r="AZ2" s="443"/>
      <c r="BA2" s="443"/>
      <c r="BB2" s="443"/>
      <c r="BC2" s="443"/>
      <c r="BD2" s="443"/>
      <c r="BE2" s="443"/>
      <c r="BF2" s="443"/>
      <c r="BG2" s="443"/>
      <c r="BH2" s="443"/>
      <c r="BI2" s="443"/>
      <c r="BJ2" s="443"/>
      <c r="BK2" s="443"/>
      <c r="BL2" s="443"/>
      <c r="BM2" s="443"/>
      <c r="BN2" s="443"/>
      <c r="BO2" s="443"/>
      <c r="BP2" s="443"/>
      <c r="BQ2" s="443"/>
      <c r="BR2" s="443"/>
      <c r="BS2" s="443"/>
      <c r="BT2" s="443"/>
      <c r="BU2" s="443"/>
      <c r="BV2" s="443"/>
      <c r="BW2" s="443"/>
      <c r="BX2" s="443"/>
      <c r="BY2" s="443"/>
      <c r="BZ2" s="443"/>
      <c r="CA2" s="443"/>
      <c r="CB2" s="443"/>
      <c r="CC2" s="443"/>
      <c r="CD2" s="443"/>
      <c r="CE2" s="443"/>
      <c r="CF2" s="443"/>
      <c r="CG2" s="443"/>
      <c r="CH2" s="443"/>
      <c r="CI2" s="443"/>
      <c r="CJ2" s="443"/>
      <c r="CK2" s="443"/>
      <c r="CL2" s="443"/>
      <c r="CM2" s="443"/>
      <c r="CN2" s="443"/>
      <c r="CO2" s="443"/>
      <c r="CP2" s="443"/>
      <c r="CQ2" s="443"/>
      <c r="CR2" s="443"/>
      <c r="CS2" s="443"/>
      <c r="CT2" s="443"/>
      <c r="CU2" s="443"/>
      <c r="CV2" s="443"/>
      <c r="CW2" s="443"/>
      <c r="CX2" s="443"/>
      <c r="CY2" s="443"/>
      <c r="CZ2" s="443"/>
      <c r="DA2" s="443"/>
      <c r="DB2" s="443"/>
      <c r="DC2" s="443"/>
      <c r="DD2" s="443"/>
      <c r="DE2" s="443"/>
      <c r="DF2" s="443"/>
      <c r="DG2" s="443"/>
      <c r="DH2" s="443"/>
      <c r="DI2" s="443"/>
      <c r="DJ2" s="443"/>
      <c r="DK2" s="443"/>
      <c r="DL2" s="443"/>
      <c r="DM2" s="443"/>
      <c r="DN2" s="443"/>
      <c r="DO2" s="443"/>
      <c r="DP2" s="443"/>
      <c r="DQ2" s="443"/>
      <c r="DR2" s="443"/>
      <c r="DS2" s="443"/>
      <c r="DT2" s="443"/>
      <c r="DU2" s="443"/>
      <c r="DV2" s="443"/>
      <c r="DW2" s="443"/>
      <c r="DX2" s="443"/>
      <c r="DY2" s="443"/>
      <c r="DZ2" s="443"/>
      <c r="EA2" s="443"/>
      <c r="EB2" s="443"/>
      <c r="EC2" s="443"/>
      <c r="ED2" s="443"/>
      <c r="EE2" s="443"/>
      <c r="EF2" s="443"/>
      <c r="EG2" s="443"/>
      <c r="EH2" s="443"/>
      <c r="EI2" s="443"/>
      <c r="EJ2" s="443"/>
      <c r="EK2" s="443"/>
      <c r="EL2" s="443"/>
      <c r="EM2" s="443"/>
      <c r="EN2" s="443"/>
      <c r="EO2" s="443"/>
      <c r="EP2" s="443"/>
      <c r="EQ2" s="443"/>
      <c r="ER2" s="443"/>
      <c r="ES2" s="443"/>
      <c r="ET2" s="443"/>
      <c r="EU2" s="443"/>
      <c r="EV2" s="443"/>
      <c r="EW2" s="443"/>
      <c r="EX2" s="443"/>
      <c r="EY2" s="443"/>
      <c r="EZ2" s="443"/>
      <c r="FA2" s="443"/>
      <c r="FB2" s="443"/>
      <c r="FC2" s="443"/>
      <c r="FD2" s="443"/>
      <c r="FE2" s="443"/>
      <c r="FF2" s="443"/>
      <c r="FG2" s="443"/>
      <c r="FH2" s="443"/>
      <c r="FI2" s="443"/>
      <c r="FJ2" s="443"/>
      <c r="FK2" s="443"/>
      <c r="FL2" s="443"/>
      <c r="FM2" s="443"/>
      <c r="FN2" s="443"/>
      <c r="FO2" s="443"/>
      <c r="FP2" s="443"/>
      <c r="FQ2" s="443"/>
      <c r="FR2" s="443"/>
      <c r="FS2" s="443"/>
      <c r="FT2" s="443"/>
      <c r="FU2" s="443"/>
      <c r="FV2" s="443"/>
      <c r="FW2" s="443"/>
      <c r="FX2" s="443"/>
      <c r="FY2" s="443"/>
      <c r="FZ2" s="443"/>
      <c r="GA2" s="443"/>
      <c r="GB2" s="443"/>
      <c r="GC2" s="443"/>
      <c r="GD2" s="443"/>
      <c r="GE2" s="443"/>
      <c r="GF2" s="443"/>
      <c r="GG2" s="443"/>
      <c r="GH2" s="443"/>
      <c r="GI2" s="443"/>
      <c r="GJ2" s="443"/>
      <c r="GK2" s="443"/>
      <c r="GL2" s="443"/>
      <c r="GM2" s="443"/>
      <c r="GN2" s="443"/>
      <c r="GO2" s="443"/>
      <c r="GP2" s="443"/>
      <c r="GQ2" s="443"/>
      <c r="GR2" s="443"/>
      <c r="GS2" s="443"/>
      <c r="GT2" s="443"/>
      <c r="GU2" s="443"/>
      <c r="GV2" s="443"/>
      <c r="GW2" s="443"/>
      <c r="GX2" s="443"/>
      <c r="GY2" s="443"/>
      <c r="GZ2" s="443"/>
      <c r="HA2" s="443"/>
      <c r="HB2" s="443"/>
      <c r="HC2" s="443"/>
      <c r="HD2" s="443"/>
      <c r="HE2" s="443"/>
      <c r="HF2" s="443"/>
      <c r="HG2" s="443"/>
      <c r="HH2" s="443"/>
      <c r="HI2" s="443"/>
      <c r="HJ2" s="443"/>
      <c r="HK2" s="443"/>
      <c r="HL2" s="443"/>
      <c r="HM2" s="443"/>
      <c r="HN2" s="443"/>
      <c r="HO2" s="443"/>
      <c r="HP2" s="443"/>
      <c r="HQ2" s="443"/>
      <c r="HR2" s="443"/>
      <c r="HS2" s="443"/>
      <c r="HT2" s="443"/>
      <c r="HU2" s="443"/>
      <c r="HV2" s="443"/>
      <c r="HW2" s="443"/>
      <c r="HX2" s="443"/>
      <c r="HY2" s="443"/>
      <c r="HZ2" s="443"/>
      <c r="IA2" s="443"/>
      <c r="IB2" s="443"/>
      <c r="IC2" s="443"/>
      <c r="ID2" s="443"/>
      <c r="IE2" s="443"/>
      <c r="IF2" s="443"/>
      <c r="IG2" s="443"/>
      <c r="IH2" s="443"/>
      <c r="II2" s="443"/>
      <c r="IJ2" s="443"/>
      <c r="IK2" s="443"/>
      <c r="IL2" s="443"/>
      <c r="IM2" s="443"/>
      <c r="IN2" s="443"/>
      <c r="IO2" s="443"/>
      <c r="IP2" s="443"/>
      <c r="IQ2" s="443"/>
      <c r="IR2" s="443"/>
      <c r="IS2" s="443"/>
      <c r="IT2" s="443"/>
    </row>
    <row r="3" spans="1:255" s="436" customFormat="1" ht="15" customHeight="1" thickBot="1" x14ac:dyDescent="0.3">
      <c r="B3" s="438"/>
      <c r="C3" s="438"/>
      <c r="D3" s="438"/>
      <c r="E3" s="438"/>
      <c r="F3" s="438"/>
      <c r="G3" s="438"/>
      <c r="H3" s="438"/>
      <c r="I3" s="438"/>
      <c r="J3" s="438"/>
      <c r="K3" s="438"/>
      <c r="L3" s="438"/>
      <c r="M3" s="438"/>
      <c r="N3" s="438"/>
      <c r="O3" s="438"/>
      <c r="P3" s="438"/>
      <c r="Q3" s="438"/>
      <c r="R3" s="438"/>
      <c r="S3" s="438"/>
      <c r="T3" s="438"/>
      <c r="U3" s="438"/>
      <c r="V3" s="438"/>
      <c r="W3" s="438"/>
      <c r="X3" s="438"/>
      <c r="Y3" s="438"/>
      <c r="Z3" s="438"/>
      <c r="AA3" s="438"/>
      <c r="AB3" s="438"/>
      <c r="AC3" s="438"/>
      <c r="AD3" s="438"/>
      <c r="AE3" s="438"/>
      <c r="AF3" s="438"/>
      <c r="AG3" s="438"/>
      <c r="AH3" s="438"/>
      <c r="AI3" s="438"/>
      <c r="AJ3" s="438"/>
      <c r="AK3" s="438"/>
      <c r="AL3" s="438"/>
      <c r="AM3" s="438"/>
      <c r="AN3" s="438"/>
      <c r="AO3" s="438"/>
      <c r="AP3" s="438"/>
      <c r="AQ3" s="438"/>
      <c r="AR3" s="438"/>
      <c r="AS3" s="438"/>
      <c r="AT3" s="438"/>
      <c r="AU3" s="438"/>
      <c r="AV3" s="438"/>
      <c r="AW3" s="438"/>
      <c r="AX3" s="438"/>
      <c r="AY3" s="438"/>
      <c r="AZ3" s="438"/>
      <c r="BA3" s="438"/>
      <c r="BB3" s="438"/>
      <c r="BC3" s="438"/>
      <c r="BD3" s="438"/>
      <c r="BE3" s="438"/>
      <c r="BF3" s="438"/>
      <c r="BG3" s="438"/>
      <c r="BH3" s="438"/>
      <c r="BI3" s="438"/>
      <c r="BJ3" s="438"/>
      <c r="BK3" s="438"/>
      <c r="BL3" s="438"/>
      <c r="BM3" s="438"/>
      <c r="BN3" s="438"/>
      <c r="BO3" s="438"/>
      <c r="BP3" s="438"/>
      <c r="BQ3" s="438"/>
      <c r="BR3" s="438"/>
      <c r="BS3" s="438"/>
      <c r="BT3" s="438"/>
      <c r="BU3" s="438"/>
      <c r="BV3" s="438"/>
      <c r="BW3" s="438"/>
      <c r="BX3" s="438"/>
      <c r="BY3" s="438"/>
      <c r="BZ3" s="438"/>
      <c r="CA3" s="438"/>
      <c r="CB3" s="438"/>
      <c r="CC3" s="438"/>
      <c r="CD3" s="438"/>
      <c r="CE3" s="438"/>
      <c r="CF3" s="438"/>
      <c r="CG3" s="438"/>
      <c r="CH3" s="438"/>
      <c r="CI3" s="438"/>
      <c r="CJ3" s="438"/>
      <c r="CK3" s="438"/>
      <c r="CL3" s="438"/>
      <c r="CM3" s="438"/>
      <c r="CN3" s="438"/>
      <c r="CO3" s="438"/>
      <c r="CP3" s="438"/>
      <c r="CQ3" s="438"/>
      <c r="CR3" s="438"/>
      <c r="CS3" s="438"/>
      <c r="CT3" s="438"/>
      <c r="CU3" s="438"/>
      <c r="CV3" s="438"/>
      <c r="CW3" s="438"/>
      <c r="CX3" s="438"/>
      <c r="CY3" s="438"/>
      <c r="CZ3" s="438"/>
      <c r="DA3" s="438"/>
      <c r="DB3" s="438"/>
      <c r="DC3" s="438"/>
      <c r="DD3" s="438"/>
      <c r="DE3" s="438"/>
      <c r="DF3" s="438"/>
      <c r="DG3" s="438"/>
      <c r="DH3" s="438"/>
      <c r="DI3" s="438"/>
      <c r="DJ3" s="438"/>
      <c r="DK3" s="438"/>
      <c r="DL3" s="438"/>
      <c r="DM3" s="438"/>
      <c r="DN3" s="438"/>
      <c r="DO3" s="438"/>
      <c r="DP3" s="438"/>
      <c r="DQ3" s="438"/>
      <c r="DR3" s="438"/>
      <c r="DS3" s="438"/>
      <c r="DT3" s="438"/>
      <c r="DU3" s="438"/>
      <c r="DV3" s="438"/>
      <c r="DW3" s="438"/>
      <c r="DX3" s="438"/>
      <c r="DY3" s="438"/>
      <c r="DZ3" s="438"/>
      <c r="EA3" s="438"/>
      <c r="EB3" s="438"/>
      <c r="EC3" s="438"/>
      <c r="ED3" s="438"/>
      <c r="EE3" s="438"/>
      <c r="EF3" s="438"/>
      <c r="EG3" s="438"/>
      <c r="EH3" s="438"/>
      <c r="EI3" s="438"/>
      <c r="EJ3" s="438"/>
      <c r="EK3" s="438"/>
      <c r="EL3" s="438"/>
      <c r="EM3" s="438"/>
      <c r="EN3" s="438"/>
      <c r="EO3" s="438"/>
      <c r="EP3" s="438"/>
      <c r="EQ3" s="438"/>
      <c r="ER3" s="438"/>
      <c r="ES3" s="438"/>
      <c r="ET3" s="438"/>
      <c r="EU3" s="438"/>
      <c r="EV3" s="438"/>
      <c r="EW3" s="438"/>
      <c r="EX3" s="438"/>
      <c r="EY3" s="438"/>
      <c r="EZ3" s="438"/>
      <c r="FA3" s="438"/>
      <c r="FB3" s="438"/>
      <c r="FC3" s="438"/>
      <c r="FD3" s="438"/>
      <c r="FE3" s="438"/>
      <c r="FF3" s="438"/>
      <c r="FG3" s="438"/>
      <c r="FH3" s="438"/>
      <c r="FI3" s="438"/>
      <c r="FJ3" s="438"/>
      <c r="FK3" s="438"/>
      <c r="FL3" s="438"/>
      <c r="FM3" s="438"/>
      <c r="FN3" s="438"/>
      <c r="FO3" s="438"/>
      <c r="FP3" s="438"/>
      <c r="FQ3" s="438"/>
      <c r="FR3" s="438"/>
      <c r="FS3" s="438"/>
      <c r="FT3" s="438"/>
      <c r="FU3" s="438"/>
      <c r="FV3" s="438"/>
      <c r="FW3" s="438"/>
      <c r="FX3" s="438"/>
      <c r="FY3" s="438"/>
      <c r="FZ3" s="438"/>
      <c r="GA3" s="438"/>
      <c r="GB3" s="438"/>
      <c r="GC3" s="438"/>
      <c r="GD3" s="438"/>
      <c r="GE3" s="438"/>
      <c r="GF3" s="438"/>
      <c r="GG3" s="438"/>
      <c r="GH3" s="438"/>
      <c r="GI3" s="438"/>
      <c r="GJ3" s="438"/>
      <c r="GK3" s="438"/>
      <c r="GL3" s="438"/>
      <c r="GM3" s="438"/>
      <c r="GN3" s="438"/>
      <c r="GO3" s="438"/>
      <c r="GP3" s="438"/>
      <c r="GQ3" s="438"/>
      <c r="GR3" s="438"/>
      <c r="GS3" s="438"/>
      <c r="GT3" s="438"/>
      <c r="GU3" s="438"/>
      <c r="GV3" s="438"/>
      <c r="GW3" s="438"/>
      <c r="GX3" s="438"/>
      <c r="GY3" s="438"/>
      <c r="GZ3" s="438"/>
      <c r="HA3" s="438"/>
      <c r="HB3" s="438"/>
      <c r="HC3" s="438"/>
      <c r="HD3" s="438"/>
      <c r="HE3" s="438"/>
      <c r="HF3" s="438"/>
      <c r="HG3" s="438"/>
      <c r="HH3" s="438"/>
      <c r="HI3" s="438"/>
      <c r="HJ3" s="438"/>
      <c r="HK3" s="438"/>
      <c r="HL3" s="438"/>
      <c r="HM3" s="438"/>
      <c r="HN3" s="438"/>
      <c r="HO3" s="438"/>
      <c r="HP3" s="438"/>
      <c r="HQ3" s="438"/>
      <c r="HR3" s="438"/>
      <c r="HS3" s="438"/>
      <c r="HT3" s="438"/>
      <c r="HU3" s="438"/>
      <c r="HV3" s="438"/>
      <c r="HW3" s="438"/>
      <c r="HX3" s="438"/>
      <c r="HY3" s="438"/>
      <c r="HZ3" s="438"/>
      <c r="IA3" s="438"/>
      <c r="IB3" s="438"/>
      <c r="IC3" s="438"/>
      <c r="ID3" s="438"/>
      <c r="IE3" s="438"/>
      <c r="IF3" s="438"/>
      <c r="IG3" s="438"/>
      <c r="IH3" s="438"/>
      <c r="II3" s="438"/>
      <c r="IJ3" s="438"/>
      <c r="IK3" s="438"/>
      <c r="IL3" s="438"/>
      <c r="IM3" s="438"/>
      <c r="IN3" s="438"/>
      <c r="IO3" s="438"/>
      <c r="IP3" s="438"/>
      <c r="IQ3" s="438"/>
      <c r="IR3" s="438"/>
      <c r="IS3" s="438"/>
      <c r="IT3" s="438"/>
    </row>
    <row r="4" spans="1:255" s="436" customFormat="1" ht="34.5" customHeight="1" thickTop="1" thickBot="1" x14ac:dyDescent="0.3">
      <c r="B4" s="480" t="s">
        <v>883</v>
      </c>
      <c r="C4" s="606" t="s">
        <v>53</v>
      </c>
      <c r="D4" s="606" t="s">
        <v>644</v>
      </c>
      <c r="E4" s="606" t="s">
        <v>643</v>
      </c>
      <c r="F4" s="606"/>
      <c r="G4" s="606"/>
      <c r="H4" s="606"/>
      <c r="I4" s="602" t="s">
        <v>884</v>
      </c>
      <c r="J4" s="602"/>
      <c r="K4" s="602"/>
      <c r="L4" s="602"/>
      <c r="M4" s="602" t="s">
        <v>884</v>
      </c>
      <c r="N4" s="602"/>
      <c r="O4" s="602"/>
      <c r="P4" s="602"/>
      <c r="Q4" s="602"/>
      <c r="R4" s="602"/>
      <c r="S4" s="602" t="s">
        <v>885</v>
      </c>
      <c r="T4" s="602"/>
      <c r="U4" s="602"/>
      <c r="V4" s="602"/>
      <c r="W4" s="602"/>
      <c r="X4" s="602" t="s">
        <v>885</v>
      </c>
      <c r="Y4" s="602"/>
      <c r="Z4" s="602"/>
      <c r="AA4" s="602"/>
      <c r="AB4" s="602"/>
      <c r="AC4" s="602" t="s">
        <v>885</v>
      </c>
      <c r="AD4" s="602"/>
      <c r="AE4" s="602"/>
      <c r="AF4" s="602"/>
      <c r="AG4" s="602"/>
      <c r="AH4" s="602" t="s">
        <v>885</v>
      </c>
      <c r="AI4" s="602"/>
      <c r="AJ4" s="602"/>
      <c r="AK4" s="602"/>
      <c r="AL4" s="602"/>
      <c r="AM4" s="602" t="s">
        <v>885</v>
      </c>
      <c r="AN4" s="602"/>
      <c r="AO4" s="602"/>
      <c r="AP4" s="602"/>
      <c r="AQ4" s="602"/>
      <c r="AR4" s="602" t="s">
        <v>885</v>
      </c>
      <c r="AS4" s="602"/>
      <c r="AT4" s="602"/>
      <c r="AU4" s="602"/>
      <c r="AV4" s="602"/>
      <c r="AW4" s="602" t="s">
        <v>884</v>
      </c>
      <c r="AX4" s="602"/>
      <c r="AY4" s="602"/>
      <c r="AZ4" s="602" t="s">
        <v>884</v>
      </c>
      <c r="BA4" s="602"/>
      <c r="BB4" s="602"/>
      <c r="BC4" s="602"/>
      <c r="BD4" s="602" t="s">
        <v>884</v>
      </c>
      <c r="BE4" s="602"/>
      <c r="BF4" s="602"/>
      <c r="BG4" s="602"/>
      <c r="BH4" s="602" t="s">
        <v>886</v>
      </c>
      <c r="BI4" s="602"/>
      <c r="BJ4" s="602"/>
      <c r="BK4" s="602"/>
      <c r="BL4" s="602" t="s">
        <v>886</v>
      </c>
      <c r="BM4" s="602"/>
      <c r="BN4" s="602"/>
      <c r="BO4" s="602"/>
      <c r="BP4" s="602" t="s">
        <v>886</v>
      </c>
      <c r="BQ4" s="602"/>
      <c r="BR4" s="602"/>
      <c r="BS4" s="602" t="s">
        <v>886</v>
      </c>
      <c r="BT4" s="602"/>
      <c r="BU4" s="602"/>
      <c r="BV4" s="602"/>
      <c r="BW4" s="602"/>
      <c r="BX4" s="602" t="s">
        <v>886</v>
      </c>
      <c r="BY4" s="602"/>
      <c r="BZ4" s="602"/>
      <c r="CA4" s="602"/>
      <c r="CB4" s="602" t="s">
        <v>886</v>
      </c>
      <c r="CC4" s="602"/>
      <c r="CD4" s="602"/>
      <c r="CE4" s="602"/>
      <c r="CF4" s="602"/>
      <c r="CG4" s="602"/>
      <c r="CH4" s="602" t="s">
        <v>886</v>
      </c>
      <c r="CI4" s="602"/>
      <c r="CJ4" s="602"/>
      <c r="CK4" s="602"/>
      <c r="CL4" s="602" t="s">
        <v>886</v>
      </c>
      <c r="CM4" s="602"/>
      <c r="CN4" s="602"/>
      <c r="CO4" s="602"/>
      <c r="CP4" s="602" t="s">
        <v>886</v>
      </c>
      <c r="CQ4" s="602"/>
      <c r="CR4" s="602"/>
      <c r="CS4" s="602" t="s">
        <v>886</v>
      </c>
      <c r="CT4" s="602"/>
      <c r="CU4" s="602"/>
      <c r="CV4" s="602" t="s">
        <v>886</v>
      </c>
      <c r="CW4" s="602"/>
      <c r="CX4" s="602"/>
      <c r="CY4" s="602"/>
      <c r="CZ4" s="602" t="s">
        <v>894</v>
      </c>
      <c r="DA4" s="602"/>
      <c r="DB4" s="602"/>
      <c r="DC4" s="602" t="s">
        <v>894</v>
      </c>
      <c r="DD4" s="602"/>
      <c r="DE4" s="602"/>
      <c r="DF4" s="602"/>
      <c r="DG4" s="602"/>
      <c r="DH4" s="602" t="s">
        <v>894</v>
      </c>
      <c r="DI4" s="602"/>
      <c r="DJ4" s="602"/>
      <c r="DK4" s="602" t="s">
        <v>894</v>
      </c>
      <c r="DL4" s="602"/>
      <c r="DM4" s="602"/>
      <c r="DN4" s="602" t="s">
        <v>900</v>
      </c>
      <c r="DO4" s="602"/>
      <c r="DP4" s="602"/>
      <c r="DQ4" s="602"/>
      <c r="DR4" s="602" t="s">
        <v>894</v>
      </c>
      <c r="DS4" s="602"/>
      <c r="DT4" s="602"/>
      <c r="DU4" s="602" t="s">
        <v>900</v>
      </c>
      <c r="DV4" s="602"/>
      <c r="DW4" s="602"/>
      <c r="DX4" s="602" t="s">
        <v>894</v>
      </c>
      <c r="DY4" s="602"/>
      <c r="DZ4" s="602"/>
      <c r="EA4" s="602"/>
      <c r="EB4" s="602" t="s">
        <v>900</v>
      </c>
      <c r="EC4" s="602"/>
      <c r="ED4" s="602"/>
      <c r="EE4" s="602"/>
      <c r="EF4" s="602"/>
      <c r="EG4" s="602" t="s">
        <v>886</v>
      </c>
      <c r="EH4" s="602"/>
      <c r="EI4" s="602"/>
      <c r="EJ4" s="602"/>
      <c r="EK4" s="602" t="s">
        <v>886</v>
      </c>
      <c r="EL4" s="602"/>
      <c r="EM4" s="602"/>
      <c r="EN4" s="602"/>
      <c r="EO4" s="602"/>
      <c r="EP4" s="602"/>
      <c r="EQ4" s="602" t="s">
        <v>886</v>
      </c>
      <c r="ER4" s="602"/>
      <c r="ES4" s="602"/>
      <c r="ET4" s="602"/>
      <c r="EU4" s="602"/>
      <c r="EV4" s="602"/>
      <c r="EW4" s="602" t="s">
        <v>884</v>
      </c>
      <c r="EX4" s="602"/>
      <c r="EY4" s="602"/>
      <c r="EZ4" s="602"/>
      <c r="FA4" s="602"/>
      <c r="FB4" s="602" t="s">
        <v>886</v>
      </c>
      <c r="FC4" s="602"/>
      <c r="FD4" s="602"/>
      <c r="FE4" s="602" t="s">
        <v>886</v>
      </c>
      <c r="FF4" s="602"/>
      <c r="FG4" s="602"/>
      <c r="FH4" s="602"/>
      <c r="FI4" s="602" t="s">
        <v>894</v>
      </c>
      <c r="FJ4" s="602"/>
      <c r="FK4" s="602"/>
      <c r="FL4" s="602"/>
      <c r="FM4" s="602" t="s">
        <v>894</v>
      </c>
      <c r="FN4" s="602"/>
      <c r="FO4" s="602"/>
      <c r="FP4" s="602" t="s">
        <v>912</v>
      </c>
      <c r="FQ4" s="602"/>
      <c r="FR4" s="602"/>
      <c r="FS4" s="602"/>
      <c r="FT4" s="602" t="s">
        <v>900</v>
      </c>
      <c r="FU4" s="602"/>
      <c r="FV4" s="602" t="s">
        <v>900</v>
      </c>
      <c r="FW4" s="602"/>
      <c r="FX4" s="602" t="s">
        <v>884</v>
      </c>
      <c r="FY4" s="602"/>
      <c r="FZ4" s="602"/>
      <c r="GA4" s="602"/>
      <c r="GB4" s="602" t="s">
        <v>886</v>
      </c>
      <c r="GC4" s="602"/>
      <c r="GD4" s="602"/>
      <c r="GE4" s="602"/>
      <c r="GF4" s="602" t="s">
        <v>894</v>
      </c>
      <c r="GG4" s="602"/>
      <c r="GH4" s="602"/>
      <c r="GI4" s="602" t="s">
        <v>894</v>
      </c>
      <c r="GJ4" s="602"/>
      <c r="GK4" s="602"/>
      <c r="GL4" s="602"/>
      <c r="GM4" s="602"/>
      <c r="GN4" s="602" t="s">
        <v>900</v>
      </c>
      <c r="GO4" s="602"/>
      <c r="GP4" s="602"/>
      <c r="GQ4" s="602" t="s">
        <v>894</v>
      </c>
      <c r="GR4" s="602"/>
      <c r="GS4" s="602"/>
      <c r="GT4" s="602"/>
      <c r="GU4" s="602" t="s">
        <v>894</v>
      </c>
      <c r="GV4" s="602"/>
      <c r="GW4" s="602"/>
      <c r="GX4" s="602" t="s">
        <v>894</v>
      </c>
      <c r="GY4" s="602"/>
      <c r="GZ4" s="602"/>
      <c r="HA4" s="602"/>
      <c r="HB4" s="602" t="s">
        <v>912</v>
      </c>
      <c r="HC4" s="602"/>
      <c r="HD4" s="602"/>
      <c r="HE4" s="602"/>
      <c r="HF4" s="602" t="s">
        <v>885</v>
      </c>
      <c r="HG4" s="602"/>
      <c r="HH4" s="602"/>
      <c r="HI4" s="602"/>
      <c r="HJ4" s="602" t="s">
        <v>885</v>
      </c>
      <c r="HK4" s="602"/>
      <c r="HL4" s="602"/>
      <c r="HM4" s="602"/>
      <c r="HN4" s="602" t="s">
        <v>894</v>
      </c>
      <c r="HO4" s="602"/>
      <c r="HP4" s="602"/>
      <c r="HQ4" s="602" t="s">
        <v>885</v>
      </c>
      <c r="HR4" s="602"/>
      <c r="HS4" s="602"/>
      <c r="HT4" s="602" t="s">
        <v>884</v>
      </c>
      <c r="HU4" s="602"/>
      <c r="HV4" s="602"/>
      <c r="HW4" s="602"/>
      <c r="HX4" s="602" t="s">
        <v>900</v>
      </c>
      <c r="HY4" s="602"/>
      <c r="HZ4" s="602"/>
      <c r="IA4" s="602"/>
      <c r="IB4" s="602" t="s">
        <v>900</v>
      </c>
      <c r="IC4" s="602"/>
      <c r="ID4" s="602"/>
      <c r="IE4" s="602"/>
      <c r="IF4" s="602" t="s">
        <v>894</v>
      </c>
      <c r="IG4" s="602"/>
      <c r="IH4" s="602"/>
      <c r="II4" s="602"/>
      <c r="IJ4" s="602"/>
      <c r="IK4" s="602" t="s">
        <v>912</v>
      </c>
      <c r="IL4" s="602"/>
      <c r="IM4" s="602"/>
      <c r="IN4" s="602"/>
      <c r="IO4" s="602" t="s">
        <v>884</v>
      </c>
      <c r="IP4" s="602"/>
      <c r="IQ4" s="602"/>
      <c r="IR4" s="602"/>
      <c r="IS4" s="602"/>
      <c r="IT4" s="480"/>
    </row>
    <row r="5" spans="1:255" s="423" customFormat="1" ht="32.25" customHeight="1" thickBot="1" x14ac:dyDescent="0.3">
      <c r="A5" s="435"/>
      <c r="B5" s="434" t="s">
        <v>635</v>
      </c>
      <c r="C5" s="607"/>
      <c r="D5" s="607"/>
      <c r="E5" s="608"/>
      <c r="F5" s="608"/>
      <c r="G5" s="608"/>
      <c r="H5" s="608"/>
      <c r="I5" s="599" t="s">
        <v>648</v>
      </c>
      <c r="J5" s="600"/>
      <c r="K5" s="600"/>
      <c r="L5" s="601"/>
      <c r="M5" s="599" t="s">
        <v>670</v>
      </c>
      <c r="N5" s="600"/>
      <c r="O5" s="600"/>
      <c r="P5" s="600"/>
      <c r="Q5" s="600"/>
      <c r="R5" s="601"/>
      <c r="S5" s="593" t="s">
        <v>704</v>
      </c>
      <c r="T5" s="603"/>
      <c r="U5" s="603"/>
      <c r="V5" s="603"/>
      <c r="W5" s="604"/>
      <c r="X5" s="593" t="s">
        <v>705</v>
      </c>
      <c r="Y5" s="594"/>
      <c r="Z5" s="594"/>
      <c r="AA5" s="594"/>
      <c r="AB5" s="595"/>
      <c r="AC5" s="593" t="s">
        <v>706</v>
      </c>
      <c r="AD5" s="594"/>
      <c r="AE5" s="594"/>
      <c r="AF5" s="594"/>
      <c r="AG5" s="595"/>
      <c r="AH5" s="593" t="s">
        <v>707</v>
      </c>
      <c r="AI5" s="594"/>
      <c r="AJ5" s="594"/>
      <c r="AK5" s="594"/>
      <c r="AL5" s="595"/>
      <c r="AM5" s="593" t="s">
        <v>708</v>
      </c>
      <c r="AN5" s="594"/>
      <c r="AO5" s="594"/>
      <c r="AP5" s="594"/>
      <c r="AQ5" s="595"/>
      <c r="AR5" s="593" t="s">
        <v>709</v>
      </c>
      <c r="AS5" s="594"/>
      <c r="AT5" s="594"/>
      <c r="AU5" s="594"/>
      <c r="AV5" s="595"/>
      <c r="AW5" s="593" t="s">
        <v>710</v>
      </c>
      <c r="AX5" s="594"/>
      <c r="AY5" s="595"/>
      <c r="AZ5" s="599" t="s">
        <v>715</v>
      </c>
      <c r="BA5" s="600"/>
      <c r="BB5" s="600"/>
      <c r="BC5" s="601"/>
      <c r="BD5" s="599" t="s">
        <v>874</v>
      </c>
      <c r="BE5" s="600"/>
      <c r="BF5" s="600"/>
      <c r="BG5" s="601"/>
      <c r="BH5" s="599" t="s">
        <v>875</v>
      </c>
      <c r="BI5" s="600"/>
      <c r="BJ5" s="600"/>
      <c r="BK5" s="601"/>
      <c r="BL5" s="599" t="s">
        <v>876</v>
      </c>
      <c r="BM5" s="600"/>
      <c r="BN5" s="600"/>
      <c r="BO5" s="601"/>
      <c r="BP5" s="599" t="s">
        <v>877</v>
      </c>
      <c r="BQ5" s="600"/>
      <c r="BR5" s="601"/>
      <c r="BS5" s="599" t="s">
        <v>879</v>
      </c>
      <c r="BT5" s="600"/>
      <c r="BU5" s="600"/>
      <c r="BV5" s="600"/>
      <c r="BW5" s="601"/>
      <c r="BX5" s="599" t="s">
        <v>887</v>
      </c>
      <c r="BY5" s="600"/>
      <c r="BZ5" s="600"/>
      <c r="CA5" s="601"/>
      <c r="CB5" s="599" t="s">
        <v>888</v>
      </c>
      <c r="CC5" s="600"/>
      <c r="CD5" s="600"/>
      <c r="CE5" s="600"/>
      <c r="CF5" s="600"/>
      <c r="CG5" s="601"/>
      <c r="CH5" s="599" t="s">
        <v>889</v>
      </c>
      <c r="CI5" s="600"/>
      <c r="CJ5" s="600"/>
      <c r="CK5" s="601"/>
      <c r="CL5" s="599" t="s">
        <v>890</v>
      </c>
      <c r="CM5" s="600"/>
      <c r="CN5" s="600"/>
      <c r="CO5" s="601"/>
      <c r="CP5" s="599" t="s">
        <v>891</v>
      </c>
      <c r="CQ5" s="600"/>
      <c r="CR5" s="601"/>
      <c r="CS5" s="599" t="s">
        <v>892</v>
      </c>
      <c r="CT5" s="600"/>
      <c r="CU5" s="601"/>
      <c r="CV5" s="599" t="s">
        <v>893</v>
      </c>
      <c r="CW5" s="600"/>
      <c r="CX5" s="600"/>
      <c r="CY5" s="601"/>
      <c r="CZ5" s="596" t="s">
        <v>895</v>
      </c>
      <c r="DA5" s="597"/>
      <c r="DB5" s="598"/>
      <c r="DC5" s="596" t="s">
        <v>896</v>
      </c>
      <c r="DD5" s="597"/>
      <c r="DE5" s="597"/>
      <c r="DF5" s="597"/>
      <c r="DG5" s="598"/>
      <c r="DH5" s="596" t="s">
        <v>897</v>
      </c>
      <c r="DI5" s="597"/>
      <c r="DJ5" s="598"/>
      <c r="DK5" s="596" t="s">
        <v>898</v>
      </c>
      <c r="DL5" s="597"/>
      <c r="DM5" s="598"/>
      <c r="DN5" s="596" t="s">
        <v>899</v>
      </c>
      <c r="DO5" s="597"/>
      <c r="DP5" s="597"/>
      <c r="DQ5" s="598"/>
      <c r="DR5" s="596" t="s">
        <v>901</v>
      </c>
      <c r="DS5" s="597"/>
      <c r="DT5" s="598"/>
      <c r="DU5" s="596" t="s">
        <v>902</v>
      </c>
      <c r="DV5" s="597"/>
      <c r="DW5" s="598"/>
      <c r="DX5" s="596" t="s">
        <v>903</v>
      </c>
      <c r="DY5" s="597"/>
      <c r="DZ5" s="597"/>
      <c r="EA5" s="598"/>
      <c r="EB5" s="596" t="s">
        <v>904</v>
      </c>
      <c r="EC5" s="597"/>
      <c r="ED5" s="597"/>
      <c r="EE5" s="597"/>
      <c r="EF5" s="598"/>
      <c r="EG5" s="599" t="s">
        <v>905</v>
      </c>
      <c r="EH5" s="600"/>
      <c r="EI5" s="600"/>
      <c r="EJ5" s="601"/>
      <c r="EK5" s="599" t="s">
        <v>906</v>
      </c>
      <c r="EL5" s="600"/>
      <c r="EM5" s="600"/>
      <c r="EN5" s="600"/>
      <c r="EO5" s="600"/>
      <c r="EP5" s="601"/>
      <c r="EQ5" s="599" t="s">
        <v>907</v>
      </c>
      <c r="ER5" s="600"/>
      <c r="ES5" s="600"/>
      <c r="ET5" s="600"/>
      <c r="EU5" s="600"/>
      <c r="EV5" s="601"/>
      <c r="EW5" s="599" t="s">
        <v>908</v>
      </c>
      <c r="EX5" s="600"/>
      <c r="EY5" s="600"/>
      <c r="EZ5" s="600"/>
      <c r="FA5" s="601"/>
      <c r="FB5" s="599" t="s">
        <v>909</v>
      </c>
      <c r="FC5" s="600"/>
      <c r="FD5" s="601"/>
      <c r="FE5" s="599" t="s">
        <v>910</v>
      </c>
      <c r="FF5" s="600"/>
      <c r="FG5" s="600"/>
      <c r="FH5" s="601"/>
      <c r="FI5" s="596" t="s">
        <v>911</v>
      </c>
      <c r="FJ5" s="597"/>
      <c r="FK5" s="597"/>
      <c r="FL5" s="598"/>
      <c r="FM5" s="596" t="s">
        <v>913</v>
      </c>
      <c r="FN5" s="597"/>
      <c r="FO5" s="598"/>
      <c r="FP5" s="596" t="s">
        <v>914</v>
      </c>
      <c r="FQ5" s="597"/>
      <c r="FR5" s="597"/>
      <c r="FS5" s="598"/>
      <c r="FT5" s="596" t="s">
        <v>915</v>
      </c>
      <c r="FU5" s="598"/>
      <c r="FV5" s="596" t="s">
        <v>916</v>
      </c>
      <c r="FW5" s="598"/>
      <c r="FX5" s="599" t="s">
        <v>917</v>
      </c>
      <c r="FY5" s="600"/>
      <c r="FZ5" s="600"/>
      <c r="GA5" s="601"/>
      <c r="GB5" s="599" t="s">
        <v>918</v>
      </c>
      <c r="GC5" s="600"/>
      <c r="GD5" s="600"/>
      <c r="GE5" s="601"/>
      <c r="GF5" s="596" t="s">
        <v>919</v>
      </c>
      <c r="GG5" s="597"/>
      <c r="GH5" s="598"/>
      <c r="GI5" s="596" t="s">
        <v>920</v>
      </c>
      <c r="GJ5" s="597"/>
      <c r="GK5" s="597"/>
      <c r="GL5" s="597"/>
      <c r="GM5" s="598"/>
      <c r="GN5" s="596" t="s">
        <v>921</v>
      </c>
      <c r="GO5" s="597"/>
      <c r="GP5" s="598"/>
      <c r="GQ5" s="596" t="s">
        <v>922</v>
      </c>
      <c r="GR5" s="597"/>
      <c r="GS5" s="597"/>
      <c r="GT5" s="598"/>
      <c r="GU5" s="596" t="s">
        <v>923</v>
      </c>
      <c r="GV5" s="597"/>
      <c r="GW5" s="598"/>
      <c r="GX5" s="596" t="s">
        <v>924</v>
      </c>
      <c r="GY5" s="597"/>
      <c r="GZ5" s="597"/>
      <c r="HA5" s="598"/>
      <c r="HB5" s="596" t="s">
        <v>925</v>
      </c>
      <c r="HC5" s="597"/>
      <c r="HD5" s="597"/>
      <c r="HE5" s="598"/>
      <c r="HF5" s="593"/>
      <c r="HG5" s="594"/>
      <c r="HH5" s="594"/>
      <c r="HI5" s="595"/>
      <c r="HJ5" s="593"/>
      <c r="HK5" s="594"/>
      <c r="HL5" s="594"/>
      <c r="HM5" s="595"/>
      <c r="HN5" s="596" t="s">
        <v>966</v>
      </c>
      <c r="HO5" s="597"/>
      <c r="HP5" s="598"/>
      <c r="HQ5" s="593" t="s">
        <v>967</v>
      </c>
      <c r="HR5" s="594"/>
      <c r="HS5" s="595"/>
      <c r="HT5" s="593" t="s">
        <v>968</v>
      </c>
      <c r="HU5" s="594"/>
      <c r="HV5" s="594"/>
      <c r="HW5" s="595"/>
      <c r="HX5" s="596" t="s">
        <v>969</v>
      </c>
      <c r="HY5" s="597"/>
      <c r="HZ5" s="597"/>
      <c r="IA5" s="598"/>
      <c r="IB5" s="599" t="s">
        <v>970</v>
      </c>
      <c r="IC5" s="600"/>
      <c r="ID5" s="600"/>
      <c r="IE5" s="601"/>
      <c r="IF5" s="599" t="s">
        <v>971</v>
      </c>
      <c r="IG5" s="600"/>
      <c r="IH5" s="600"/>
      <c r="II5" s="600"/>
      <c r="IJ5" s="601"/>
      <c r="IK5" s="596" t="s">
        <v>972</v>
      </c>
      <c r="IL5" s="597"/>
      <c r="IM5" s="597"/>
      <c r="IN5" s="598"/>
      <c r="IO5" s="599" t="s">
        <v>973</v>
      </c>
      <c r="IP5" s="600"/>
      <c r="IQ5" s="600"/>
      <c r="IR5" s="600"/>
      <c r="IS5" s="601"/>
      <c r="IT5" s="446"/>
    </row>
    <row r="6" spans="1:255" s="422" customFormat="1" ht="32.25" customHeight="1" thickBot="1" x14ac:dyDescent="0.3">
      <c r="A6" s="424"/>
      <c r="B6" s="421" t="s">
        <v>613</v>
      </c>
      <c r="C6" s="607"/>
      <c r="D6" s="607"/>
      <c r="E6" s="609" t="s">
        <v>649</v>
      </c>
      <c r="F6" s="609" t="s">
        <v>650</v>
      </c>
      <c r="G6" s="609" t="s">
        <v>651</v>
      </c>
      <c r="H6" s="609" t="s">
        <v>652</v>
      </c>
      <c r="I6" s="426" t="s">
        <v>647</v>
      </c>
      <c r="J6" s="426" t="s">
        <v>660</v>
      </c>
      <c r="K6" s="426" t="s">
        <v>661</v>
      </c>
      <c r="L6" s="426" t="s">
        <v>662</v>
      </c>
      <c r="M6" s="426" t="s">
        <v>664</v>
      </c>
      <c r="N6" s="426" t="s">
        <v>665</v>
      </c>
      <c r="O6" s="426" t="s">
        <v>666</v>
      </c>
      <c r="P6" s="426" t="s">
        <v>667</v>
      </c>
      <c r="Q6" s="426" t="s">
        <v>668</v>
      </c>
      <c r="R6" s="426" t="s">
        <v>669</v>
      </c>
      <c r="S6" s="426" t="s">
        <v>671</v>
      </c>
      <c r="T6" s="426" t="s">
        <v>672</v>
      </c>
      <c r="U6" s="426" t="s">
        <v>673</v>
      </c>
      <c r="V6" s="426" t="s">
        <v>674</v>
      </c>
      <c r="W6" s="426" t="s">
        <v>675</v>
      </c>
      <c r="X6" s="426" t="s">
        <v>676</v>
      </c>
      <c r="Y6" s="426" t="s">
        <v>677</v>
      </c>
      <c r="Z6" s="426" t="s">
        <v>678</v>
      </c>
      <c r="AA6" s="426" t="s">
        <v>679</v>
      </c>
      <c r="AB6" s="426" t="s">
        <v>680</v>
      </c>
      <c r="AC6" s="426" t="s">
        <v>681</v>
      </c>
      <c r="AD6" s="426" t="s">
        <v>682</v>
      </c>
      <c r="AE6" s="426" t="s">
        <v>683</v>
      </c>
      <c r="AF6" s="426" t="s">
        <v>684</v>
      </c>
      <c r="AG6" s="426" t="s">
        <v>685</v>
      </c>
      <c r="AH6" s="426" t="s">
        <v>686</v>
      </c>
      <c r="AI6" s="426" t="s">
        <v>687</v>
      </c>
      <c r="AJ6" s="426" t="s">
        <v>688</v>
      </c>
      <c r="AK6" s="426" t="s">
        <v>689</v>
      </c>
      <c r="AL6" s="426" t="s">
        <v>690</v>
      </c>
      <c r="AM6" s="426" t="s">
        <v>691</v>
      </c>
      <c r="AN6" s="426" t="s">
        <v>692</v>
      </c>
      <c r="AO6" s="426" t="s">
        <v>693</v>
      </c>
      <c r="AP6" s="426" t="s">
        <v>694</v>
      </c>
      <c r="AQ6" s="426" t="s">
        <v>695</v>
      </c>
      <c r="AR6" s="426" t="s">
        <v>696</v>
      </c>
      <c r="AS6" s="426" t="s">
        <v>697</v>
      </c>
      <c r="AT6" s="426" t="s">
        <v>698</v>
      </c>
      <c r="AU6" s="426" t="s">
        <v>699</v>
      </c>
      <c r="AV6" s="426" t="s">
        <v>700</v>
      </c>
      <c r="AW6" s="426" t="s">
        <v>701</v>
      </c>
      <c r="AX6" s="426" t="s">
        <v>702</v>
      </c>
      <c r="AY6" s="426" t="s">
        <v>703</v>
      </c>
      <c r="AZ6" s="426" t="s">
        <v>711</v>
      </c>
      <c r="BA6" s="426" t="s">
        <v>712</v>
      </c>
      <c r="BB6" s="426" t="s">
        <v>713</v>
      </c>
      <c r="BC6" s="426" t="s">
        <v>714</v>
      </c>
      <c r="BD6" s="426" t="s">
        <v>716</v>
      </c>
      <c r="BE6" s="426" t="s">
        <v>717</v>
      </c>
      <c r="BF6" s="426" t="s">
        <v>718</v>
      </c>
      <c r="BG6" s="426" t="s">
        <v>719</v>
      </c>
      <c r="BH6" s="426" t="s">
        <v>720</v>
      </c>
      <c r="BI6" s="426" t="s">
        <v>721</v>
      </c>
      <c r="BJ6" s="426" t="s">
        <v>722</v>
      </c>
      <c r="BK6" s="426" t="s">
        <v>723</v>
      </c>
      <c r="BL6" s="426" t="s">
        <v>724</v>
      </c>
      <c r="BM6" s="426" t="s">
        <v>725</v>
      </c>
      <c r="BN6" s="426" t="s">
        <v>726</v>
      </c>
      <c r="BO6" s="426" t="s">
        <v>727</v>
      </c>
      <c r="BP6" s="426" t="s">
        <v>728</v>
      </c>
      <c r="BQ6" s="426" t="s">
        <v>729</v>
      </c>
      <c r="BR6" s="426" t="s">
        <v>730</v>
      </c>
      <c r="BS6" s="426" t="s">
        <v>731</v>
      </c>
      <c r="BT6" s="426" t="s">
        <v>732</v>
      </c>
      <c r="BU6" s="426" t="s">
        <v>733</v>
      </c>
      <c r="BV6" s="426" t="s">
        <v>734</v>
      </c>
      <c r="BW6" s="426" t="s">
        <v>735</v>
      </c>
      <c r="BX6" s="426" t="s">
        <v>736</v>
      </c>
      <c r="BY6" s="426" t="s">
        <v>737</v>
      </c>
      <c r="BZ6" s="426" t="s">
        <v>738</v>
      </c>
      <c r="CA6" s="426" t="s">
        <v>739</v>
      </c>
      <c r="CB6" s="426" t="s">
        <v>740</v>
      </c>
      <c r="CC6" s="426" t="s">
        <v>741</v>
      </c>
      <c r="CD6" s="426" t="s">
        <v>742</v>
      </c>
      <c r="CE6" s="426" t="s">
        <v>743</v>
      </c>
      <c r="CF6" s="426" t="s">
        <v>744</v>
      </c>
      <c r="CG6" s="426" t="s">
        <v>745</v>
      </c>
      <c r="CH6" s="426" t="s">
        <v>746</v>
      </c>
      <c r="CI6" s="426" t="s">
        <v>747</v>
      </c>
      <c r="CJ6" s="426" t="s">
        <v>748</v>
      </c>
      <c r="CK6" s="426" t="s">
        <v>749</v>
      </c>
      <c r="CL6" s="426" t="s">
        <v>750</v>
      </c>
      <c r="CM6" s="426" t="s">
        <v>751</v>
      </c>
      <c r="CN6" s="426" t="s">
        <v>752</v>
      </c>
      <c r="CO6" s="426" t="s">
        <v>753</v>
      </c>
      <c r="CP6" s="426" t="s">
        <v>754</v>
      </c>
      <c r="CQ6" s="426" t="s">
        <v>755</v>
      </c>
      <c r="CR6" s="426" t="s">
        <v>756</v>
      </c>
      <c r="CS6" s="426" t="s">
        <v>757</v>
      </c>
      <c r="CT6" s="426" t="s">
        <v>758</v>
      </c>
      <c r="CU6" s="426" t="s">
        <v>759</v>
      </c>
      <c r="CV6" s="426" t="s">
        <v>760</v>
      </c>
      <c r="CW6" s="426" t="s">
        <v>761</v>
      </c>
      <c r="CX6" s="426" t="s">
        <v>762</v>
      </c>
      <c r="CY6" s="426" t="s">
        <v>763</v>
      </c>
      <c r="CZ6" s="426" t="s">
        <v>764</v>
      </c>
      <c r="DA6" s="426" t="s">
        <v>765</v>
      </c>
      <c r="DB6" s="426" t="s">
        <v>766</v>
      </c>
      <c r="DC6" s="426" t="s">
        <v>767</v>
      </c>
      <c r="DD6" s="426" t="s">
        <v>768</v>
      </c>
      <c r="DE6" s="426" t="s">
        <v>769</v>
      </c>
      <c r="DF6" s="426" t="s">
        <v>770</v>
      </c>
      <c r="DG6" s="426" t="s">
        <v>771</v>
      </c>
      <c r="DH6" s="426" t="s">
        <v>772</v>
      </c>
      <c r="DI6" s="426" t="s">
        <v>773</v>
      </c>
      <c r="DJ6" s="426" t="s">
        <v>774</v>
      </c>
      <c r="DK6" s="426" t="s">
        <v>775</v>
      </c>
      <c r="DL6" s="426" t="s">
        <v>776</v>
      </c>
      <c r="DM6" s="426" t="s">
        <v>777</v>
      </c>
      <c r="DN6" s="426" t="s">
        <v>778</v>
      </c>
      <c r="DO6" s="426" t="s">
        <v>779</v>
      </c>
      <c r="DP6" s="426" t="s">
        <v>780</v>
      </c>
      <c r="DQ6" s="426" t="s">
        <v>781</v>
      </c>
      <c r="DR6" s="426" t="s">
        <v>782</v>
      </c>
      <c r="DS6" s="426" t="s">
        <v>783</v>
      </c>
      <c r="DT6" s="426" t="s">
        <v>784</v>
      </c>
      <c r="DU6" s="426" t="s">
        <v>785</v>
      </c>
      <c r="DV6" s="426" t="s">
        <v>786</v>
      </c>
      <c r="DW6" s="426" t="s">
        <v>787</v>
      </c>
      <c r="DX6" s="426" t="s">
        <v>788</v>
      </c>
      <c r="DY6" s="426" t="s">
        <v>789</v>
      </c>
      <c r="DZ6" s="426" t="s">
        <v>790</v>
      </c>
      <c r="EA6" s="426" t="s">
        <v>791</v>
      </c>
      <c r="EB6" s="426" t="s">
        <v>792</v>
      </c>
      <c r="EC6" s="426" t="s">
        <v>793</v>
      </c>
      <c r="ED6" s="426" t="s">
        <v>794</v>
      </c>
      <c r="EE6" s="426" t="s">
        <v>795</v>
      </c>
      <c r="EF6" s="426" t="s">
        <v>796</v>
      </c>
      <c r="EG6" s="426" t="s">
        <v>797</v>
      </c>
      <c r="EH6" s="426" t="s">
        <v>798</v>
      </c>
      <c r="EI6" s="426" t="s">
        <v>799</v>
      </c>
      <c r="EJ6" s="426" t="s">
        <v>800</v>
      </c>
      <c r="EK6" s="426" t="s">
        <v>801</v>
      </c>
      <c r="EL6" s="426" t="s">
        <v>802</v>
      </c>
      <c r="EM6" s="426" t="s">
        <v>803</v>
      </c>
      <c r="EN6" s="426" t="s">
        <v>804</v>
      </c>
      <c r="EO6" s="426" t="s">
        <v>805</v>
      </c>
      <c r="EP6" s="426" t="s">
        <v>806</v>
      </c>
      <c r="EQ6" s="426" t="s">
        <v>807</v>
      </c>
      <c r="ER6" s="426" t="s">
        <v>808</v>
      </c>
      <c r="ES6" s="426" t="s">
        <v>809</v>
      </c>
      <c r="ET6" s="426" t="s">
        <v>810</v>
      </c>
      <c r="EU6" s="426" t="s">
        <v>811</v>
      </c>
      <c r="EV6" s="426" t="s">
        <v>812</v>
      </c>
      <c r="EW6" s="426" t="s">
        <v>813</v>
      </c>
      <c r="EX6" s="426" t="s">
        <v>814</v>
      </c>
      <c r="EY6" s="426" t="s">
        <v>815</v>
      </c>
      <c r="EZ6" s="426" t="s">
        <v>816</v>
      </c>
      <c r="FA6" s="426" t="s">
        <v>817</v>
      </c>
      <c r="FB6" s="426" t="s">
        <v>818</v>
      </c>
      <c r="FC6" s="426" t="s">
        <v>819</v>
      </c>
      <c r="FD6" s="426" t="s">
        <v>820</v>
      </c>
      <c r="FE6" s="426" t="s">
        <v>821</v>
      </c>
      <c r="FF6" s="426" t="s">
        <v>822</v>
      </c>
      <c r="FG6" s="426" t="s">
        <v>823</v>
      </c>
      <c r="FH6" s="426" t="s">
        <v>824</v>
      </c>
      <c r="FI6" s="426" t="s">
        <v>825</v>
      </c>
      <c r="FJ6" s="426" t="s">
        <v>826</v>
      </c>
      <c r="FK6" s="426" t="s">
        <v>827</v>
      </c>
      <c r="FL6" s="426" t="s">
        <v>828</v>
      </c>
      <c r="FM6" s="426" t="s">
        <v>829</v>
      </c>
      <c r="FN6" s="426" t="s">
        <v>830</v>
      </c>
      <c r="FO6" s="426" t="s">
        <v>831</v>
      </c>
      <c r="FP6" s="426" t="s">
        <v>832</v>
      </c>
      <c r="FQ6" s="426" t="s">
        <v>833</v>
      </c>
      <c r="FR6" s="426" t="s">
        <v>834</v>
      </c>
      <c r="FS6" s="426" t="s">
        <v>835</v>
      </c>
      <c r="FT6" s="426" t="s">
        <v>836</v>
      </c>
      <c r="FU6" s="426" t="s">
        <v>837</v>
      </c>
      <c r="FV6" s="426" t="s">
        <v>838</v>
      </c>
      <c r="FW6" s="426" t="s">
        <v>839</v>
      </c>
      <c r="FX6" s="426" t="s">
        <v>840</v>
      </c>
      <c r="FY6" s="426" t="s">
        <v>841</v>
      </c>
      <c r="FZ6" s="426" t="s">
        <v>842</v>
      </c>
      <c r="GA6" s="426" t="s">
        <v>843</v>
      </c>
      <c r="GB6" s="426" t="s">
        <v>844</v>
      </c>
      <c r="GC6" s="426" t="s">
        <v>845</v>
      </c>
      <c r="GD6" s="426" t="s">
        <v>846</v>
      </c>
      <c r="GE6" s="426" t="s">
        <v>847</v>
      </c>
      <c r="GF6" s="426" t="s">
        <v>848</v>
      </c>
      <c r="GG6" s="426" t="s">
        <v>849</v>
      </c>
      <c r="GH6" s="426" t="s">
        <v>850</v>
      </c>
      <c r="GI6" s="426" t="s">
        <v>851</v>
      </c>
      <c r="GJ6" s="426" t="s">
        <v>852</v>
      </c>
      <c r="GK6" s="426" t="s">
        <v>853</v>
      </c>
      <c r="GL6" s="426" t="s">
        <v>854</v>
      </c>
      <c r="GM6" s="426" t="s">
        <v>855</v>
      </c>
      <c r="GN6" s="426" t="s">
        <v>856</v>
      </c>
      <c r="GO6" s="426" t="s">
        <v>857</v>
      </c>
      <c r="GP6" s="426" t="s">
        <v>858</v>
      </c>
      <c r="GQ6" s="426" t="s">
        <v>859</v>
      </c>
      <c r="GR6" s="426" t="s">
        <v>860</v>
      </c>
      <c r="GS6" s="426" t="s">
        <v>861</v>
      </c>
      <c r="GT6" s="426" t="s">
        <v>862</v>
      </c>
      <c r="GU6" s="426" t="s">
        <v>863</v>
      </c>
      <c r="GV6" s="426" t="s">
        <v>864</v>
      </c>
      <c r="GW6" s="426" t="s">
        <v>865</v>
      </c>
      <c r="GX6" s="426" t="s">
        <v>866</v>
      </c>
      <c r="GY6" s="426" t="s">
        <v>867</v>
      </c>
      <c r="GZ6" s="426" t="s">
        <v>868</v>
      </c>
      <c r="HA6" s="426" t="s">
        <v>869</v>
      </c>
      <c r="HB6" s="426" t="s">
        <v>870</v>
      </c>
      <c r="HC6" s="426" t="s">
        <v>871</v>
      </c>
      <c r="HD6" s="426" t="s">
        <v>872</v>
      </c>
      <c r="HE6" s="426" t="s">
        <v>873</v>
      </c>
      <c r="HF6" s="426" t="s">
        <v>926</v>
      </c>
      <c r="HG6" s="426" t="s">
        <v>927</v>
      </c>
      <c r="HH6" s="426" t="s">
        <v>928</v>
      </c>
      <c r="HI6" s="426" t="s">
        <v>929</v>
      </c>
      <c r="HJ6" s="426" t="s">
        <v>930</v>
      </c>
      <c r="HK6" s="426" t="s">
        <v>931</v>
      </c>
      <c r="HL6" s="426" t="s">
        <v>932</v>
      </c>
      <c r="HM6" s="426" t="s">
        <v>933</v>
      </c>
      <c r="HN6" s="426" t="s">
        <v>934</v>
      </c>
      <c r="HO6" s="426" t="s">
        <v>935</v>
      </c>
      <c r="HP6" s="426" t="s">
        <v>936</v>
      </c>
      <c r="HQ6" s="426" t="s">
        <v>937</v>
      </c>
      <c r="HR6" s="426" t="s">
        <v>938</v>
      </c>
      <c r="HS6" s="426" t="s">
        <v>939</v>
      </c>
      <c r="HT6" s="426" t="s">
        <v>940</v>
      </c>
      <c r="HU6" s="426" t="s">
        <v>941</v>
      </c>
      <c r="HV6" s="426" t="s">
        <v>942</v>
      </c>
      <c r="HW6" s="426" t="s">
        <v>943</v>
      </c>
      <c r="HX6" s="426" t="s">
        <v>944</v>
      </c>
      <c r="HY6" s="426" t="s">
        <v>945</v>
      </c>
      <c r="HZ6" s="426" t="s">
        <v>946</v>
      </c>
      <c r="IA6" s="426" t="s">
        <v>947</v>
      </c>
      <c r="IB6" s="426" t="s">
        <v>948</v>
      </c>
      <c r="IC6" s="426" t="s">
        <v>949</v>
      </c>
      <c r="ID6" s="426" t="s">
        <v>950</v>
      </c>
      <c r="IE6" s="426" t="s">
        <v>951</v>
      </c>
      <c r="IF6" s="426" t="s">
        <v>952</v>
      </c>
      <c r="IG6" s="426" t="s">
        <v>953</v>
      </c>
      <c r="IH6" s="426" t="s">
        <v>954</v>
      </c>
      <c r="II6" s="426" t="s">
        <v>955</v>
      </c>
      <c r="IJ6" s="426" t="s">
        <v>956</v>
      </c>
      <c r="IK6" s="426" t="s">
        <v>957</v>
      </c>
      <c r="IL6" s="426" t="s">
        <v>958</v>
      </c>
      <c r="IM6" s="426" t="s">
        <v>959</v>
      </c>
      <c r="IN6" s="426" t="s">
        <v>960</v>
      </c>
      <c r="IO6" s="426" t="s">
        <v>961</v>
      </c>
      <c r="IP6" s="426" t="s">
        <v>962</v>
      </c>
      <c r="IQ6" s="426" t="s">
        <v>963</v>
      </c>
      <c r="IR6" s="426" t="s">
        <v>964</v>
      </c>
      <c r="IS6" s="426" t="s">
        <v>965</v>
      </c>
      <c r="IT6" s="426"/>
    </row>
    <row r="7" spans="1:255" s="424" customFormat="1" ht="36.75" customHeight="1" thickBot="1" x14ac:dyDescent="0.3">
      <c r="B7" s="442" t="s">
        <v>639</v>
      </c>
      <c r="C7" s="608"/>
      <c r="D7" s="608"/>
      <c r="E7" s="610"/>
      <c r="F7" s="610"/>
      <c r="G7" s="610"/>
      <c r="H7" s="610"/>
      <c r="I7" s="447" t="s">
        <v>14</v>
      </c>
      <c r="J7" s="426" t="s">
        <v>14</v>
      </c>
      <c r="K7" s="426" t="s">
        <v>14</v>
      </c>
      <c r="L7" s="426" t="s">
        <v>14</v>
      </c>
      <c r="M7" s="426" t="s">
        <v>14</v>
      </c>
      <c r="N7" s="426" t="s">
        <v>14</v>
      </c>
      <c r="O7" s="426" t="s">
        <v>14</v>
      </c>
      <c r="P7" s="426" t="s">
        <v>14</v>
      </c>
      <c r="Q7" s="426" t="s">
        <v>14</v>
      </c>
      <c r="R7" s="426" t="s">
        <v>14</v>
      </c>
      <c r="S7" s="426" t="s">
        <v>14</v>
      </c>
      <c r="T7" s="426" t="s">
        <v>14</v>
      </c>
      <c r="U7" s="426" t="s">
        <v>14</v>
      </c>
      <c r="V7" s="426" t="s">
        <v>14</v>
      </c>
      <c r="W7" s="426" t="s">
        <v>14</v>
      </c>
      <c r="X7" s="426" t="s">
        <v>14</v>
      </c>
      <c r="Y7" s="426" t="s">
        <v>14</v>
      </c>
      <c r="Z7" s="426" t="s">
        <v>14</v>
      </c>
      <c r="AA7" s="426" t="s">
        <v>14</v>
      </c>
      <c r="AB7" s="426" t="s">
        <v>14</v>
      </c>
      <c r="AC7" s="426" t="s">
        <v>14</v>
      </c>
      <c r="AD7" s="426" t="s">
        <v>14</v>
      </c>
      <c r="AE7" s="426" t="s">
        <v>14</v>
      </c>
      <c r="AF7" s="426" t="s">
        <v>14</v>
      </c>
      <c r="AG7" s="426" t="s">
        <v>14</v>
      </c>
      <c r="AH7" s="426" t="s">
        <v>14</v>
      </c>
      <c r="AI7" s="426" t="s">
        <v>14</v>
      </c>
      <c r="AJ7" s="426" t="s">
        <v>14</v>
      </c>
      <c r="AK7" s="426" t="s">
        <v>14</v>
      </c>
      <c r="AL7" s="426" t="s">
        <v>14</v>
      </c>
      <c r="AM7" s="426" t="s">
        <v>14</v>
      </c>
      <c r="AN7" s="426" t="s">
        <v>14</v>
      </c>
      <c r="AO7" s="426" t="s">
        <v>14</v>
      </c>
      <c r="AP7" s="426" t="s">
        <v>14</v>
      </c>
      <c r="AQ7" s="426" t="s">
        <v>14</v>
      </c>
      <c r="AR7" s="426" t="s">
        <v>14</v>
      </c>
      <c r="AS7" s="426" t="s">
        <v>14</v>
      </c>
      <c r="AT7" s="426" t="s">
        <v>14</v>
      </c>
      <c r="AU7" s="426" t="s">
        <v>14</v>
      </c>
      <c r="AV7" s="426" t="s">
        <v>14</v>
      </c>
      <c r="AW7" s="426" t="s">
        <v>14</v>
      </c>
      <c r="AX7" s="426" t="s">
        <v>14</v>
      </c>
      <c r="AY7" s="426" t="s">
        <v>14</v>
      </c>
      <c r="AZ7" s="426" t="s">
        <v>14</v>
      </c>
      <c r="BA7" s="426" t="s">
        <v>14</v>
      </c>
      <c r="BB7" s="426" t="s">
        <v>14</v>
      </c>
      <c r="BC7" s="426" t="s">
        <v>14</v>
      </c>
      <c r="BD7" s="426" t="s">
        <v>14</v>
      </c>
      <c r="BE7" s="426" t="s">
        <v>14</v>
      </c>
      <c r="BF7" s="426" t="s">
        <v>14</v>
      </c>
      <c r="BG7" s="426" t="s">
        <v>14</v>
      </c>
      <c r="BH7" s="426" t="s">
        <v>14</v>
      </c>
      <c r="BI7" s="426" t="s">
        <v>14</v>
      </c>
      <c r="BJ7" s="426" t="s">
        <v>14</v>
      </c>
      <c r="BK7" s="426" t="s">
        <v>14</v>
      </c>
      <c r="BL7" s="426" t="s">
        <v>14</v>
      </c>
      <c r="BM7" s="426" t="s">
        <v>14</v>
      </c>
      <c r="BN7" s="426" t="s">
        <v>14</v>
      </c>
      <c r="BO7" s="426" t="s">
        <v>14</v>
      </c>
      <c r="BP7" s="426" t="s">
        <v>14</v>
      </c>
      <c r="BQ7" s="426" t="s">
        <v>14</v>
      </c>
      <c r="BR7" s="426" t="s">
        <v>14</v>
      </c>
      <c r="BS7" s="426" t="s">
        <v>14</v>
      </c>
      <c r="BT7" s="426" t="s">
        <v>14</v>
      </c>
      <c r="BU7" s="426" t="s">
        <v>14</v>
      </c>
      <c r="BV7" s="426" t="s">
        <v>14</v>
      </c>
      <c r="BW7" s="426" t="s">
        <v>14</v>
      </c>
      <c r="BX7" s="426" t="s">
        <v>14</v>
      </c>
      <c r="BY7" s="426" t="s">
        <v>14</v>
      </c>
      <c r="BZ7" s="426" t="s">
        <v>14</v>
      </c>
      <c r="CA7" s="426" t="s">
        <v>14</v>
      </c>
      <c r="CB7" s="426" t="s">
        <v>14</v>
      </c>
      <c r="CC7" s="426" t="s">
        <v>14</v>
      </c>
      <c r="CD7" s="426" t="s">
        <v>14</v>
      </c>
      <c r="CE7" s="426" t="s">
        <v>14</v>
      </c>
      <c r="CF7" s="426" t="s">
        <v>14</v>
      </c>
      <c r="CG7" s="426" t="s">
        <v>14</v>
      </c>
      <c r="CH7" s="426" t="s">
        <v>14</v>
      </c>
      <c r="CI7" s="426" t="s">
        <v>14</v>
      </c>
      <c r="CJ7" s="426" t="s">
        <v>14</v>
      </c>
      <c r="CK7" s="426" t="s">
        <v>14</v>
      </c>
      <c r="CL7" s="426" t="s">
        <v>14</v>
      </c>
      <c r="CM7" s="426" t="s">
        <v>14</v>
      </c>
      <c r="CN7" s="426" t="s">
        <v>14</v>
      </c>
      <c r="CO7" s="426" t="s">
        <v>14</v>
      </c>
      <c r="CP7" s="426" t="s">
        <v>14</v>
      </c>
      <c r="CQ7" s="426" t="s">
        <v>14</v>
      </c>
      <c r="CR7" s="426" t="s">
        <v>14</v>
      </c>
      <c r="CS7" s="426" t="s">
        <v>14</v>
      </c>
      <c r="CT7" s="426" t="s">
        <v>14</v>
      </c>
      <c r="CU7" s="426" t="s">
        <v>14</v>
      </c>
      <c r="CV7" s="426" t="s">
        <v>14</v>
      </c>
      <c r="CW7" s="426" t="s">
        <v>14</v>
      </c>
      <c r="CX7" s="426" t="s">
        <v>14</v>
      </c>
      <c r="CY7" s="426" t="s">
        <v>14</v>
      </c>
      <c r="CZ7" s="426" t="s">
        <v>14</v>
      </c>
      <c r="DA7" s="426" t="s">
        <v>14</v>
      </c>
      <c r="DB7" s="426" t="s">
        <v>14</v>
      </c>
      <c r="DC7" s="426" t="s">
        <v>14</v>
      </c>
      <c r="DD7" s="426" t="s">
        <v>14</v>
      </c>
      <c r="DE7" s="426" t="s">
        <v>14</v>
      </c>
      <c r="DF7" s="426" t="s">
        <v>14</v>
      </c>
      <c r="DG7" s="426" t="s">
        <v>14</v>
      </c>
      <c r="DH7" s="426" t="s">
        <v>14</v>
      </c>
      <c r="DI7" s="426" t="s">
        <v>14</v>
      </c>
      <c r="DJ7" s="426" t="s">
        <v>14</v>
      </c>
      <c r="DK7" s="426" t="s">
        <v>14</v>
      </c>
      <c r="DL7" s="426" t="s">
        <v>14</v>
      </c>
      <c r="DM7" s="426" t="s">
        <v>14</v>
      </c>
      <c r="DN7" s="426" t="s">
        <v>14</v>
      </c>
      <c r="DO7" s="426" t="s">
        <v>14</v>
      </c>
      <c r="DP7" s="426" t="s">
        <v>14</v>
      </c>
      <c r="DQ7" s="426" t="s">
        <v>14</v>
      </c>
      <c r="DR7" s="426" t="s">
        <v>14</v>
      </c>
      <c r="DS7" s="426" t="s">
        <v>14</v>
      </c>
      <c r="DT7" s="426" t="s">
        <v>14</v>
      </c>
      <c r="DU7" s="426" t="s">
        <v>14</v>
      </c>
      <c r="DV7" s="426" t="s">
        <v>14</v>
      </c>
      <c r="DW7" s="426" t="s">
        <v>14</v>
      </c>
      <c r="DX7" s="426" t="s">
        <v>14</v>
      </c>
      <c r="DY7" s="426" t="s">
        <v>14</v>
      </c>
      <c r="DZ7" s="426" t="s">
        <v>14</v>
      </c>
      <c r="EA7" s="426" t="s">
        <v>14</v>
      </c>
      <c r="EB7" s="426" t="s">
        <v>14</v>
      </c>
      <c r="EC7" s="426" t="s">
        <v>14</v>
      </c>
      <c r="ED7" s="426" t="s">
        <v>14</v>
      </c>
      <c r="EE7" s="426" t="s">
        <v>14</v>
      </c>
      <c r="EF7" s="426" t="s">
        <v>14</v>
      </c>
      <c r="EG7" s="426" t="s">
        <v>14</v>
      </c>
      <c r="EH7" s="426" t="s">
        <v>14</v>
      </c>
      <c r="EI7" s="426" t="s">
        <v>14</v>
      </c>
      <c r="EJ7" s="426" t="s">
        <v>14</v>
      </c>
      <c r="EK7" s="426" t="s">
        <v>14</v>
      </c>
      <c r="EL7" s="426" t="s">
        <v>14</v>
      </c>
      <c r="EM7" s="426" t="s">
        <v>14</v>
      </c>
      <c r="EN7" s="426" t="s">
        <v>14</v>
      </c>
      <c r="EO7" s="426" t="s">
        <v>14</v>
      </c>
      <c r="EP7" s="426" t="s">
        <v>14</v>
      </c>
      <c r="EQ7" s="426" t="s">
        <v>14</v>
      </c>
      <c r="ER7" s="426" t="s">
        <v>14</v>
      </c>
      <c r="ES7" s="426" t="s">
        <v>14</v>
      </c>
      <c r="ET7" s="426" t="s">
        <v>14</v>
      </c>
      <c r="EU7" s="426" t="s">
        <v>14</v>
      </c>
      <c r="EV7" s="426" t="s">
        <v>14</v>
      </c>
      <c r="EW7" s="426" t="s">
        <v>14</v>
      </c>
      <c r="EX7" s="426" t="s">
        <v>14</v>
      </c>
      <c r="EY7" s="426" t="s">
        <v>14</v>
      </c>
      <c r="EZ7" s="426" t="s">
        <v>14</v>
      </c>
      <c r="FA7" s="426" t="s">
        <v>14</v>
      </c>
      <c r="FB7" s="426" t="s">
        <v>14</v>
      </c>
      <c r="FC7" s="426" t="s">
        <v>14</v>
      </c>
      <c r="FD7" s="426" t="s">
        <v>14</v>
      </c>
      <c r="FE7" s="426" t="s">
        <v>14</v>
      </c>
      <c r="FF7" s="426" t="s">
        <v>14</v>
      </c>
      <c r="FG7" s="426" t="s">
        <v>14</v>
      </c>
      <c r="FH7" s="426" t="s">
        <v>14</v>
      </c>
      <c r="FI7" s="426" t="s">
        <v>14</v>
      </c>
      <c r="FJ7" s="426" t="s">
        <v>14</v>
      </c>
      <c r="FK7" s="426" t="s">
        <v>14</v>
      </c>
      <c r="FL7" s="426" t="s">
        <v>14</v>
      </c>
      <c r="FM7" s="426" t="s">
        <v>14</v>
      </c>
      <c r="FN7" s="426" t="s">
        <v>14</v>
      </c>
      <c r="FO7" s="426" t="s">
        <v>14</v>
      </c>
      <c r="FP7" s="426" t="s">
        <v>14</v>
      </c>
      <c r="FQ7" s="426" t="s">
        <v>14</v>
      </c>
      <c r="FR7" s="426" t="s">
        <v>14</v>
      </c>
      <c r="FS7" s="426" t="s">
        <v>14</v>
      </c>
      <c r="FT7" s="426" t="s">
        <v>14</v>
      </c>
      <c r="FU7" s="426" t="s">
        <v>14</v>
      </c>
      <c r="FV7" s="426" t="s">
        <v>14</v>
      </c>
      <c r="FW7" s="426" t="s">
        <v>14</v>
      </c>
      <c r="FX7" s="426" t="s">
        <v>14</v>
      </c>
      <c r="FY7" s="426" t="s">
        <v>14</v>
      </c>
      <c r="FZ7" s="426" t="s">
        <v>14</v>
      </c>
      <c r="GA7" s="426" t="s">
        <v>14</v>
      </c>
      <c r="GB7" s="426" t="s">
        <v>14</v>
      </c>
      <c r="GC7" s="426" t="s">
        <v>14</v>
      </c>
      <c r="GD7" s="426" t="s">
        <v>14</v>
      </c>
      <c r="GE7" s="426" t="s">
        <v>14</v>
      </c>
      <c r="GF7" s="426" t="s">
        <v>14</v>
      </c>
      <c r="GG7" s="426" t="s">
        <v>14</v>
      </c>
      <c r="GH7" s="426" t="s">
        <v>14</v>
      </c>
      <c r="GI7" s="426" t="s">
        <v>14</v>
      </c>
      <c r="GJ7" s="426" t="s">
        <v>14</v>
      </c>
      <c r="GK7" s="426" t="s">
        <v>14</v>
      </c>
      <c r="GL7" s="426" t="s">
        <v>14</v>
      </c>
      <c r="GM7" s="426" t="s">
        <v>14</v>
      </c>
      <c r="GN7" s="426" t="s">
        <v>14</v>
      </c>
      <c r="GO7" s="426" t="s">
        <v>14</v>
      </c>
      <c r="GP7" s="426" t="s">
        <v>14</v>
      </c>
      <c r="GQ7" s="426" t="s">
        <v>14</v>
      </c>
      <c r="GR7" s="426" t="s">
        <v>14</v>
      </c>
      <c r="GS7" s="426" t="s">
        <v>14</v>
      </c>
      <c r="GT7" s="426" t="s">
        <v>14</v>
      </c>
      <c r="GU7" s="426" t="s">
        <v>14</v>
      </c>
      <c r="GV7" s="426" t="s">
        <v>14</v>
      </c>
      <c r="GW7" s="426" t="s">
        <v>14</v>
      </c>
      <c r="GX7" s="426" t="s">
        <v>14</v>
      </c>
      <c r="GY7" s="426" t="s">
        <v>14</v>
      </c>
      <c r="GZ7" s="426" t="s">
        <v>14</v>
      </c>
      <c r="HA7" s="426" t="s">
        <v>14</v>
      </c>
      <c r="HB7" s="426" t="s">
        <v>14</v>
      </c>
      <c r="HC7" s="426" t="s">
        <v>14</v>
      </c>
      <c r="HD7" s="426" t="s">
        <v>14</v>
      </c>
      <c r="HE7" s="426" t="s">
        <v>14</v>
      </c>
      <c r="HF7" s="426" t="s">
        <v>14</v>
      </c>
      <c r="HG7" s="426" t="s">
        <v>14</v>
      </c>
      <c r="HH7" s="426" t="s">
        <v>14</v>
      </c>
      <c r="HI7" s="426" t="s">
        <v>14</v>
      </c>
      <c r="HJ7" s="426" t="s">
        <v>14</v>
      </c>
      <c r="HK7" s="426" t="s">
        <v>14</v>
      </c>
      <c r="HL7" s="426" t="s">
        <v>14</v>
      </c>
      <c r="HM7" s="426" t="s">
        <v>14</v>
      </c>
      <c r="HN7" s="426" t="s">
        <v>14</v>
      </c>
      <c r="HO7" s="426" t="s">
        <v>14</v>
      </c>
      <c r="HP7" s="426" t="s">
        <v>14</v>
      </c>
      <c r="HQ7" s="426" t="s">
        <v>14</v>
      </c>
      <c r="HR7" s="426" t="s">
        <v>14</v>
      </c>
      <c r="HS7" s="426" t="s">
        <v>14</v>
      </c>
      <c r="HT7" s="426" t="s">
        <v>14</v>
      </c>
      <c r="HU7" s="426" t="s">
        <v>14</v>
      </c>
      <c r="HV7" s="426" t="s">
        <v>14</v>
      </c>
      <c r="HW7" s="426" t="s">
        <v>14</v>
      </c>
      <c r="HX7" s="426" t="s">
        <v>14</v>
      </c>
      <c r="HY7" s="426" t="s">
        <v>14</v>
      </c>
      <c r="HZ7" s="426" t="s">
        <v>14</v>
      </c>
      <c r="IA7" s="426" t="s">
        <v>14</v>
      </c>
      <c r="IB7" s="426" t="s">
        <v>14</v>
      </c>
      <c r="IC7" s="426" t="s">
        <v>14</v>
      </c>
      <c r="ID7" s="426" t="s">
        <v>14</v>
      </c>
      <c r="IE7" s="426" t="s">
        <v>14</v>
      </c>
      <c r="IF7" s="426" t="s">
        <v>14</v>
      </c>
      <c r="IG7" s="426" t="s">
        <v>14</v>
      </c>
      <c r="IH7" s="426" t="s">
        <v>14</v>
      </c>
      <c r="II7" s="426" t="s">
        <v>14</v>
      </c>
      <c r="IJ7" s="426" t="s">
        <v>14</v>
      </c>
      <c r="IK7" s="426" t="s">
        <v>14</v>
      </c>
      <c r="IL7" s="426" t="s">
        <v>14</v>
      </c>
      <c r="IM7" s="426" t="s">
        <v>14</v>
      </c>
      <c r="IN7" s="426" t="s">
        <v>14</v>
      </c>
      <c r="IO7" s="426" t="s">
        <v>14</v>
      </c>
      <c r="IP7" s="426" t="s">
        <v>14</v>
      </c>
      <c r="IQ7" s="426" t="s">
        <v>14</v>
      </c>
      <c r="IR7" s="426" t="s">
        <v>14</v>
      </c>
      <c r="IS7" s="426" t="s">
        <v>14</v>
      </c>
      <c r="IT7" s="421" t="s">
        <v>974</v>
      </c>
      <c r="IU7" s="421" t="s">
        <v>975</v>
      </c>
    </row>
    <row r="8" spans="1:255" s="422" customFormat="1" ht="21.75" customHeight="1" thickBot="1" x14ac:dyDescent="0.3">
      <c r="A8" s="424"/>
      <c r="B8" s="427" t="s">
        <v>640</v>
      </c>
      <c r="C8" s="428" t="s">
        <v>14</v>
      </c>
      <c r="D8" s="428" t="s">
        <v>646</v>
      </c>
      <c r="E8" s="445" t="s">
        <v>14</v>
      </c>
      <c r="F8" s="457" t="s">
        <v>14</v>
      </c>
      <c r="G8" s="460" t="s">
        <v>14</v>
      </c>
      <c r="H8" s="463" t="s">
        <v>14</v>
      </c>
      <c r="I8" s="429" t="s">
        <v>659</v>
      </c>
      <c r="J8" s="429" t="s">
        <v>14</v>
      </c>
      <c r="K8" s="429" t="s">
        <v>14</v>
      </c>
      <c r="L8" s="429">
        <v>33.799999999999997</v>
      </c>
      <c r="M8" s="429" t="s">
        <v>659</v>
      </c>
      <c r="N8" s="429" t="s">
        <v>14</v>
      </c>
      <c r="O8" s="429" t="s">
        <v>14</v>
      </c>
      <c r="P8" s="429" t="s">
        <v>14</v>
      </c>
      <c r="Q8" s="429" t="s">
        <v>14</v>
      </c>
      <c r="R8" s="429" t="s">
        <v>14</v>
      </c>
      <c r="S8" s="429"/>
      <c r="T8" s="429"/>
      <c r="U8" s="429"/>
      <c r="V8" s="429"/>
      <c r="W8" s="429"/>
      <c r="X8" s="429"/>
      <c r="Y8" s="429"/>
      <c r="Z8" s="429"/>
      <c r="AA8" s="429"/>
      <c r="AB8" s="429"/>
      <c r="AC8" s="429"/>
      <c r="AD8" s="429"/>
      <c r="AE8" s="429"/>
      <c r="AF8" s="429"/>
      <c r="AG8" s="429"/>
      <c r="AH8" s="429"/>
      <c r="AI8" s="429"/>
      <c r="AJ8" s="429"/>
      <c r="AK8" s="429"/>
      <c r="AL8" s="429"/>
      <c r="AM8" s="429"/>
      <c r="AN8" s="429"/>
      <c r="AO8" s="429"/>
      <c r="AP8" s="429"/>
      <c r="AQ8" s="429"/>
      <c r="AR8" s="429"/>
      <c r="AS8" s="429"/>
      <c r="AT8" s="429"/>
      <c r="AU8" s="429"/>
      <c r="AV8" s="429"/>
      <c r="AW8" s="429" t="s">
        <v>659</v>
      </c>
      <c r="AX8" s="429" t="s">
        <v>14</v>
      </c>
      <c r="AY8" s="429" t="s">
        <v>14</v>
      </c>
      <c r="AZ8" s="429" t="s">
        <v>659</v>
      </c>
      <c r="BA8" s="429" t="s">
        <v>14</v>
      </c>
      <c r="BB8" s="429" t="s">
        <v>14</v>
      </c>
      <c r="BC8" s="429" t="s">
        <v>14</v>
      </c>
      <c r="BD8" s="429">
        <v>12.6</v>
      </c>
      <c r="BE8" s="429" t="s">
        <v>14</v>
      </c>
      <c r="BF8" s="429" t="s">
        <v>14</v>
      </c>
      <c r="BG8" s="429" t="s">
        <v>14</v>
      </c>
      <c r="BH8" s="429" t="s">
        <v>659</v>
      </c>
      <c r="BI8" s="429" t="s">
        <v>14</v>
      </c>
      <c r="BJ8" s="429" t="s">
        <v>14</v>
      </c>
      <c r="BK8" s="429" t="s">
        <v>14</v>
      </c>
      <c r="BL8" s="429" t="s">
        <v>659</v>
      </c>
      <c r="BM8" s="429" t="s">
        <v>14</v>
      </c>
      <c r="BN8" s="429" t="s">
        <v>14</v>
      </c>
      <c r="BO8" s="429" t="s">
        <v>14</v>
      </c>
      <c r="BP8" s="429" t="s">
        <v>659</v>
      </c>
      <c r="BQ8" s="429" t="s">
        <v>14</v>
      </c>
      <c r="BR8" s="429" t="s">
        <v>14</v>
      </c>
      <c r="BS8" s="429" t="s">
        <v>659</v>
      </c>
      <c r="BT8" s="429" t="s">
        <v>14</v>
      </c>
      <c r="BU8" s="429" t="s">
        <v>14</v>
      </c>
      <c r="BV8" s="429" t="s">
        <v>14</v>
      </c>
      <c r="BW8" s="429" t="s">
        <v>14</v>
      </c>
      <c r="BX8" s="429" t="s">
        <v>659</v>
      </c>
      <c r="BY8" s="429" t="s">
        <v>14</v>
      </c>
      <c r="BZ8" s="429" t="s">
        <v>14</v>
      </c>
      <c r="CA8" s="429" t="s">
        <v>14</v>
      </c>
      <c r="CB8" s="429" t="s">
        <v>659</v>
      </c>
      <c r="CC8" s="429" t="s">
        <v>14</v>
      </c>
      <c r="CD8" s="429" t="s">
        <v>14</v>
      </c>
      <c r="CE8" s="429" t="s">
        <v>14</v>
      </c>
      <c r="CF8" s="429" t="s">
        <v>14</v>
      </c>
      <c r="CG8" s="429" t="s">
        <v>14</v>
      </c>
      <c r="CH8" s="429" t="s">
        <v>659</v>
      </c>
      <c r="CI8" s="429" t="s">
        <v>14</v>
      </c>
      <c r="CJ8" s="429" t="s">
        <v>14</v>
      </c>
      <c r="CK8" s="429" t="s">
        <v>14</v>
      </c>
      <c r="CL8" s="429" t="s">
        <v>659</v>
      </c>
      <c r="CM8" s="429" t="s">
        <v>14</v>
      </c>
      <c r="CN8" s="429" t="s">
        <v>14</v>
      </c>
      <c r="CO8" s="429" t="s">
        <v>14</v>
      </c>
      <c r="CP8" s="429" t="s">
        <v>659</v>
      </c>
      <c r="CQ8" s="429" t="s">
        <v>14</v>
      </c>
      <c r="CR8" s="429" t="s">
        <v>14</v>
      </c>
      <c r="CS8" s="429" t="s">
        <v>659</v>
      </c>
      <c r="CT8" s="429" t="s">
        <v>14</v>
      </c>
      <c r="CU8" s="429" t="s">
        <v>14</v>
      </c>
      <c r="CV8" s="429" t="s">
        <v>659</v>
      </c>
      <c r="CW8" s="429" t="s">
        <v>14</v>
      </c>
      <c r="CX8" s="429" t="s">
        <v>14</v>
      </c>
      <c r="CY8" s="429" t="s">
        <v>14</v>
      </c>
      <c r="CZ8" s="429" t="s">
        <v>659</v>
      </c>
      <c r="DA8" s="429" t="s">
        <v>14</v>
      </c>
      <c r="DB8" s="429" t="s">
        <v>14</v>
      </c>
      <c r="DC8" s="429" t="s">
        <v>659</v>
      </c>
      <c r="DD8" s="429" t="s">
        <v>14</v>
      </c>
      <c r="DE8" s="429" t="s">
        <v>14</v>
      </c>
      <c r="DF8" s="429" t="s">
        <v>14</v>
      </c>
      <c r="DG8" s="429" t="s">
        <v>14</v>
      </c>
      <c r="DH8" s="429" t="s">
        <v>659</v>
      </c>
      <c r="DI8" s="429" t="s">
        <v>14</v>
      </c>
      <c r="DJ8" s="429" t="s">
        <v>14</v>
      </c>
      <c r="DK8" s="429" t="s">
        <v>659</v>
      </c>
      <c r="DL8" s="429" t="s">
        <v>14</v>
      </c>
      <c r="DM8" s="429" t="s">
        <v>14</v>
      </c>
      <c r="DN8" s="429" t="s">
        <v>659</v>
      </c>
      <c r="DO8" s="429" t="s">
        <v>14</v>
      </c>
      <c r="DP8" s="429" t="s">
        <v>14</v>
      </c>
      <c r="DQ8" s="429" t="s">
        <v>14</v>
      </c>
      <c r="DR8" s="429" t="s">
        <v>659</v>
      </c>
      <c r="DS8" s="429" t="s">
        <v>14</v>
      </c>
      <c r="DT8" s="429" t="s">
        <v>14</v>
      </c>
      <c r="DU8" s="429" t="s">
        <v>659</v>
      </c>
      <c r="DV8" s="429" t="s">
        <v>14</v>
      </c>
      <c r="DW8" s="429" t="s">
        <v>14</v>
      </c>
      <c r="DX8" s="429" t="s">
        <v>659</v>
      </c>
      <c r="DY8" s="429" t="s">
        <v>14</v>
      </c>
      <c r="DZ8" s="429" t="s">
        <v>14</v>
      </c>
      <c r="EA8" s="429" t="s">
        <v>14</v>
      </c>
      <c r="EB8" s="429" t="s">
        <v>659</v>
      </c>
      <c r="EC8" s="429" t="s">
        <v>14</v>
      </c>
      <c r="ED8" s="429" t="s">
        <v>14</v>
      </c>
      <c r="EE8" s="429" t="s">
        <v>14</v>
      </c>
      <c r="EF8" s="429" t="s">
        <v>14</v>
      </c>
      <c r="EG8" s="429" t="s">
        <v>659</v>
      </c>
      <c r="EH8" s="429" t="s">
        <v>14</v>
      </c>
      <c r="EI8" s="429" t="s">
        <v>14</v>
      </c>
      <c r="EJ8" s="429" t="s">
        <v>14</v>
      </c>
      <c r="EK8" s="429" t="s">
        <v>659</v>
      </c>
      <c r="EL8" s="429" t="s">
        <v>14</v>
      </c>
      <c r="EM8" s="429" t="s">
        <v>14</v>
      </c>
      <c r="EN8" s="429" t="s">
        <v>14</v>
      </c>
      <c r="EO8" s="429" t="s">
        <v>14</v>
      </c>
      <c r="EP8" s="429" t="s">
        <v>14</v>
      </c>
      <c r="EQ8" s="429" t="s">
        <v>881</v>
      </c>
      <c r="ER8" s="429" t="s">
        <v>14</v>
      </c>
      <c r="ES8" s="429" t="s">
        <v>14</v>
      </c>
      <c r="ET8" s="429" t="s">
        <v>14</v>
      </c>
      <c r="EU8" s="429" t="s">
        <v>14</v>
      </c>
      <c r="EV8" s="429" t="s">
        <v>14</v>
      </c>
      <c r="EW8" s="429" t="s">
        <v>659</v>
      </c>
      <c r="EX8" s="429" t="s">
        <v>14</v>
      </c>
      <c r="EY8" s="429" t="s">
        <v>14</v>
      </c>
      <c r="EZ8" s="429" t="s">
        <v>14</v>
      </c>
      <c r="FA8" s="429" t="s">
        <v>14</v>
      </c>
      <c r="FB8" s="429" t="s">
        <v>659</v>
      </c>
      <c r="FC8" s="429" t="s">
        <v>14</v>
      </c>
      <c r="FD8" s="429" t="s">
        <v>14</v>
      </c>
      <c r="FE8" s="429" t="s">
        <v>659</v>
      </c>
      <c r="FF8" s="429" t="s">
        <v>14</v>
      </c>
      <c r="FG8" s="429" t="s">
        <v>14</v>
      </c>
      <c r="FH8" s="429" t="s">
        <v>14</v>
      </c>
      <c r="FI8" s="429" t="s">
        <v>659</v>
      </c>
      <c r="FJ8" s="429" t="s">
        <v>14</v>
      </c>
      <c r="FK8" s="429" t="s">
        <v>14</v>
      </c>
      <c r="FL8" s="429" t="s">
        <v>14</v>
      </c>
      <c r="FM8" s="429" t="s">
        <v>659</v>
      </c>
      <c r="FN8" s="429" t="s">
        <v>14</v>
      </c>
      <c r="FO8" s="429" t="s">
        <v>14</v>
      </c>
      <c r="FP8" s="429" t="s">
        <v>659</v>
      </c>
      <c r="FQ8" s="429" t="s">
        <v>14</v>
      </c>
      <c r="FR8" s="429" t="s">
        <v>14</v>
      </c>
      <c r="FS8" s="429" t="s">
        <v>14</v>
      </c>
      <c r="FT8" s="429" t="s">
        <v>659</v>
      </c>
      <c r="FU8" s="429" t="s">
        <v>14</v>
      </c>
      <c r="FV8" s="429" t="s">
        <v>659</v>
      </c>
      <c r="FW8" s="429" t="s">
        <v>14</v>
      </c>
      <c r="FX8" s="429" t="s">
        <v>659</v>
      </c>
      <c r="FY8" s="429" t="s">
        <v>14</v>
      </c>
      <c r="FZ8" s="429" t="s">
        <v>14</v>
      </c>
      <c r="GA8" s="429" t="s">
        <v>14</v>
      </c>
      <c r="GB8" s="429" t="s">
        <v>659</v>
      </c>
      <c r="GC8" s="429" t="s">
        <v>14</v>
      </c>
      <c r="GD8" s="429" t="s">
        <v>14</v>
      </c>
      <c r="GE8" s="429" t="s">
        <v>14</v>
      </c>
      <c r="GF8" s="429" t="s">
        <v>659</v>
      </c>
      <c r="GG8" s="429" t="s">
        <v>14</v>
      </c>
      <c r="GH8" s="429" t="s">
        <v>14</v>
      </c>
      <c r="GI8" s="429" t="s">
        <v>659</v>
      </c>
      <c r="GJ8" s="429" t="s">
        <v>14</v>
      </c>
      <c r="GK8" s="429" t="s">
        <v>14</v>
      </c>
      <c r="GL8" s="429" t="s">
        <v>14</v>
      </c>
      <c r="GM8" s="429" t="s">
        <v>14</v>
      </c>
      <c r="GN8" s="429" t="s">
        <v>659</v>
      </c>
      <c r="GO8" s="429" t="s">
        <v>14</v>
      </c>
      <c r="GP8" s="429" t="s">
        <v>14</v>
      </c>
      <c r="GQ8" s="429" t="s">
        <v>659</v>
      </c>
      <c r="GR8" s="429" t="s">
        <v>14</v>
      </c>
      <c r="GS8" s="429" t="s">
        <v>14</v>
      </c>
      <c r="GT8" s="429" t="s">
        <v>14</v>
      </c>
      <c r="GU8" s="429" t="s">
        <v>659</v>
      </c>
      <c r="GV8" s="429" t="s">
        <v>14</v>
      </c>
      <c r="GW8" s="429" t="s">
        <v>14</v>
      </c>
      <c r="GX8" s="429" t="s">
        <v>659</v>
      </c>
      <c r="GY8" s="429" t="s">
        <v>14</v>
      </c>
      <c r="GZ8" s="429" t="s">
        <v>14</v>
      </c>
      <c r="HA8" s="429" t="s">
        <v>14</v>
      </c>
      <c r="HB8" s="429" t="s">
        <v>659</v>
      </c>
      <c r="HC8" s="429" t="s">
        <v>14</v>
      </c>
      <c r="HD8" s="429" t="s">
        <v>14</v>
      </c>
      <c r="HE8" s="429" t="s">
        <v>14</v>
      </c>
      <c r="HF8" s="429"/>
      <c r="HG8" s="429" t="s">
        <v>14</v>
      </c>
      <c r="HH8" s="429" t="s">
        <v>14</v>
      </c>
      <c r="HI8" s="429" t="s">
        <v>14</v>
      </c>
      <c r="HJ8" s="429"/>
      <c r="HK8" s="429" t="s">
        <v>14</v>
      </c>
      <c r="HL8" s="429" t="s">
        <v>14</v>
      </c>
      <c r="HM8" s="429" t="s">
        <v>14</v>
      </c>
      <c r="HN8" s="429" t="s">
        <v>659</v>
      </c>
      <c r="HO8" s="429" t="s">
        <v>14</v>
      </c>
      <c r="HP8" s="429" t="s">
        <v>14</v>
      </c>
      <c r="HQ8" s="470" t="s">
        <v>659</v>
      </c>
      <c r="HR8" s="429" t="s">
        <v>14</v>
      </c>
      <c r="HS8" s="429" t="s">
        <v>14</v>
      </c>
      <c r="HT8" s="470" t="s">
        <v>659</v>
      </c>
      <c r="HU8" s="429" t="s">
        <v>14</v>
      </c>
      <c r="HV8" s="429" t="s">
        <v>14</v>
      </c>
      <c r="HW8" s="429" t="s">
        <v>14</v>
      </c>
      <c r="HX8" s="429" t="s">
        <v>659</v>
      </c>
      <c r="HY8" s="429" t="s">
        <v>14</v>
      </c>
      <c r="HZ8" s="429" t="s">
        <v>14</v>
      </c>
      <c r="IA8" s="429" t="s">
        <v>14</v>
      </c>
      <c r="IB8" s="429" t="s">
        <v>659</v>
      </c>
      <c r="IC8" s="429" t="s">
        <v>14</v>
      </c>
      <c r="ID8" s="429" t="s">
        <v>14</v>
      </c>
      <c r="IE8" s="429" t="s">
        <v>14</v>
      </c>
      <c r="IF8" s="429" t="s">
        <v>659</v>
      </c>
      <c r="IG8" s="429" t="s">
        <v>14</v>
      </c>
      <c r="IH8" s="429" t="s">
        <v>14</v>
      </c>
      <c r="II8" s="429" t="s">
        <v>14</v>
      </c>
      <c r="IJ8" s="429" t="s">
        <v>14</v>
      </c>
      <c r="IK8" s="429" t="s">
        <v>659</v>
      </c>
      <c r="IL8" s="429" t="s">
        <v>14</v>
      </c>
      <c r="IM8" s="429" t="s">
        <v>14</v>
      </c>
      <c r="IN8" s="429" t="s">
        <v>14</v>
      </c>
      <c r="IO8" s="429" t="s">
        <v>659</v>
      </c>
      <c r="IP8" s="429" t="s">
        <v>14</v>
      </c>
      <c r="IQ8" s="429" t="s">
        <v>14</v>
      </c>
      <c r="IR8" s="429" t="s">
        <v>14</v>
      </c>
      <c r="IS8" s="429" t="s">
        <v>14</v>
      </c>
      <c r="IT8" s="429">
        <f>MAX(I8:IS8)</f>
        <v>33.799999999999997</v>
      </c>
      <c r="IU8" s="474">
        <f>MIN(I8:IS8)</f>
        <v>12.6</v>
      </c>
    </row>
    <row r="9" spans="1:255" s="430" customFormat="1" ht="21.75" customHeight="1" thickBot="1" x14ac:dyDescent="0.3">
      <c r="A9" s="424"/>
      <c r="B9" s="425" t="s">
        <v>642</v>
      </c>
      <c r="C9" s="426" t="s">
        <v>14</v>
      </c>
      <c r="D9" s="426" t="s">
        <v>646</v>
      </c>
      <c r="E9" s="421" t="s">
        <v>14</v>
      </c>
      <c r="F9" s="458" t="s">
        <v>14</v>
      </c>
      <c r="G9" s="461" t="s">
        <v>14</v>
      </c>
      <c r="H9" s="464" t="s">
        <v>14</v>
      </c>
      <c r="I9" s="467" t="s">
        <v>663</v>
      </c>
      <c r="J9" s="467" t="s">
        <v>14</v>
      </c>
      <c r="K9" s="467" t="s">
        <v>14</v>
      </c>
      <c r="L9" s="467">
        <v>122</v>
      </c>
      <c r="M9" s="467">
        <v>54</v>
      </c>
      <c r="N9" s="467" t="s">
        <v>14</v>
      </c>
      <c r="O9" s="467" t="s">
        <v>14</v>
      </c>
      <c r="P9" s="467" t="s">
        <v>14</v>
      </c>
      <c r="Q9" s="467" t="s">
        <v>14</v>
      </c>
      <c r="R9" s="467" t="s">
        <v>14</v>
      </c>
      <c r="S9" s="467"/>
      <c r="T9" s="467"/>
      <c r="U9" s="467"/>
      <c r="V9" s="467"/>
      <c r="W9" s="467"/>
      <c r="X9" s="467"/>
      <c r="Y9" s="467"/>
      <c r="Z9" s="467"/>
      <c r="AA9" s="467"/>
      <c r="AB9" s="467"/>
      <c r="AC9" s="467"/>
      <c r="AD9" s="467"/>
      <c r="AE9" s="467"/>
      <c r="AF9" s="467"/>
      <c r="AG9" s="467"/>
      <c r="AH9" s="467"/>
      <c r="AI9" s="467"/>
      <c r="AJ9" s="467"/>
      <c r="AK9" s="467"/>
      <c r="AL9" s="467"/>
      <c r="AM9" s="467"/>
      <c r="AN9" s="467"/>
      <c r="AO9" s="467"/>
      <c r="AP9" s="467"/>
      <c r="AQ9" s="467"/>
      <c r="AR9" s="467"/>
      <c r="AS9" s="467"/>
      <c r="AT9" s="467"/>
      <c r="AU9" s="467"/>
      <c r="AV9" s="467"/>
      <c r="AW9" s="467">
        <v>61.2</v>
      </c>
      <c r="AX9" s="467" t="s">
        <v>14</v>
      </c>
      <c r="AY9" s="467" t="s">
        <v>14</v>
      </c>
      <c r="AZ9" s="467">
        <v>42.8</v>
      </c>
      <c r="BA9" s="467" t="s">
        <v>14</v>
      </c>
      <c r="BB9" s="467" t="s">
        <v>14</v>
      </c>
      <c r="BC9" s="467" t="s">
        <v>14</v>
      </c>
      <c r="BD9" s="467">
        <v>61.7</v>
      </c>
      <c r="BE9" s="467" t="s">
        <v>14</v>
      </c>
      <c r="BF9" s="467" t="s">
        <v>14</v>
      </c>
      <c r="BG9" s="467" t="s">
        <v>14</v>
      </c>
      <c r="BH9" s="467">
        <v>54.9</v>
      </c>
      <c r="BI9" s="467" t="s">
        <v>14</v>
      </c>
      <c r="BJ9" s="467" t="s">
        <v>14</v>
      </c>
      <c r="BK9" s="467" t="s">
        <v>14</v>
      </c>
      <c r="BL9" s="467">
        <v>65.3</v>
      </c>
      <c r="BM9" s="467" t="s">
        <v>14</v>
      </c>
      <c r="BN9" s="467" t="s">
        <v>14</v>
      </c>
      <c r="BO9" s="467" t="s">
        <v>14</v>
      </c>
      <c r="BP9" s="467">
        <v>85.5</v>
      </c>
      <c r="BQ9" s="467" t="s">
        <v>14</v>
      </c>
      <c r="BR9" s="467" t="s">
        <v>14</v>
      </c>
      <c r="BS9" s="467">
        <v>39.6</v>
      </c>
      <c r="BT9" s="467" t="s">
        <v>14</v>
      </c>
      <c r="BU9" s="467" t="s">
        <v>14</v>
      </c>
      <c r="BV9" s="467" t="s">
        <v>14</v>
      </c>
      <c r="BW9" s="467" t="s">
        <v>14</v>
      </c>
      <c r="BX9" s="467">
        <v>96.3</v>
      </c>
      <c r="BY9" s="467" t="s">
        <v>14</v>
      </c>
      <c r="BZ9" s="467" t="s">
        <v>14</v>
      </c>
      <c r="CA9" s="467" t="s">
        <v>14</v>
      </c>
      <c r="CB9" s="467">
        <v>53.6</v>
      </c>
      <c r="CC9" s="467" t="s">
        <v>14</v>
      </c>
      <c r="CD9" s="467" t="s">
        <v>14</v>
      </c>
      <c r="CE9" s="467" t="s">
        <v>14</v>
      </c>
      <c r="CF9" s="467" t="s">
        <v>14</v>
      </c>
      <c r="CG9" s="467" t="s">
        <v>14</v>
      </c>
      <c r="CH9" s="467">
        <v>50.9</v>
      </c>
      <c r="CI9" s="467" t="s">
        <v>14</v>
      </c>
      <c r="CJ9" s="467" t="s">
        <v>14</v>
      </c>
      <c r="CK9" s="467" t="s">
        <v>14</v>
      </c>
      <c r="CL9" s="467">
        <v>37.799999999999997</v>
      </c>
      <c r="CM9" s="467" t="s">
        <v>14</v>
      </c>
      <c r="CN9" s="467" t="s">
        <v>14</v>
      </c>
      <c r="CO9" s="467" t="s">
        <v>14</v>
      </c>
      <c r="CP9" s="467" t="s">
        <v>880</v>
      </c>
      <c r="CQ9" s="467" t="s">
        <v>14</v>
      </c>
      <c r="CR9" s="467" t="s">
        <v>14</v>
      </c>
      <c r="CS9" s="467" t="s">
        <v>880</v>
      </c>
      <c r="CT9" s="467" t="s">
        <v>14</v>
      </c>
      <c r="CU9" s="467" t="s">
        <v>14</v>
      </c>
      <c r="CV9" s="467">
        <v>28.4</v>
      </c>
      <c r="CW9" s="467" t="s">
        <v>14</v>
      </c>
      <c r="CX9" s="467" t="s">
        <v>14</v>
      </c>
      <c r="CY9" s="467" t="s">
        <v>14</v>
      </c>
      <c r="CZ9" s="467">
        <v>63.5</v>
      </c>
      <c r="DA9" s="467" t="s">
        <v>14</v>
      </c>
      <c r="DB9" s="467" t="s">
        <v>14</v>
      </c>
      <c r="DC9" s="467">
        <v>82.4</v>
      </c>
      <c r="DD9" s="467" t="s">
        <v>14</v>
      </c>
      <c r="DE9" s="467" t="s">
        <v>14</v>
      </c>
      <c r="DF9" s="467" t="s">
        <v>14</v>
      </c>
      <c r="DG9" s="467" t="s">
        <v>14</v>
      </c>
      <c r="DH9" s="467">
        <v>54</v>
      </c>
      <c r="DI9" s="467" t="s">
        <v>14</v>
      </c>
      <c r="DJ9" s="467" t="s">
        <v>14</v>
      </c>
      <c r="DK9" s="467">
        <v>62.1</v>
      </c>
      <c r="DL9" s="467" t="s">
        <v>14</v>
      </c>
      <c r="DM9" s="467" t="s">
        <v>14</v>
      </c>
      <c r="DN9" s="467">
        <v>99.9</v>
      </c>
      <c r="DO9" s="467" t="s">
        <v>14</v>
      </c>
      <c r="DP9" s="467" t="s">
        <v>14</v>
      </c>
      <c r="DQ9" s="467" t="s">
        <v>14</v>
      </c>
      <c r="DR9" s="467">
        <v>62.1</v>
      </c>
      <c r="DS9" s="467" t="s">
        <v>14</v>
      </c>
      <c r="DT9" s="467" t="s">
        <v>14</v>
      </c>
      <c r="DU9" s="467">
        <v>63</v>
      </c>
      <c r="DV9" s="467" t="s">
        <v>14</v>
      </c>
      <c r="DW9" s="467" t="s">
        <v>14</v>
      </c>
      <c r="DX9" s="467">
        <v>90.5</v>
      </c>
      <c r="DY9" s="467" t="s">
        <v>14</v>
      </c>
      <c r="DZ9" s="467" t="s">
        <v>14</v>
      </c>
      <c r="EA9" s="467" t="s">
        <v>14</v>
      </c>
      <c r="EB9" s="467">
        <v>56.3</v>
      </c>
      <c r="EC9" s="467" t="s">
        <v>14</v>
      </c>
      <c r="ED9" s="467" t="s">
        <v>14</v>
      </c>
      <c r="EE9" s="467" t="s">
        <v>14</v>
      </c>
      <c r="EF9" s="467" t="s">
        <v>14</v>
      </c>
      <c r="EG9" s="467">
        <v>83.3</v>
      </c>
      <c r="EH9" s="467" t="s">
        <v>14</v>
      </c>
      <c r="EI9" s="467" t="s">
        <v>14</v>
      </c>
      <c r="EJ9" s="467" t="s">
        <v>14</v>
      </c>
      <c r="EK9" s="467" t="s">
        <v>880</v>
      </c>
      <c r="EL9" s="467" t="s">
        <v>14</v>
      </c>
      <c r="EM9" s="467" t="s">
        <v>14</v>
      </c>
      <c r="EN9" s="467" t="s">
        <v>14</v>
      </c>
      <c r="EO9" s="467" t="s">
        <v>14</v>
      </c>
      <c r="EP9" s="467" t="s">
        <v>14</v>
      </c>
      <c r="EQ9" s="467" t="s">
        <v>882</v>
      </c>
      <c r="ER9" s="467" t="s">
        <v>14</v>
      </c>
      <c r="ES9" s="467" t="s">
        <v>14</v>
      </c>
      <c r="ET9" s="467" t="s">
        <v>14</v>
      </c>
      <c r="EU9" s="467" t="s">
        <v>14</v>
      </c>
      <c r="EV9" s="467" t="s">
        <v>14</v>
      </c>
      <c r="EW9" s="467">
        <v>97.7</v>
      </c>
      <c r="EX9" s="467" t="s">
        <v>14</v>
      </c>
      <c r="EY9" s="467" t="s">
        <v>14</v>
      </c>
      <c r="EZ9" s="467" t="s">
        <v>14</v>
      </c>
      <c r="FA9" s="467" t="s">
        <v>14</v>
      </c>
      <c r="FB9" s="467">
        <v>26.6</v>
      </c>
      <c r="FC9" s="467" t="s">
        <v>14</v>
      </c>
      <c r="FD9" s="467" t="s">
        <v>14</v>
      </c>
      <c r="FE9" s="467">
        <v>77.400000000000006</v>
      </c>
      <c r="FF9" s="467" t="s">
        <v>14</v>
      </c>
      <c r="FG9" s="467" t="s">
        <v>14</v>
      </c>
      <c r="FH9" s="467" t="s">
        <v>14</v>
      </c>
      <c r="FI9" s="467">
        <v>63.5</v>
      </c>
      <c r="FJ9" s="467" t="s">
        <v>14</v>
      </c>
      <c r="FK9" s="467" t="s">
        <v>14</v>
      </c>
      <c r="FL9" s="467" t="s">
        <v>14</v>
      </c>
      <c r="FM9" s="467">
        <v>61.2</v>
      </c>
      <c r="FN9" s="467" t="s">
        <v>14</v>
      </c>
      <c r="FO9" s="467" t="s">
        <v>14</v>
      </c>
      <c r="FP9" s="467" t="s">
        <v>880</v>
      </c>
      <c r="FQ9" s="467" t="s">
        <v>14</v>
      </c>
      <c r="FR9" s="467" t="s">
        <v>14</v>
      </c>
      <c r="FS9" s="467" t="s">
        <v>14</v>
      </c>
      <c r="FT9" s="467" t="s">
        <v>880</v>
      </c>
      <c r="FU9" s="467" t="s">
        <v>14</v>
      </c>
      <c r="FV9" s="467">
        <v>59</v>
      </c>
      <c r="FW9" s="467" t="s">
        <v>14</v>
      </c>
      <c r="FX9" s="467">
        <v>64.400000000000006</v>
      </c>
      <c r="FY9" s="467" t="s">
        <v>14</v>
      </c>
      <c r="FZ9" s="467" t="s">
        <v>14</v>
      </c>
      <c r="GA9" s="467" t="s">
        <v>14</v>
      </c>
      <c r="GB9" s="467">
        <v>121</v>
      </c>
      <c r="GC9" s="467" t="s">
        <v>14</v>
      </c>
      <c r="GD9" s="467" t="s">
        <v>14</v>
      </c>
      <c r="GE9" s="467" t="s">
        <v>14</v>
      </c>
      <c r="GF9" s="467">
        <v>78.8</v>
      </c>
      <c r="GG9" s="467" t="s">
        <v>14</v>
      </c>
      <c r="GH9" s="467" t="s">
        <v>14</v>
      </c>
      <c r="GI9" s="467">
        <v>60.8</v>
      </c>
      <c r="GJ9" s="467" t="s">
        <v>14</v>
      </c>
      <c r="GK9" s="467" t="s">
        <v>14</v>
      </c>
      <c r="GL9" s="467" t="s">
        <v>14</v>
      </c>
      <c r="GM9" s="467" t="s">
        <v>14</v>
      </c>
      <c r="GN9" s="467">
        <v>58.5</v>
      </c>
      <c r="GO9" s="467" t="s">
        <v>14</v>
      </c>
      <c r="GP9" s="467" t="s">
        <v>14</v>
      </c>
      <c r="GQ9" s="467">
        <v>58.1</v>
      </c>
      <c r="GR9" s="467" t="s">
        <v>14</v>
      </c>
      <c r="GS9" s="467" t="s">
        <v>14</v>
      </c>
      <c r="GT9" s="467" t="s">
        <v>14</v>
      </c>
      <c r="GU9" s="467">
        <v>58.5</v>
      </c>
      <c r="GV9" s="467" t="s">
        <v>14</v>
      </c>
      <c r="GW9" s="467" t="s">
        <v>14</v>
      </c>
      <c r="GX9" s="467">
        <v>66.599999999999994</v>
      </c>
      <c r="GY9" s="467" t="s">
        <v>14</v>
      </c>
      <c r="GZ9" s="467" t="s">
        <v>14</v>
      </c>
      <c r="HA9" s="467" t="s">
        <v>14</v>
      </c>
      <c r="HB9" s="467">
        <v>38.700000000000003</v>
      </c>
      <c r="HC9" s="467" t="s">
        <v>14</v>
      </c>
      <c r="HD9" s="467" t="s">
        <v>14</v>
      </c>
      <c r="HE9" s="467" t="s">
        <v>14</v>
      </c>
      <c r="HF9" s="467"/>
      <c r="HG9" s="467" t="s">
        <v>14</v>
      </c>
      <c r="HH9" s="467" t="s">
        <v>14</v>
      </c>
      <c r="HI9" s="467" t="s">
        <v>14</v>
      </c>
      <c r="HJ9" s="467"/>
      <c r="HK9" s="467" t="s">
        <v>14</v>
      </c>
      <c r="HL9" s="467" t="s">
        <v>14</v>
      </c>
      <c r="HM9" s="467" t="s">
        <v>14</v>
      </c>
      <c r="HN9" s="467">
        <v>68</v>
      </c>
      <c r="HO9" s="467" t="s">
        <v>14</v>
      </c>
      <c r="HP9" s="467" t="s">
        <v>14</v>
      </c>
      <c r="HQ9" s="467" t="s">
        <v>880</v>
      </c>
      <c r="HR9" s="467" t="s">
        <v>14</v>
      </c>
      <c r="HS9" s="467" t="s">
        <v>14</v>
      </c>
      <c r="HT9" s="467" t="s">
        <v>880</v>
      </c>
      <c r="HU9" s="467" t="s">
        <v>14</v>
      </c>
      <c r="HV9" s="467" t="s">
        <v>14</v>
      </c>
      <c r="HW9" s="467" t="s">
        <v>14</v>
      </c>
      <c r="HX9" s="467">
        <v>43.2</v>
      </c>
      <c r="HY9" s="467" t="s">
        <v>14</v>
      </c>
      <c r="HZ9" s="467" t="s">
        <v>14</v>
      </c>
      <c r="IA9" s="467" t="s">
        <v>14</v>
      </c>
      <c r="IB9" s="467" t="s">
        <v>880</v>
      </c>
      <c r="IC9" s="467" t="s">
        <v>14</v>
      </c>
      <c r="ID9" s="467" t="s">
        <v>14</v>
      </c>
      <c r="IE9" s="467" t="s">
        <v>14</v>
      </c>
      <c r="IF9" s="467">
        <v>30.2</v>
      </c>
      <c r="IG9" s="467" t="s">
        <v>14</v>
      </c>
      <c r="IH9" s="467" t="s">
        <v>14</v>
      </c>
      <c r="II9" s="467" t="s">
        <v>14</v>
      </c>
      <c r="IJ9" s="467" t="s">
        <v>14</v>
      </c>
      <c r="IK9" s="467">
        <v>104</v>
      </c>
      <c r="IL9" s="467" t="s">
        <v>14</v>
      </c>
      <c r="IM9" s="467" t="s">
        <v>14</v>
      </c>
      <c r="IN9" s="467" t="s">
        <v>14</v>
      </c>
      <c r="IO9" s="467">
        <v>51.8</v>
      </c>
      <c r="IP9" s="467" t="s">
        <v>14</v>
      </c>
      <c r="IQ9" s="467" t="s">
        <v>14</v>
      </c>
      <c r="IR9" s="467" t="s">
        <v>14</v>
      </c>
      <c r="IS9" s="467" t="s">
        <v>14</v>
      </c>
      <c r="IT9" s="429">
        <f t="shared" ref="IT9:IT30" si="0">MAX(I9:IS9)</f>
        <v>122</v>
      </c>
      <c r="IU9" s="474">
        <f t="shared" ref="IU9:IU30" si="1">MIN(I9:IS9)</f>
        <v>26.6</v>
      </c>
    </row>
    <row r="10" spans="1:255" s="430" customFormat="1" ht="21.75" customHeight="1" thickBot="1" x14ac:dyDescent="0.3">
      <c r="A10" s="424"/>
      <c r="B10" s="427" t="s">
        <v>641</v>
      </c>
      <c r="C10" s="428" t="s">
        <v>14</v>
      </c>
      <c r="D10" s="428" t="s">
        <v>646</v>
      </c>
      <c r="E10" s="445" t="s">
        <v>14</v>
      </c>
      <c r="F10" s="457" t="s">
        <v>14</v>
      </c>
      <c r="G10" s="460" t="s">
        <v>14</v>
      </c>
      <c r="H10" s="463" t="s">
        <v>14</v>
      </c>
      <c r="I10" s="470">
        <v>21.6</v>
      </c>
      <c r="J10" s="470" t="s">
        <v>14</v>
      </c>
      <c r="K10" s="470" t="s">
        <v>14</v>
      </c>
      <c r="L10" s="470">
        <v>88.7</v>
      </c>
      <c r="M10" s="470">
        <v>44.1</v>
      </c>
      <c r="N10" s="470" t="s">
        <v>14</v>
      </c>
      <c r="O10" s="470" t="s">
        <v>14</v>
      </c>
      <c r="P10" s="470" t="s">
        <v>14</v>
      </c>
      <c r="Q10" s="470" t="s">
        <v>14</v>
      </c>
      <c r="R10" s="470" t="s">
        <v>14</v>
      </c>
      <c r="S10" s="470"/>
      <c r="T10" s="470"/>
      <c r="U10" s="470"/>
      <c r="V10" s="470"/>
      <c r="W10" s="470"/>
      <c r="X10" s="470"/>
      <c r="Y10" s="470"/>
      <c r="Z10" s="470"/>
      <c r="AA10" s="470"/>
      <c r="AB10" s="470"/>
      <c r="AC10" s="470"/>
      <c r="AD10" s="470"/>
      <c r="AE10" s="470"/>
      <c r="AF10" s="470"/>
      <c r="AG10" s="470"/>
      <c r="AH10" s="470"/>
      <c r="AI10" s="470"/>
      <c r="AJ10" s="470"/>
      <c r="AK10" s="470"/>
      <c r="AL10" s="470"/>
      <c r="AM10" s="470"/>
      <c r="AN10" s="470"/>
      <c r="AO10" s="470"/>
      <c r="AP10" s="470"/>
      <c r="AQ10" s="470"/>
      <c r="AR10" s="470"/>
      <c r="AS10" s="470"/>
      <c r="AT10" s="470"/>
      <c r="AU10" s="470"/>
      <c r="AV10" s="470"/>
      <c r="AW10" s="470">
        <v>61.2</v>
      </c>
      <c r="AX10" s="470" t="s">
        <v>14</v>
      </c>
      <c r="AY10" s="470" t="s">
        <v>14</v>
      </c>
      <c r="AZ10" s="470">
        <v>42.8</v>
      </c>
      <c r="BA10" s="470" t="s">
        <v>14</v>
      </c>
      <c r="BB10" s="470" t="s">
        <v>14</v>
      </c>
      <c r="BC10" s="470" t="s">
        <v>14</v>
      </c>
      <c r="BD10" s="470">
        <v>49.1</v>
      </c>
      <c r="BE10" s="470" t="s">
        <v>14</v>
      </c>
      <c r="BF10" s="470" t="s">
        <v>14</v>
      </c>
      <c r="BG10" s="470" t="s">
        <v>14</v>
      </c>
      <c r="BH10" s="470">
        <v>54.9</v>
      </c>
      <c r="BI10" s="470" t="s">
        <v>14</v>
      </c>
      <c r="BJ10" s="470" t="s">
        <v>14</v>
      </c>
      <c r="BK10" s="470" t="s">
        <v>14</v>
      </c>
      <c r="BL10" s="470">
        <v>65.3</v>
      </c>
      <c r="BM10" s="470" t="s">
        <v>14</v>
      </c>
      <c r="BN10" s="470" t="s">
        <v>14</v>
      </c>
      <c r="BO10" s="470" t="s">
        <v>14</v>
      </c>
      <c r="BP10" s="470">
        <v>85.5</v>
      </c>
      <c r="BQ10" s="470" t="s">
        <v>14</v>
      </c>
      <c r="BR10" s="470" t="s">
        <v>14</v>
      </c>
      <c r="BS10" s="470">
        <v>39.6</v>
      </c>
      <c r="BT10" s="470" t="s">
        <v>14</v>
      </c>
      <c r="BU10" s="470" t="s">
        <v>14</v>
      </c>
      <c r="BV10" s="470" t="s">
        <v>14</v>
      </c>
      <c r="BW10" s="470" t="s">
        <v>14</v>
      </c>
      <c r="BX10" s="470">
        <v>96.3</v>
      </c>
      <c r="BY10" s="470" t="s">
        <v>14</v>
      </c>
      <c r="BZ10" s="470" t="s">
        <v>14</v>
      </c>
      <c r="CA10" s="470" t="s">
        <v>14</v>
      </c>
      <c r="CB10" s="470">
        <v>44.6</v>
      </c>
      <c r="CC10" s="470" t="s">
        <v>14</v>
      </c>
      <c r="CD10" s="470" t="s">
        <v>14</v>
      </c>
      <c r="CE10" s="470" t="s">
        <v>14</v>
      </c>
      <c r="CF10" s="470" t="s">
        <v>14</v>
      </c>
      <c r="CG10" s="470" t="s">
        <v>14</v>
      </c>
      <c r="CH10" s="470">
        <v>41.9</v>
      </c>
      <c r="CI10" s="470" t="s">
        <v>14</v>
      </c>
      <c r="CJ10" s="470" t="s">
        <v>14</v>
      </c>
      <c r="CK10" s="470" t="s">
        <v>14</v>
      </c>
      <c r="CL10" s="470">
        <v>37.799999999999997</v>
      </c>
      <c r="CM10" s="470" t="s">
        <v>14</v>
      </c>
      <c r="CN10" s="470" t="s">
        <v>14</v>
      </c>
      <c r="CO10" s="470" t="s">
        <v>14</v>
      </c>
      <c r="CP10" s="470">
        <v>17.600000000000001</v>
      </c>
      <c r="CQ10" s="470" t="s">
        <v>14</v>
      </c>
      <c r="CR10" s="470" t="s">
        <v>14</v>
      </c>
      <c r="CS10" s="470">
        <v>15.8</v>
      </c>
      <c r="CT10" s="470" t="s">
        <v>14</v>
      </c>
      <c r="CU10" s="470" t="s">
        <v>14</v>
      </c>
      <c r="CV10" s="470">
        <v>28.4</v>
      </c>
      <c r="CW10" s="470" t="s">
        <v>14</v>
      </c>
      <c r="CX10" s="470" t="s">
        <v>14</v>
      </c>
      <c r="CY10" s="470" t="s">
        <v>14</v>
      </c>
      <c r="CZ10" s="470">
        <v>63.5</v>
      </c>
      <c r="DA10" s="470" t="s">
        <v>14</v>
      </c>
      <c r="DB10" s="470" t="s">
        <v>14</v>
      </c>
      <c r="DC10" s="470">
        <v>82.4</v>
      </c>
      <c r="DD10" s="470" t="s">
        <v>14</v>
      </c>
      <c r="DE10" s="470" t="s">
        <v>14</v>
      </c>
      <c r="DF10" s="470" t="s">
        <v>14</v>
      </c>
      <c r="DG10" s="470" t="s">
        <v>14</v>
      </c>
      <c r="DH10" s="470">
        <v>54</v>
      </c>
      <c r="DI10" s="470" t="s">
        <v>14</v>
      </c>
      <c r="DJ10" s="470" t="s">
        <v>14</v>
      </c>
      <c r="DK10" s="470">
        <v>62.1</v>
      </c>
      <c r="DL10" s="470" t="s">
        <v>14</v>
      </c>
      <c r="DM10" s="470" t="s">
        <v>14</v>
      </c>
      <c r="DN10" s="470">
        <v>99.9</v>
      </c>
      <c r="DO10" s="470" t="s">
        <v>14</v>
      </c>
      <c r="DP10" s="470" t="s">
        <v>14</v>
      </c>
      <c r="DQ10" s="470" t="s">
        <v>14</v>
      </c>
      <c r="DR10" s="470">
        <v>62.1</v>
      </c>
      <c r="DS10" s="470" t="s">
        <v>14</v>
      </c>
      <c r="DT10" s="470" t="s">
        <v>14</v>
      </c>
      <c r="DU10" s="470">
        <v>63</v>
      </c>
      <c r="DV10" s="470" t="s">
        <v>14</v>
      </c>
      <c r="DW10" s="470" t="s">
        <v>14</v>
      </c>
      <c r="DX10" s="470">
        <v>90.5</v>
      </c>
      <c r="DY10" s="470" t="s">
        <v>14</v>
      </c>
      <c r="DZ10" s="470" t="s">
        <v>14</v>
      </c>
      <c r="EA10" s="470" t="s">
        <v>14</v>
      </c>
      <c r="EB10" s="470">
        <v>56.3</v>
      </c>
      <c r="EC10" s="470" t="s">
        <v>14</v>
      </c>
      <c r="ED10" s="470" t="s">
        <v>14</v>
      </c>
      <c r="EE10" s="470" t="s">
        <v>14</v>
      </c>
      <c r="EF10" s="470" t="s">
        <v>14</v>
      </c>
      <c r="EG10" s="470">
        <v>83.3</v>
      </c>
      <c r="EH10" s="470" t="s">
        <v>14</v>
      </c>
      <c r="EI10" s="470" t="s">
        <v>14</v>
      </c>
      <c r="EJ10" s="470" t="s">
        <v>14</v>
      </c>
      <c r="EK10" s="470" t="s">
        <v>659</v>
      </c>
      <c r="EL10" s="470" t="s">
        <v>14</v>
      </c>
      <c r="EM10" s="470" t="s">
        <v>14</v>
      </c>
      <c r="EN10" s="470" t="s">
        <v>14</v>
      </c>
      <c r="EO10" s="470" t="s">
        <v>14</v>
      </c>
      <c r="EP10" s="470" t="s">
        <v>14</v>
      </c>
      <c r="EQ10" s="470" t="s">
        <v>881</v>
      </c>
      <c r="ER10" s="470" t="s">
        <v>14</v>
      </c>
      <c r="ES10" s="470" t="s">
        <v>14</v>
      </c>
      <c r="ET10" s="470" t="s">
        <v>14</v>
      </c>
      <c r="EU10" s="470" t="s">
        <v>14</v>
      </c>
      <c r="EV10" s="470" t="s">
        <v>14</v>
      </c>
      <c r="EW10" s="470">
        <v>97.7</v>
      </c>
      <c r="EX10" s="470" t="s">
        <v>14</v>
      </c>
      <c r="EY10" s="470" t="s">
        <v>14</v>
      </c>
      <c r="EZ10" s="470" t="s">
        <v>14</v>
      </c>
      <c r="FA10" s="470" t="s">
        <v>14</v>
      </c>
      <c r="FB10" s="470">
        <v>26.6</v>
      </c>
      <c r="FC10" s="470" t="s">
        <v>14</v>
      </c>
      <c r="FD10" s="470" t="s">
        <v>14</v>
      </c>
      <c r="FE10" s="470">
        <v>77.400000000000006</v>
      </c>
      <c r="FF10" s="470" t="s">
        <v>14</v>
      </c>
      <c r="FG10" s="470" t="s">
        <v>14</v>
      </c>
      <c r="FH10" s="470" t="s">
        <v>14</v>
      </c>
      <c r="FI10" s="470">
        <v>63.5</v>
      </c>
      <c r="FJ10" s="470" t="s">
        <v>14</v>
      </c>
      <c r="FK10" s="470" t="s">
        <v>14</v>
      </c>
      <c r="FL10" s="470" t="s">
        <v>14</v>
      </c>
      <c r="FM10" s="470">
        <v>61.2</v>
      </c>
      <c r="FN10" s="470" t="s">
        <v>14</v>
      </c>
      <c r="FO10" s="470" t="s">
        <v>14</v>
      </c>
      <c r="FP10" s="470">
        <v>22.5</v>
      </c>
      <c r="FQ10" s="470" t="s">
        <v>14</v>
      </c>
      <c r="FR10" s="470" t="s">
        <v>14</v>
      </c>
      <c r="FS10" s="470" t="s">
        <v>14</v>
      </c>
      <c r="FT10" s="470">
        <v>18</v>
      </c>
      <c r="FU10" s="470" t="s">
        <v>14</v>
      </c>
      <c r="FV10" s="470">
        <v>59</v>
      </c>
      <c r="FW10" s="470" t="s">
        <v>14</v>
      </c>
      <c r="FX10" s="470">
        <v>64.400000000000006</v>
      </c>
      <c r="FY10" s="470" t="s">
        <v>14</v>
      </c>
      <c r="FZ10" s="470" t="s">
        <v>14</v>
      </c>
      <c r="GA10" s="470" t="s">
        <v>14</v>
      </c>
      <c r="GB10" s="470">
        <v>121</v>
      </c>
      <c r="GC10" s="470" t="s">
        <v>14</v>
      </c>
      <c r="GD10" s="470" t="s">
        <v>14</v>
      </c>
      <c r="GE10" s="470" t="s">
        <v>14</v>
      </c>
      <c r="GF10" s="470">
        <v>78.8</v>
      </c>
      <c r="GG10" s="470" t="s">
        <v>14</v>
      </c>
      <c r="GH10" s="470" t="s">
        <v>14</v>
      </c>
      <c r="GI10" s="470">
        <v>60.8</v>
      </c>
      <c r="GJ10" s="470" t="s">
        <v>14</v>
      </c>
      <c r="GK10" s="470" t="s">
        <v>14</v>
      </c>
      <c r="GL10" s="470" t="s">
        <v>14</v>
      </c>
      <c r="GM10" s="470" t="s">
        <v>14</v>
      </c>
      <c r="GN10" s="470">
        <v>58.5</v>
      </c>
      <c r="GO10" s="470" t="s">
        <v>14</v>
      </c>
      <c r="GP10" s="470" t="s">
        <v>14</v>
      </c>
      <c r="GQ10" s="470">
        <v>58.1</v>
      </c>
      <c r="GR10" s="470" t="s">
        <v>14</v>
      </c>
      <c r="GS10" s="470" t="s">
        <v>14</v>
      </c>
      <c r="GT10" s="470" t="s">
        <v>14</v>
      </c>
      <c r="GU10" s="470">
        <v>58.5</v>
      </c>
      <c r="GV10" s="470" t="s">
        <v>14</v>
      </c>
      <c r="GW10" s="470" t="s">
        <v>14</v>
      </c>
      <c r="GX10" s="470">
        <v>66.599999999999994</v>
      </c>
      <c r="GY10" s="470" t="s">
        <v>14</v>
      </c>
      <c r="GZ10" s="470" t="s">
        <v>14</v>
      </c>
      <c r="HA10" s="470" t="s">
        <v>14</v>
      </c>
      <c r="HB10" s="470">
        <v>38.700000000000003</v>
      </c>
      <c r="HC10" s="470" t="s">
        <v>14</v>
      </c>
      <c r="HD10" s="470" t="s">
        <v>14</v>
      </c>
      <c r="HE10" s="470" t="s">
        <v>14</v>
      </c>
      <c r="HF10" s="470"/>
      <c r="HG10" s="470" t="s">
        <v>14</v>
      </c>
      <c r="HH10" s="470" t="s">
        <v>14</v>
      </c>
      <c r="HI10" s="470" t="s">
        <v>14</v>
      </c>
      <c r="HJ10" s="470"/>
      <c r="HK10" s="470" t="s">
        <v>14</v>
      </c>
      <c r="HL10" s="470" t="s">
        <v>14</v>
      </c>
      <c r="HM10" s="470" t="s">
        <v>14</v>
      </c>
      <c r="HN10" s="470">
        <v>68</v>
      </c>
      <c r="HO10" s="470" t="s">
        <v>14</v>
      </c>
      <c r="HP10" s="470" t="s">
        <v>14</v>
      </c>
      <c r="HQ10" s="470" t="s">
        <v>659</v>
      </c>
      <c r="HR10" s="470" t="s">
        <v>14</v>
      </c>
      <c r="HS10" s="470" t="s">
        <v>14</v>
      </c>
      <c r="HT10" s="470" t="s">
        <v>659</v>
      </c>
      <c r="HU10" s="470" t="s">
        <v>14</v>
      </c>
      <c r="HV10" s="470" t="s">
        <v>14</v>
      </c>
      <c r="HW10" s="470" t="s">
        <v>14</v>
      </c>
      <c r="HX10" s="470">
        <v>43.2</v>
      </c>
      <c r="HY10" s="470" t="s">
        <v>14</v>
      </c>
      <c r="HZ10" s="470" t="s">
        <v>14</v>
      </c>
      <c r="IA10" s="470" t="s">
        <v>14</v>
      </c>
      <c r="IB10" s="470">
        <v>16.2</v>
      </c>
      <c r="IC10" s="470" t="s">
        <v>14</v>
      </c>
      <c r="ID10" s="470" t="s">
        <v>14</v>
      </c>
      <c r="IE10" s="470" t="s">
        <v>14</v>
      </c>
      <c r="IF10" s="470">
        <v>30.2</v>
      </c>
      <c r="IG10" s="470" t="s">
        <v>14</v>
      </c>
      <c r="IH10" s="470" t="s">
        <v>14</v>
      </c>
      <c r="II10" s="470" t="s">
        <v>14</v>
      </c>
      <c r="IJ10" s="470" t="s">
        <v>14</v>
      </c>
      <c r="IK10" s="470">
        <v>104</v>
      </c>
      <c r="IL10" s="470" t="s">
        <v>14</v>
      </c>
      <c r="IM10" s="470" t="s">
        <v>14</v>
      </c>
      <c r="IN10" s="470" t="s">
        <v>14</v>
      </c>
      <c r="IO10" s="470">
        <v>51.8</v>
      </c>
      <c r="IP10" s="470" t="s">
        <v>14</v>
      </c>
      <c r="IQ10" s="470" t="s">
        <v>14</v>
      </c>
      <c r="IR10" s="470" t="s">
        <v>14</v>
      </c>
      <c r="IS10" s="470" t="s">
        <v>14</v>
      </c>
      <c r="IT10" s="429">
        <f t="shared" si="0"/>
        <v>121</v>
      </c>
      <c r="IU10" s="474">
        <f t="shared" si="1"/>
        <v>15.8</v>
      </c>
    </row>
    <row r="11" spans="1:255" s="430" customFormat="1" ht="21.75" customHeight="1" thickBot="1" x14ac:dyDescent="0.3">
      <c r="A11" s="424"/>
      <c r="B11" s="448" t="s">
        <v>425</v>
      </c>
      <c r="C11" s="428"/>
      <c r="D11" s="428"/>
      <c r="E11" s="434"/>
      <c r="F11" s="459"/>
      <c r="G11" s="462"/>
      <c r="H11" s="465"/>
      <c r="I11" s="429"/>
      <c r="J11" s="429"/>
      <c r="K11" s="429"/>
      <c r="L11" s="429"/>
      <c r="M11" s="429"/>
      <c r="N11" s="429"/>
      <c r="O11" s="429"/>
      <c r="P11" s="429"/>
      <c r="Q11" s="429"/>
      <c r="R11" s="429"/>
      <c r="S11" s="429"/>
      <c r="T11" s="429"/>
      <c r="U11" s="429"/>
      <c r="V11" s="429"/>
      <c r="W11" s="429"/>
      <c r="X11" s="429"/>
      <c r="Y11" s="429"/>
      <c r="Z11" s="429"/>
      <c r="AA11" s="429"/>
      <c r="AB11" s="429"/>
      <c r="AC11" s="429"/>
      <c r="AD11" s="429"/>
      <c r="AE11" s="429"/>
      <c r="AF11" s="429"/>
      <c r="AG11" s="429"/>
      <c r="AH11" s="429"/>
      <c r="AI11" s="429"/>
      <c r="AJ11" s="429"/>
      <c r="AK11" s="429"/>
      <c r="AL11" s="429"/>
      <c r="AM11" s="429"/>
      <c r="AN11" s="429"/>
      <c r="AO11" s="429"/>
      <c r="AP11" s="429"/>
      <c r="AQ11" s="429"/>
      <c r="AR11" s="429"/>
      <c r="AS11" s="429"/>
      <c r="AT11" s="429"/>
      <c r="AU11" s="429"/>
      <c r="AV11" s="429"/>
      <c r="AW11" s="429"/>
      <c r="AX11" s="429"/>
      <c r="AY11" s="429"/>
      <c r="AZ11" s="429"/>
      <c r="BA11" s="429"/>
      <c r="BB11" s="429"/>
      <c r="BC11" s="429"/>
      <c r="BD11" s="429"/>
      <c r="BE11" s="429"/>
      <c r="BF11" s="429"/>
      <c r="BG11" s="429"/>
      <c r="BH11" s="429"/>
      <c r="BI11" s="429"/>
      <c r="BJ11" s="429"/>
      <c r="BK11" s="429"/>
      <c r="BL11" s="429"/>
      <c r="BM11" s="429"/>
      <c r="BN11" s="429"/>
      <c r="BO11" s="429"/>
      <c r="BP11" s="429"/>
      <c r="BQ11" s="429"/>
      <c r="BR11" s="429"/>
      <c r="BS11" s="429"/>
      <c r="BT11" s="429"/>
      <c r="BU11" s="429"/>
      <c r="BV11" s="429"/>
      <c r="BW11" s="429"/>
      <c r="BX11" s="429"/>
      <c r="BY11" s="429"/>
      <c r="BZ11" s="429"/>
      <c r="CA11" s="429"/>
      <c r="CB11" s="429"/>
      <c r="CC11" s="429"/>
      <c r="CD11" s="429"/>
      <c r="CE11" s="429"/>
      <c r="CF11" s="429"/>
      <c r="CG11" s="429"/>
      <c r="CH11" s="429"/>
      <c r="CI11" s="429"/>
      <c r="CJ11" s="429"/>
      <c r="CK11" s="429"/>
      <c r="CL11" s="429"/>
      <c r="CM11" s="429"/>
      <c r="CN11" s="429"/>
      <c r="CO11" s="429"/>
      <c r="CP11" s="429"/>
      <c r="CQ11" s="429"/>
      <c r="CR11" s="429"/>
      <c r="CS11" s="429"/>
      <c r="CT11" s="429"/>
      <c r="CU11" s="429"/>
      <c r="CV11" s="429"/>
      <c r="CW11" s="429"/>
      <c r="CX11" s="429"/>
      <c r="CY11" s="429"/>
      <c r="CZ11" s="429"/>
      <c r="DA11" s="429"/>
      <c r="DB11" s="429"/>
      <c r="DC11" s="429"/>
      <c r="DD11" s="429"/>
      <c r="DE11" s="429"/>
      <c r="DF11" s="429"/>
      <c r="DG11" s="429"/>
      <c r="DH11" s="429"/>
      <c r="DI11" s="429"/>
      <c r="DJ11" s="429"/>
      <c r="DK11" s="429"/>
      <c r="DL11" s="429"/>
      <c r="DM11" s="429"/>
      <c r="DN11" s="429"/>
      <c r="DO11" s="429"/>
      <c r="DP11" s="429"/>
      <c r="DQ11" s="429"/>
      <c r="DR11" s="429"/>
      <c r="DS11" s="429"/>
      <c r="DT11" s="429"/>
      <c r="DU11" s="429"/>
      <c r="DV11" s="429"/>
      <c r="DW11" s="429"/>
      <c r="DX11" s="429"/>
      <c r="DY11" s="429"/>
      <c r="DZ11" s="429"/>
      <c r="EA11" s="429"/>
      <c r="EB11" s="429"/>
      <c r="EC11" s="429"/>
      <c r="ED11" s="429"/>
      <c r="EE11" s="429"/>
      <c r="EF11" s="429"/>
      <c r="EG11" s="429"/>
      <c r="EH11" s="429"/>
      <c r="EI11" s="429"/>
      <c r="EJ11" s="429"/>
      <c r="EK11" s="429"/>
      <c r="EL11" s="429"/>
      <c r="EM11" s="429"/>
      <c r="EN11" s="429"/>
      <c r="EO11" s="429"/>
      <c r="EP11" s="429"/>
      <c r="EQ11" s="429"/>
      <c r="ER11" s="429"/>
      <c r="ES11" s="429"/>
      <c r="ET11" s="429"/>
      <c r="EU11" s="429"/>
      <c r="EV11" s="429"/>
      <c r="EW11" s="429"/>
      <c r="EX11" s="429"/>
      <c r="EY11" s="429"/>
      <c r="EZ11" s="429"/>
      <c r="FA11" s="429"/>
      <c r="FB11" s="429"/>
      <c r="FC11" s="429"/>
      <c r="FD11" s="429"/>
      <c r="FE11" s="429"/>
      <c r="FF11" s="429"/>
      <c r="FG11" s="429"/>
      <c r="FH11" s="429"/>
      <c r="FI11" s="429"/>
      <c r="FJ11" s="429"/>
      <c r="FK11" s="429"/>
      <c r="FL11" s="429"/>
      <c r="FM11" s="429"/>
      <c r="FN11" s="429"/>
      <c r="FO11" s="429"/>
      <c r="FP11" s="429"/>
      <c r="FQ11" s="429"/>
      <c r="FR11" s="429"/>
      <c r="FS11" s="429"/>
      <c r="FT11" s="429"/>
      <c r="FU11" s="429"/>
      <c r="FV11" s="429"/>
      <c r="FW11" s="429"/>
      <c r="FX11" s="429"/>
      <c r="FY11" s="429"/>
      <c r="FZ11" s="429"/>
      <c r="GA11" s="429"/>
      <c r="GB11" s="429"/>
      <c r="GC11" s="429"/>
      <c r="GD11" s="429"/>
      <c r="GE11" s="429"/>
      <c r="GF11" s="429"/>
      <c r="GG11" s="429"/>
      <c r="GH11" s="429"/>
      <c r="GI11" s="429"/>
      <c r="GJ11" s="429"/>
      <c r="GK11" s="429"/>
      <c r="GL11" s="429"/>
      <c r="GM11" s="429"/>
      <c r="GN11" s="429"/>
      <c r="GO11" s="429"/>
      <c r="GP11" s="429"/>
      <c r="GQ11" s="429"/>
      <c r="GR11" s="429"/>
      <c r="GS11" s="429"/>
      <c r="GT11" s="429"/>
      <c r="GU11" s="429"/>
      <c r="GV11" s="429"/>
      <c r="GW11" s="429"/>
      <c r="GX11" s="429"/>
      <c r="GY11" s="429"/>
      <c r="GZ11" s="429"/>
      <c r="HA11" s="429"/>
      <c r="HB11" s="429"/>
      <c r="HC11" s="429"/>
      <c r="HD11" s="429"/>
      <c r="HE11" s="429"/>
      <c r="HF11" s="429"/>
      <c r="HG11" s="429"/>
      <c r="HH11" s="429"/>
      <c r="HI11" s="429"/>
      <c r="HJ11" s="429"/>
      <c r="HK11" s="429"/>
      <c r="HL11" s="429"/>
      <c r="HM11" s="429"/>
      <c r="HN11" s="429"/>
      <c r="HO11" s="429"/>
      <c r="HP11" s="429"/>
      <c r="HQ11" s="429"/>
      <c r="HR11" s="429"/>
      <c r="HS11" s="429"/>
      <c r="HT11" s="429"/>
      <c r="HU11" s="429"/>
      <c r="HV11" s="429"/>
      <c r="HW11" s="429"/>
      <c r="HX11" s="429"/>
      <c r="HY11" s="429"/>
      <c r="HZ11" s="429"/>
      <c r="IA11" s="429"/>
      <c r="IB11" s="429"/>
      <c r="IC11" s="429"/>
      <c r="ID11" s="429"/>
      <c r="IE11" s="429"/>
      <c r="IF11" s="429"/>
      <c r="IG11" s="429"/>
      <c r="IH11" s="429"/>
      <c r="II11" s="429"/>
      <c r="IJ11" s="429"/>
      <c r="IK11" s="429"/>
      <c r="IL11" s="429"/>
      <c r="IM11" s="429"/>
      <c r="IN11" s="429"/>
      <c r="IO11" s="429"/>
      <c r="IP11" s="429"/>
      <c r="IQ11" s="429"/>
      <c r="IR11" s="429"/>
      <c r="IS11" s="429"/>
      <c r="IT11" s="429"/>
      <c r="IU11" s="474"/>
    </row>
    <row r="12" spans="1:255" s="422" customFormat="1" ht="21.75" customHeight="1" thickBot="1" x14ac:dyDescent="0.3">
      <c r="A12" s="424"/>
      <c r="B12" s="425" t="s">
        <v>614</v>
      </c>
      <c r="C12" s="426" t="s">
        <v>298</v>
      </c>
      <c r="D12" s="426" t="s">
        <v>223</v>
      </c>
      <c r="E12" s="421" t="s">
        <v>14</v>
      </c>
      <c r="F12" s="458" t="s">
        <v>14</v>
      </c>
      <c r="G12" s="461" t="s">
        <v>14</v>
      </c>
      <c r="H12" s="464" t="s">
        <v>14</v>
      </c>
      <c r="I12" s="466">
        <v>2970</v>
      </c>
      <c r="J12" s="466">
        <v>3300</v>
      </c>
      <c r="K12" s="466">
        <v>16100</v>
      </c>
      <c r="L12" s="466">
        <v>16400</v>
      </c>
      <c r="M12" s="466">
        <v>12800</v>
      </c>
      <c r="N12" s="466">
        <v>2950</v>
      </c>
      <c r="O12" s="466">
        <v>6920</v>
      </c>
      <c r="P12" s="466">
        <v>59300</v>
      </c>
      <c r="Q12" s="466">
        <v>24300</v>
      </c>
      <c r="R12" s="466">
        <v>42100</v>
      </c>
      <c r="S12" s="466"/>
      <c r="T12" s="466"/>
      <c r="U12" s="466"/>
      <c r="V12" s="466"/>
      <c r="W12" s="466"/>
      <c r="X12" s="466"/>
      <c r="Y12" s="466"/>
      <c r="Z12" s="466"/>
      <c r="AA12" s="466"/>
      <c r="AB12" s="466"/>
      <c r="AC12" s="466"/>
      <c r="AD12" s="466"/>
      <c r="AE12" s="466"/>
      <c r="AF12" s="466"/>
      <c r="AG12" s="466"/>
      <c r="AH12" s="466"/>
      <c r="AI12" s="466"/>
      <c r="AJ12" s="466"/>
      <c r="AK12" s="466"/>
      <c r="AL12" s="466"/>
      <c r="AM12" s="466"/>
      <c r="AN12" s="466"/>
      <c r="AO12" s="466"/>
      <c r="AP12" s="466"/>
      <c r="AQ12" s="466"/>
      <c r="AR12" s="466"/>
      <c r="AS12" s="466"/>
      <c r="AT12" s="466"/>
      <c r="AU12" s="466"/>
      <c r="AV12" s="466"/>
      <c r="AW12" s="466">
        <v>5080</v>
      </c>
      <c r="AX12" s="466">
        <v>11700</v>
      </c>
      <c r="AY12" s="466">
        <v>6680</v>
      </c>
      <c r="AZ12" s="466">
        <v>79400</v>
      </c>
      <c r="BA12" s="466">
        <v>81500</v>
      </c>
      <c r="BB12" s="466">
        <v>79800</v>
      </c>
      <c r="BC12" s="466">
        <v>97800</v>
      </c>
      <c r="BD12" s="466">
        <v>21200</v>
      </c>
      <c r="BE12" s="466"/>
      <c r="BF12" s="466">
        <v>79100</v>
      </c>
      <c r="BG12" s="466">
        <v>53500</v>
      </c>
      <c r="BH12" s="466">
        <v>38300</v>
      </c>
      <c r="BI12" s="466">
        <v>25500</v>
      </c>
      <c r="BJ12" s="466">
        <v>29900</v>
      </c>
      <c r="BK12" s="466">
        <v>13400</v>
      </c>
      <c r="BL12" s="466">
        <v>38000</v>
      </c>
      <c r="BM12" s="466">
        <v>37000</v>
      </c>
      <c r="BN12" s="466">
        <v>86600</v>
      </c>
      <c r="BO12" s="466">
        <v>41500</v>
      </c>
      <c r="BP12" s="466">
        <v>39300</v>
      </c>
      <c r="BQ12" s="466">
        <v>39700</v>
      </c>
      <c r="BR12" s="466">
        <v>31100</v>
      </c>
      <c r="BS12" s="466">
        <v>4640</v>
      </c>
      <c r="BT12" s="466">
        <v>3850</v>
      </c>
      <c r="BU12" s="466">
        <v>9790</v>
      </c>
      <c r="BV12" s="466">
        <v>17700</v>
      </c>
      <c r="BW12" s="466">
        <v>18000</v>
      </c>
      <c r="BX12" s="466">
        <v>27100</v>
      </c>
      <c r="BY12" s="466">
        <v>37000</v>
      </c>
      <c r="BZ12" s="466">
        <v>27300</v>
      </c>
      <c r="CA12" s="466">
        <v>91700</v>
      </c>
      <c r="CB12" s="466">
        <v>6420</v>
      </c>
      <c r="CC12" s="466">
        <v>4130</v>
      </c>
      <c r="CD12" s="466">
        <v>3630</v>
      </c>
      <c r="CE12" s="466">
        <v>61300</v>
      </c>
      <c r="CF12" s="466">
        <v>72800</v>
      </c>
      <c r="CG12" s="466">
        <v>64300</v>
      </c>
      <c r="CH12" s="466">
        <v>3470</v>
      </c>
      <c r="CI12" s="466">
        <v>2510</v>
      </c>
      <c r="CJ12" s="466">
        <v>4670</v>
      </c>
      <c r="CK12" s="466">
        <v>29700</v>
      </c>
      <c r="CL12" s="466">
        <v>4040</v>
      </c>
      <c r="CM12" s="466">
        <v>3420</v>
      </c>
      <c r="CN12" s="466">
        <v>34300</v>
      </c>
      <c r="CO12" s="466">
        <v>52900</v>
      </c>
      <c r="CP12" s="466">
        <v>6050</v>
      </c>
      <c r="CQ12" s="466">
        <v>3610</v>
      </c>
      <c r="CR12" s="466">
        <v>37400</v>
      </c>
      <c r="CS12" s="466">
        <v>51300</v>
      </c>
      <c r="CT12" s="466">
        <v>75600</v>
      </c>
      <c r="CU12" s="466">
        <v>70200</v>
      </c>
      <c r="CV12" s="466">
        <v>50100</v>
      </c>
      <c r="CW12" s="466">
        <v>37400</v>
      </c>
      <c r="CX12" s="466">
        <v>59600</v>
      </c>
      <c r="CY12" s="466">
        <v>72500</v>
      </c>
      <c r="CZ12" s="466">
        <v>9760</v>
      </c>
      <c r="DA12" s="466">
        <v>5910</v>
      </c>
      <c r="DB12" s="466">
        <v>45500</v>
      </c>
      <c r="DC12" s="466">
        <v>15900</v>
      </c>
      <c r="DD12" s="466">
        <v>6720</v>
      </c>
      <c r="DE12" s="466">
        <v>18200</v>
      </c>
      <c r="DF12" s="466">
        <v>9610</v>
      </c>
      <c r="DG12" s="466">
        <v>3780</v>
      </c>
      <c r="DH12" s="466">
        <v>33700</v>
      </c>
      <c r="DI12" s="466">
        <v>39000</v>
      </c>
      <c r="DJ12" s="466">
        <v>56300</v>
      </c>
      <c r="DK12" s="466">
        <v>21700</v>
      </c>
      <c r="DL12" s="466">
        <v>3360</v>
      </c>
      <c r="DM12" s="466">
        <v>20300</v>
      </c>
      <c r="DN12" s="466">
        <v>4930</v>
      </c>
      <c r="DO12" s="466">
        <v>3430</v>
      </c>
      <c r="DP12" s="466">
        <v>16900</v>
      </c>
      <c r="DQ12" s="466">
        <v>2980</v>
      </c>
      <c r="DR12" s="466">
        <v>4540</v>
      </c>
      <c r="DS12" s="466">
        <v>696</v>
      </c>
      <c r="DT12" s="466">
        <v>2200</v>
      </c>
      <c r="DU12" s="466">
        <v>34600</v>
      </c>
      <c r="DV12" s="466">
        <v>62000</v>
      </c>
      <c r="DW12" s="466">
        <v>68100</v>
      </c>
      <c r="DX12" s="466">
        <v>38900</v>
      </c>
      <c r="DY12" s="466">
        <v>38200</v>
      </c>
      <c r="DZ12" s="466">
        <v>18000</v>
      </c>
      <c r="EA12" s="466">
        <v>15200</v>
      </c>
      <c r="EB12" s="466">
        <v>23500</v>
      </c>
      <c r="EC12" s="466">
        <v>36400</v>
      </c>
      <c r="ED12" s="466">
        <v>51700</v>
      </c>
      <c r="EE12" s="466">
        <v>45800</v>
      </c>
      <c r="EF12" s="466">
        <v>58100</v>
      </c>
      <c r="EG12" s="466">
        <v>47000</v>
      </c>
      <c r="EH12" s="466">
        <v>52800</v>
      </c>
      <c r="EI12" s="466">
        <v>30500</v>
      </c>
      <c r="EJ12" s="466">
        <v>29700</v>
      </c>
      <c r="EK12" s="466">
        <v>61300</v>
      </c>
      <c r="EL12" s="466">
        <v>77800</v>
      </c>
      <c r="EM12" s="466">
        <v>111000</v>
      </c>
      <c r="EN12" s="466">
        <v>112000</v>
      </c>
      <c r="EO12" s="466">
        <v>74600</v>
      </c>
      <c r="EP12" s="466">
        <v>65700</v>
      </c>
      <c r="EQ12" s="466">
        <v>44800</v>
      </c>
      <c r="ER12" s="466">
        <v>95800</v>
      </c>
      <c r="ES12" s="466">
        <v>69700</v>
      </c>
      <c r="ET12" s="466">
        <v>49700</v>
      </c>
      <c r="EU12" s="466">
        <v>29400</v>
      </c>
      <c r="EV12" s="466">
        <v>77800</v>
      </c>
      <c r="EW12" s="466">
        <v>70700</v>
      </c>
      <c r="EX12" s="466">
        <v>71500</v>
      </c>
      <c r="EY12" s="466">
        <v>80500</v>
      </c>
      <c r="EZ12" s="466">
        <v>59600</v>
      </c>
      <c r="FA12" s="466">
        <v>28000</v>
      </c>
      <c r="FB12" s="466">
        <v>56100</v>
      </c>
      <c r="FC12" s="466">
        <v>49200</v>
      </c>
      <c r="FD12" s="466">
        <v>55500</v>
      </c>
      <c r="FE12" s="466">
        <v>48100</v>
      </c>
      <c r="FF12" s="466">
        <v>54700</v>
      </c>
      <c r="FG12" s="466">
        <v>39900</v>
      </c>
      <c r="FH12" s="466">
        <v>111000</v>
      </c>
      <c r="FI12" s="466">
        <v>48600</v>
      </c>
      <c r="FJ12" s="466">
        <v>56600</v>
      </c>
      <c r="FK12" s="466">
        <v>18400</v>
      </c>
      <c r="FL12" s="466">
        <v>18100</v>
      </c>
      <c r="FM12" s="466">
        <v>56900</v>
      </c>
      <c r="FN12" s="466">
        <v>43000</v>
      </c>
      <c r="FO12" s="466">
        <v>66600</v>
      </c>
      <c r="FP12" s="466">
        <v>44400</v>
      </c>
      <c r="FQ12" s="466">
        <v>83200</v>
      </c>
      <c r="FR12" s="466">
        <v>87200</v>
      </c>
      <c r="FS12" s="466">
        <v>66000</v>
      </c>
      <c r="FT12" s="466">
        <v>58900</v>
      </c>
      <c r="FU12" s="466">
        <v>74100</v>
      </c>
      <c r="FV12" s="466">
        <v>46100</v>
      </c>
      <c r="FW12" s="466">
        <v>56200</v>
      </c>
      <c r="FX12" s="466">
        <v>12900</v>
      </c>
      <c r="FY12" s="466">
        <v>4020</v>
      </c>
      <c r="FZ12" s="466">
        <v>40500</v>
      </c>
      <c r="GA12" s="466">
        <v>25200</v>
      </c>
      <c r="GB12" s="466">
        <v>107000</v>
      </c>
      <c r="GC12" s="466">
        <v>44900</v>
      </c>
      <c r="GD12" s="466">
        <v>22400</v>
      </c>
      <c r="GE12" s="466">
        <v>13200</v>
      </c>
      <c r="GF12" s="466">
        <v>30500</v>
      </c>
      <c r="GG12" s="466">
        <v>3040</v>
      </c>
      <c r="GH12" s="466">
        <v>10900</v>
      </c>
      <c r="GI12" s="466">
        <v>25000</v>
      </c>
      <c r="GJ12" s="466">
        <v>8660</v>
      </c>
      <c r="GK12" s="466">
        <v>21800</v>
      </c>
      <c r="GL12" s="466">
        <v>8780</v>
      </c>
      <c r="GM12" s="466">
        <v>10900</v>
      </c>
      <c r="GN12" s="466">
        <v>29200</v>
      </c>
      <c r="GO12" s="466">
        <v>49700</v>
      </c>
      <c r="GP12" s="466">
        <v>50200</v>
      </c>
      <c r="GQ12" s="466">
        <v>52300</v>
      </c>
      <c r="GR12" s="466">
        <v>55600</v>
      </c>
      <c r="GS12" s="466">
        <v>24800</v>
      </c>
      <c r="GT12" s="466">
        <v>32300</v>
      </c>
      <c r="GU12" s="466">
        <v>44100</v>
      </c>
      <c r="GV12" s="466">
        <v>59900</v>
      </c>
      <c r="GW12" s="466">
        <v>37800</v>
      </c>
      <c r="GX12" s="466">
        <v>43900</v>
      </c>
      <c r="GY12" s="466">
        <v>22900</v>
      </c>
      <c r="GZ12" s="466">
        <v>31600</v>
      </c>
      <c r="HA12" s="466">
        <v>24500</v>
      </c>
      <c r="HB12" s="466">
        <v>52700</v>
      </c>
      <c r="HC12" s="466">
        <v>54900</v>
      </c>
      <c r="HD12" s="466">
        <v>53200</v>
      </c>
      <c r="HE12" s="466">
        <v>70400</v>
      </c>
      <c r="HF12" s="466"/>
      <c r="HG12" s="466"/>
      <c r="HH12" s="466"/>
      <c r="HI12" s="466"/>
      <c r="HJ12" s="466"/>
      <c r="HK12" s="466"/>
      <c r="HL12" s="466"/>
      <c r="HM12" s="466"/>
      <c r="HN12" s="466">
        <v>15900</v>
      </c>
      <c r="HO12" s="466">
        <v>45600</v>
      </c>
      <c r="HP12" s="466">
        <v>37900</v>
      </c>
      <c r="HQ12" s="466">
        <v>32100</v>
      </c>
      <c r="HR12" s="466">
        <v>17300</v>
      </c>
      <c r="HS12" s="466">
        <v>55300</v>
      </c>
      <c r="HT12" s="466">
        <v>49500</v>
      </c>
      <c r="HU12" s="466">
        <v>65500</v>
      </c>
      <c r="HV12" s="466">
        <v>22000</v>
      </c>
      <c r="HW12" s="466">
        <v>27200</v>
      </c>
      <c r="HX12" s="466">
        <v>28100</v>
      </c>
      <c r="HY12" s="466">
        <v>26700</v>
      </c>
      <c r="HZ12" s="466">
        <v>14000</v>
      </c>
      <c r="IA12" s="466">
        <v>33700</v>
      </c>
      <c r="IB12" s="466">
        <v>20800</v>
      </c>
      <c r="IC12" s="466">
        <v>30800</v>
      </c>
      <c r="ID12" s="466">
        <v>29300</v>
      </c>
      <c r="IE12" s="466">
        <v>20400</v>
      </c>
      <c r="IF12" s="466">
        <v>58100</v>
      </c>
      <c r="IG12" s="466">
        <v>67200</v>
      </c>
      <c r="IH12" s="466">
        <v>55600</v>
      </c>
      <c r="II12" s="466">
        <v>44000</v>
      </c>
      <c r="IJ12" s="466">
        <v>49500</v>
      </c>
      <c r="IK12" s="466">
        <v>32800</v>
      </c>
      <c r="IL12" s="466">
        <v>79000</v>
      </c>
      <c r="IM12" s="466">
        <v>46900</v>
      </c>
      <c r="IN12" s="466">
        <v>59600</v>
      </c>
      <c r="IO12" s="466">
        <v>57100</v>
      </c>
      <c r="IP12" s="466">
        <v>37200</v>
      </c>
      <c r="IQ12" s="466">
        <v>37800</v>
      </c>
      <c r="IR12" s="466">
        <v>34800</v>
      </c>
      <c r="IS12" s="466">
        <v>50200</v>
      </c>
      <c r="IT12" s="429">
        <f t="shared" si="0"/>
        <v>112000</v>
      </c>
      <c r="IU12" s="474">
        <f t="shared" si="1"/>
        <v>696</v>
      </c>
    </row>
    <row r="13" spans="1:255" s="430" customFormat="1" ht="21.75" customHeight="1" thickBot="1" x14ac:dyDescent="0.3">
      <c r="A13" s="424"/>
      <c r="B13" s="427" t="s">
        <v>615</v>
      </c>
      <c r="C13" s="428" t="s">
        <v>260</v>
      </c>
      <c r="D13" s="428" t="s">
        <v>223</v>
      </c>
      <c r="E13" s="434">
        <v>0.5</v>
      </c>
      <c r="F13" s="459">
        <v>2</v>
      </c>
      <c r="G13" s="462">
        <v>5</v>
      </c>
      <c r="H13" s="465">
        <v>10</v>
      </c>
      <c r="I13" s="469">
        <v>2.15</v>
      </c>
      <c r="J13" s="469">
        <v>1.27</v>
      </c>
      <c r="K13" s="469">
        <v>5.22</v>
      </c>
      <c r="L13" s="469">
        <v>2.42</v>
      </c>
      <c r="M13" s="469">
        <v>2.02</v>
      </c>
      <c r="N13" s="469">
        <v>2.2999999999999998</v>
      </c>
      <c r="O13" s="469">
        <v>1.59</v>
      </c>
      <c r="P13" s="469">
        <v>2.21</v>
      </c>
      <c r="Q13" s="469">
        <v>6.37</v>
      </c>
      <c r="R13" s="469" t="s">
        <v>657</v>
      </c>
      <c r="S13" s="469"/>
      <c r="T13" s="469"/>
      <c r="U13" s="469"/>
      <c r="V13" s="469"/>
      <c r="W13" s="469"/>
      <c r="X13" s="469"/>
      <c r="Y13" s="469"/>
      <c r="Z13" s="469"/>
      <c r="AA13" s="469"/>
      <c r="AB13" s="469"/>
      <c r="AC13" s="469"/>
      <c r="AD13" s="469"/>
      <c r="AE13" s="469"/>
      <c r="AF13" s="469"/>
      <c r="AG13" s="469"/>
      <c r="AH13" s="469"/>
      <c r="AI13" s="469"/>
      <c r="AJ13" s="469"/>
      <c r="AK13" s="469"/>
      <c r="AL13" s="469"/>
      <c r="AM13" s="469"/>
      <c r="AN13" s="469"/>
      <c r="AO13" s="469"/>
      <c r="AP13" s="469"/>
      <c r="AQ13" s="469"/>
      <c r="AR13" s="469"/>
      <c r="AS13" s="469"/>
      <c r="AT13" s="469"/>
      <c r="AU13" s="469"/>
      <c r="AV13" s="469"/>
      <c r="AW13" s="469" t="s">
        <v>657</v>
      </c>
      <c r="AX13" s="469">
        <v>10.5</v>
      </c>
      <c r="AY13" s="469">
        <v>11.5</v>
      </c>
      <c r="AZ13" s="469" t="s">
        <v>657</v>
      </c>
      <c r="BA13" s="469" t="s">
        <v>657</v>
      </c>
      <c r="BB13" s="469" t="s">
        <v>657</v>
      </c>
      <c r="BC13" s="469" t="s">
        <v>657</v>
      </c>
      <c r="BD13" s="469">
        <v>5.95</v>
      </c>
      <c r="BE13" s="469"/>
      <c r="BF13" s="469" t="s">
        <v>657</v>
      </c>
      <c r="BG13" s="469" t="s">
        <v>657</v>
      </c>
      <c r="BH13" s="469" t="s">
        <v>657</v>
      </c>
      <c r="BI13" s="469" t="s">
        <v>657</v>
      </c>
      <c r="BJ13" s="469" t="s">
        <v>657</v>
      </c>
      <c r="BK13" s="469">
        <v>9.42</v>
      </c>
      <c r="BL13" s="469" t="s">
        <v>657</v>
      </c>
      <c r="BM13" s="469" t="s">
        <v>657</v>
      </c>
      <c r="BN13" s="469" t="s">
        <v>657</v>
      </c>
      <c r="BO13" s="469" t="s">
        <v>657</v>
      </c>
      <c r="BP13" s="469" t="s">
        <v>657</v>
      </c>
      <c r="BQ13" s="469" t="s">
        <v>657</v>
      </c>
      <c r="BR13" s="469" t="s">
        <v>657</v>
      </c>
      <c r="BS13" s="469">
        <v>1.98</v>
      </c>
      <c r="BT13" s="469">
        <v>2.5099999999999998</v>
      </c>
      <c r="BU13" s="469">
        <v>3.19</v>
      </c>
      <c r="BV13" s="469">
        <v>5.55</v>
      </c>
      <c r="BW13" s="469">
        <v>4.92</v>
      </c>
      <c r="BX13" s="469" t="s">
        <v>657</v>
      </c>
      <c r="BY13" s="469" t="s">
        <v>657</v>
      </c>
      <c r="BZ13" s="469" t="s">
        <v>657</v>
      </c>
      <c r="CA13" s="469" t="s">
        <v>657</v>
      </c>
      <c r="CB13" s="469" t="s">
        <v>657</v>
      </c>
      <c r="CC13" s="469" t="s">
        <v>657</v>
      </c>
      <c r="CD13" s="469" t="s">
        <v>657</v>
      </c>
      <c r="CE13" s="469" t="s">
        <v>657</v>
      </c>
      <c r="CF13" s="469" t="s">
        <v>657</v>
      </c>
      <c r="CG13" s="469" t="s">
        <v>657</v>
      </c>
      <c r="CH13" s="469" t="s">
        <v>657</v>
      </c>
      <c r="CI13" s="469" t="s">
        <v>657</v>
      </c>
      <c r="CJ13" s="469" t="s">
        <v>657</v>
      </c>
      <c r="CK13" s="469">
        <v>10.5</v>
      </c>
      <c r="CL13" s="469" t="s">
        <v>657</v>
      </c>
      <c r="CM13" s="469" t="s">
        <v>657</v>
      </c>
      <c r="CN13" s="469" t="s">
        <v>657</v>
      </c>
      <c r="CO13" s="469" t="s">
        <v>657</v>
      </c>
      <c r="CP13" s="469" t="s">
        <v>657</v>
      </c>
      <c r="CQ13" s="469" t="s">
        <v>657</v>
      </c>
      <c r="CR13" s="469" t="s">
        <v>657</v>
      </c>
      <c r="CS13" s="469" t="s">
        <v>657</v>
      </c>
      <c r="CT13" s="469">
        <v>4.1100000000000003</v>
      </c>
      <c r="CU13" s="469">
        <v>1.5</v>
      </c>
      <c r="CV13" s="469" t="s">
        <v>657</v>
      </c>
      <c r="CW13" s="469" t="s">
        <v>657</v>
      </c>
      <c r="CX13" s="469" t="s">
        <v>657</v>
      </c>
      <c r="CY13" s="469" t="s">
        <v>657</v>
      </c>
      <c r="CZ13" s="469" t="s">
        <v>657</v>
      </c>
      <c r="DA13" s="469" t="s">
        <v>657</v>
      </c>
      <c r="DB13" s="469" t="s">
        <v>657</v>
      </c>
      <c r="DC13" s="469" t="s">
        <v>657</v>
      </c>
      <c r="DD13" s="469" t="s">
        <v>657</v>
      </c>
      <c r="DE13" s="469">
        <v>3.76</v>
      </c>
      <c r="DF13" s="469">
        <v>4.45</v>
      </c>
      <c r="DG13" s="469">
        <v>4.99</v>
      </c>
      <c r="DH13" s="469" t="s">
        <v>657</v>
      </c>
      <c r="DI13" s="469" t="s">
        <v>657</v>
      </c>
      <c r="DJ13" s="469" t="s">
        <v>657</v>
      </c>
      <c r="DK13" s="469" t="s">
        <v>657</v>
      </c>
      <c r="DL13" s="469" t="s">
        <v>657</v>
      </c>
      <c r="DM13" s="469" t="s">
        <v>657</v>
      </c>
      <c r="DN13" s="469" t="s">
        <v>657</v>
      </c>
      <c r="DO13" s="469" t="s">
        <v>657</v>
      </c>
      <c r="DP13" s="469" t="s">
        <v>657</v>
      </c>
      <c r="DQ13" s="469" t="s">
        <v>657</v>
      </c>
      <c r="DR13" s="469" t="s">
        <v>657</v>
      </c>
      <c r="DS13" s="469" t="s">
        <v>657</v>
      </c>
      <c r="DT13" s="469">
        <v>5.01</v>
      </c>
      <c r="DU13" s="469" t="s">
        <v>657</v>
      </c>
      <c r="DV13" s="469" t="s">
        <v>657</v>
      </c>
      <c r="DW13" s="469" t="s">
        <v>657</v>
      </c>
      <c r="DX13" s="469" t="s">
        <v>657</v>
      </c>
      <c r="DY13" s="469" t="s">
        <v>657</v>
      </c>
      <c r="DZ13" s="469" t="s">
        <v>657</v>
      </c>
      <c r="EA13" s="469" t="s">
        <v>657</v>
      </c>
      <c r="EB13" s="469" t="s">
        <v>657</v>
      </c>
      <c r="EC13" s="469" t="s">
        <v>657</v>
      </c>
      <c r="ED13" s="469">
        <v>5.44</v>
      </c>
      <c r="EE13" s="469" t="s">
        <v>657</v>
      </c>
      <c r="EF13" s="469" t="s">
        <v>657</v>
      </c>
      <c r="EG13" s="469" t="s">
        <v>657</v>
      </c>
      <c r="EH13" s="469" t="s">
        <v>657</v>
      </c>
      <c r="EI13" s="469" t="s">
        <v>657</v>
      </c>
      <c r="EJ13" s="469" t="s">
        <v>657</v>
      </c>
      <c r="EK13" s="469" t="s">
        <v>657</v>
      </c>
      <c r="EL13" s="469" t="s">
        <v>657</v>
      </c>
      <c r="EM13" s="469" t="s">
        <v>657</v>
      </c>
      <c r="EN13" s="469" t="s">
        <v>657</v>
      </c>
      <c r="EO13" s="469" t="s">
        <v>657</v>
      </c>
      <c r="EP13" s="469" t="s">
        <v>657</v>
      </c>
      <c r="EQ13" s="469" t="s">
        <v>657</v>
      </c>
      <c r="ER13" s="469" t="s">
        <v>657</v>
      </c>
      <c r="ES13" s="469" t="s">
        <v>657</v>
      </c>
      <c r="ET13" s="469" t="s">
        <v>657</v>
      </c>
      <c r="EU13" s="469" t="s">
        <v>657</v>
      </c>
      <c r="EV13" s="469" t="s">
        <v>657</v>
      </c>
      <c r="EW13" s="469" t="s">
        <v>657</v>
      </c>
      <c r="EX13" s="469" t="s">
        <v>657</v>
      </c>
      <c r="EY13" s="469" t="s">
        <v>657</v>
      </c>
      <c r="EZ13" s="469" t="s">
        <v>657</v>
      </c>
      <c r="FA13" s="469" t="s">
        <v>657</v>
      </c>
      <c r="FB13" s="469" t="s">
        <v>657</v>
      </c>
      <c r="FC13" s="469" t="s">
        <v>657</v>
      </c>
      <c r="FD13" s="469" t="s">
        <v>657</v>
      </c>
      <c r="FE13" s="469" t="s">
        <v>657</v>
      </c>
      <c r="FF13" s="469" t="s">
        <v>657</v>
      </c>
      <c r="FG13" s="469" t="s">
        <v>657</v>
      </c>
      <c r="FH13" s="469" t="s">
        <v>657</v>
      </c>
      <c r="FI13" s="469" t="s">
        <v>657</v>
      </c>
      <c r="FJ13" s="469" t="s">
        <v>657</v>
      </c>
      <c r="FK13" s="469" t="s">
        <v>657</v>
      </c>
      <c r="FL13" s="469" t="s">
        <v>657</v>
      </c>
      <c r="FM13" s="469" t="s">
        <v>657</v>
      </c>
      <c r="FN13" s="469" t="s">
        <v>657</v>
      </c>
      <c r="FO13" s="469" t="s">
        <v>657</v>
      </c>
      <c r="FP13" s="469">
        <v>5.8</v>
      </c>
      <c r="FQ13" s="469">
        <v>8.42</v>
      </c>
      <c r="FR13" s="469">
        <v>8.2899999999999991</v>
      </c>
      <c r="FS13" s="469" t="s">
        <v>657</v>
      </c>
      <c r="FT13" s="469" t="s">
        <v>657</v>
      </c>
      <c r="FU13" s="469" t="s">
        <v>657</v>
      </c>
      <c r="FV13" s="469" t="s">
        <v>657</v>
      </c>
      <c r="FW13" s="469" t="s">
        <v>657</v>
      </c>
      <c r="FX13" s="469" t="s">
        <v>657</v>
      </c>
      <c r="FY13" s="469" t="s">
        <v>657</v>
      </c>
      <c r="FZ13" s="469" t="s">
        <v>657</v>
      </c>
      <c r="GA13" s="469" t="s">
        <v>657</v>
      </c>
      <c r="GB13" s="469" t="s">
        <v>657</v>
      </c>
      <c r="GC13" s="469" t="s">
        <v>657</v>
      </c>
      <c r="GD13" s="469" t="s">
        <v>657</v>
      </c>
      <c r="GE13" s="469">
        <v>8.92</v>
      </c>
      <c r="GF13" s="469" t="s">
        <v>657</v>
      </c>
      <c r="GG13" s="469" t="s">
        <v>657</v>
      </c>
      <c r="GH13" s="469" t="s">
        <v>657</v>
      </c>
      <c r="GI13" s="469" t="s">
        <v>657</v>
      </c>
      <c r="GJ13" s="469" t="s">
        <v>657</v>
      </c>
      <c r="GK13" s="469" t="s">
        <v>657</v>
      </c>
      <c r="GL13" s="469" t="s">
        <v>657</v>
      </c>
      <c r="GM13" s="469">
        <v>6.57</v>
      </c>
      <c r="GN13" s="469" t="s">
        <v>657</v>
      </c>
      <c r="GO13" s="469" t="s">
        <v>657</v>
      </c>
      <c r="GP13" s="469" t="s">
        <v>657</v>
      </c>
      <c r="GQ13" s="469" t="s">
        <v>657</v>
      </c>
      <c r="GR13" s="469" t="s">
        <v>657</v>
      </c>
      <c r="GS13" s="469" t="s">
        <v>657</v>
      </c>
      <c r="GT13" s="469" t="s">
        <v>657</v>
      </c>
      <c r="GU13" s="469" t="s">
        <v>657</v>
      </c>
      <c r="GV13" s="469" t="s">
        <v>657</v>
      </c>
      <c r="GW13" s="469" t="s">
        <v>657</v>
      </c>
      <c r="GX13" s="469" t="s">
        <v>657</v>
      </c>
      <c r="GY13" s="469" t="s">
        <v>657</v>
      </c>
      <c r="GZ13" s="469" t="s">
        <v>657</v>
      </c>
      <c r="HA13" s="469" t="s">
        <v>657</v>
      </c>
      <c r="HB13" s="469" t="s">
        <v>657</v>
      </c>
      <c r="HC13" s="469" t="s">
        <v>657</v>
      </c>
      <c r="HD13" s="469" t="s">
        <v>657</v>
      </c>
      <c r="HE13" s="469" t="s">
        <v>657</v>
      </c>
      <c r="HF13" s="469"/>
      <c r="HG13" s="469"/>
      <c r="HH13" s="469"/>
      <c r="HI13" s="469"/>
      <c r="HJ13" s="469"/>
      <c r="HK13" s="469"/>
      <c r="HL13" s="469"/>
      <c r="HM13" s="469"/>
      <c r="HN13" s="469" t="s">
        <v>657</v>
      </c>
      <c r="HO13" s="469" t="s">
        <v>657</v>
      </c>
      <c r="HP13" s="469" t="s">
        <v>657</v>
      </c>
      <c r="HQ13" s="469" t="s">
        <v>657</v>
      </c>
      <c r="HR13" s="469">
        <v>6.73</v>
      </c>
      <c r="HS13" s="469" t="s">
        <v>657</v>
      </c>
      <c r="HT13" s="469" t="s">
        <v>657</v>
      </c>
      <c r="HU13" s="469" t="s">
        <v>657</v>
      </c>
      <c r="HV13" s="469" t="s">
        <v>657</v>
      </c>
      <c r="HW13" s="469" t="s">
        <v>657</v>
      </c>
      <c r="HX13" s="469" t="s">
        <v>657</v>
      </c>
      <c r="HY13" s="469" t="s">
        <v>657</v>
      </c>
      <c r="HZ13" s="469" t="s">
        <v>657</v>
      </c>
      <c r="IA13" s="469">
        <v>3.11</v>
      </c>
      <c r="IB13" s="469" t="s">
        <v>657</v>
      </c>
      <c r="IC13" s="469" t="s">
        <v>657</v>
      </c>
      <c r="ID13" s="469" t="s">
        <v>657</v>
      </c>
      <c r="IE13" s="469" t="s">
        <v>657</v>
      </c>
      <c r="IF13" s="469" t="s">
        <v>657</v>
      </c>
      <c r="IG13" s="469" t="s">
        <v>657</v>
      </c>
      <c r="IH13" s="469">
        <v>3.42</v>
      </c>
      <c r="II13" s="469" t="s">
        <v>657</v>
      </c>
      <c r="IJ13" s="469" t="s">
        <v>657</v>
      </c>
      <c r="IK13" s="469">
        <v>3.15</v>
      </c>
      <c r="IL13" s="469" t="s">
        <v>657</v>
      </c>
      <c r="IM13" s="469" t="s">
        <v>657</v>
      </c>
      <c r="IN13" s="469">
        <v>3.17</v>
      </c>
      <c r="IO13" s="469" t="s">
        <v>657</v>
      </c>
      <c r="IP13" s="469" t="s">
        <v>657</v>
      </c>
      <c r="IQ13" s="469" t="s">
        <v>657</v>
      </c>
      <c r="IR13" s="469" t="s">
        <v>657</v>
      </c>
      <c r="IS13" s="469" t="s">
        <v>657</v>
      </c>
      <c r="IT13" s="472">
        <f t="shared" si="0"/>
        <v>11.5</v>
      </c>
      <c r="IU13" s="474">
        <f t="shared" si="1"/>
        <v>1.27</v>
      </c>
    </row>
    <row r="14" spans="1:255" s="422" customFormat="1" ht="21.75" customHeight="1" thickBot="1" x14ac:dyDescent="0.3">
      <c r="A14" s="424"/>
      <c r="B14" s="425" t="s">
        <v>616</v>
      </c>
      <c r="C14" s="426" t="s">
        <v>261</v>
      </c>
      <c r="D14" s="426" t="s">
        <v>223</v>
      </c>
      <c r="E14" s="421">
        <v>8</v>
      </c>
      <c r="F14" s="458">
        <v>15</v>
      </c>
      <c r="G14" s="461">
        <v>35</v>
      </c>
      <c r="H14" s="464">
        <v>55</v>
      </c>
      <c r="I14" s="466" t="s">
        <v>657</v>
      </c>
      <c r="J14" s="466" t="s">
        <v>657</v>
      </c>
      <c r="K14" s="466">
        <v>25.1</v>
      </c>
      <c r="L14" s="466">
        <v>30.1</v>
      </c>
      <c r="M14" s="466" t="s">
        <v>657</v>
      </c>
      <c r="N14" s="466" t="s">
        <v>657</v>
      </c>
      <c r="O14" s="466" t="s">
        <v>657</v>
      </c>
      <c r="P14" s="466">
        <v>59.5</v>
      </c>
      <c r="Q14" s="466">
        <v>77.400000000000006</v>
      </c>
      <c r="R14" s="466">
        <v>1.88</v>
      </c>
      <c r="S14" s="466"/>
      <c r="T14" s="466"/>
      <c r="U14" s="466"/>
      <c r="V14" s="466"/>
      <c r="W14" s="466"/>
      <c r="X14" s="466"/>
      <c r="Y14" s="466"/>
      <c r="Z14" s="466"/>
      <c r="AA14" s="466"/>
      <c r="AB14" s="466"/>
      <c r="AC14" s="466"/>
      <c r="AD14" s="466"/>
      <c r="AE14" s="466"/>
      <c r="AF14" s="466"/>
      <c r="AG14" s="466"/>
      <c r="AH14" s="466"/>
      <c r="AI14" s="466"/>
      <c r="AJ14" s="466"/>
      <c r="AK14" s="466"/>
      <c r="AL14" s="466"/>
      <c r="AM14" s="466"/>
      <c r="AN14" s="466"/>
      <c r="AO14" s="466"/>
      <c r="AP14" s="466"/>
      <c r="AQ14" s="466"/>
      <c r="AR14" s="466"/>
      <c r="AS14" s="466"/>
      <c r="AT14" s="466"/>
      <c r="AU14" s="466"/>
      <c r="AV14" s="466"/>
      <c r="AW14" s="466">
        <v>19</v>
      </c>
      <c r="AX14" s="466">
        <v>70</v>
      </c>
      <c r="AY14" s="466">
        <v>135</v>
      </c>
      <c r="AZ14" s="466">
        <v>1.93</v>
      </c>
      <c r="BA14" s="466">
        <v>2.75</v>
      </c>
      <c r="BB14" s="466">
        <v>2.81</v>
      </c>
      <c r="BC14" s="466">
        <v>5.07</v>
      </c>
      <c r="BD14" s="466">
        <v>3.82</v>
      </c>
      <c r="BE14" s="466"/>
      <c r="BF14" s="466">
        <v>4.6900000000000004</v>
      </c>
      <c r="BG14" s="466">
        <v>3.54</v>
      </c>
      <c r="BH14" s="466">
        <v>23.7</v>
      </c>
      <c r="BI14" s="466" t="s">
        <v>657</v>
      </c>
      <c r="BJ14" s="466">
        <v>27.9</v>
      </c>
      <c r="BK14" s="466">
        <v>138</v>
      </c>
      <c r="BL14" s="466">
        <v>3.89</v>
      </c>
      <c r="BM14" s="466">
        <v>37.9</v>
      </c>
      <c r="BN14" s="466">
        <v>20.100000000000001</v>
      </c>
      <c r="BO14" s="466">
        <v>40.1</v>
      </c>
      <c r="BP14" s="466" t="s">
        <v>657</v>
      </c>
      <c r="BQ14" s="466" t="s">
        <v>657</v>
      </c>
      <c r="BR14" s="466">
        <v>2.9</v>
      </c>
      <c r="BS14" s="466" t="s">
        <v>657</v>
      </c>
      <c r="BT14" s="466" t="s">
        <v>657</v>
      </c>
      <c r="BU14" s="466">
        <v>17.399999999999999</v>
      </c>
      <c r="BV14" s="466">
        <v>49.2</v>
      </c>
      <c r="BW14" s="466">
        <v>75.599999999999994</v>
      </c>
      <c r="BX14" s="466" t="s">
        <v>657</v>
      </c>
      <c r="BY14" s="466">
        <v>2.96</v>
      </c>
      <c r="BZ14" s="466" t="s">
        <v>657</v>
      </c>
      <c r="CA14" s="466">
        <v>2.61</v>
      </c>
      <c r="CB14" s="466" t="s">
        <v>657</v>
      </c>
      <c r="CC14" s="466" t="s">
        <v>657</v>
      </c>
      <c r="CD14" s="466" t="s">
        <v>657</v>
      </c>
      <c r="CE14" s="466">
        <v>2.84</v>
      </c>
      <c r="CF14" s="466">
        <v>5.8</v>
      </c>
      <c r="CG14" s="466">
        <v>2.72</v>
      </c>
      <c r="CH14" s="466">
        <v>1.34</v>
      </c>
      <c r="CI14" s="466" t="s">
        <v>657</v>
      </c>
      <c r="CJ14" s="466" t="s">
        <v>657</v>
      </c>
      <c r="CK14" s="466">
        <v>82.2</v>
      </c>
      <c r="CL14" s="466" t="s">
        <v>657</v>
      </c>
      <c r="CM14" s="466" t="s">
        <v>657</v>
      </c>
      <c r="CN14" s="466">
        <v>2.88</v>
      </c>
      <c r="CO14" s="466">
        <v>3.19</v>
      </c>
      <c r="CP14" s="466">
        <v>2.25</v>
      </c>
      <c r="CQ14" s="466">
        <v>1.1100000000000001</v>
      </c>
      <c r="CR14" s="466">
        <v>3.68</v>
      </c>
      <c r="CS14" s="466">
        <v>1.87</v>
      </c>
      <c r="CT14" s="466">
        <v>2.4500000000000002</v>
      </c>
      <c r="CU14" s="466" t="s">
        <v>657</v>
      </c>
      <c r="CV14" s="466" t="s">
        <v>657</v>
      </c>
      <c r="CW14" s="466">
        <v>2.7</v>
      </c>
      <c r="CX14" s="466">
        <v>1.38</v>
      </c>
      <c r="CY14" s="466">
        <v>2.41</v>
      </c>
      <c r="CZ14" s="466" t="s">
        <v>657</v>
      </c>
      <c r="DA14" s="466">
        <v>13.8</v>
      </c>
      <c r="DB14" s="466" t="s">
        <v>657</v>
      </c>
      <c r="DC14" s="466" t="s">
        <v>657</v>
      </c>
      <c r="DD14" s="466" t="s">
        <v>657</v>
      </c>
      <c r="DE14" s="466">
        <v>26</v>
      </c>
      <c r="DF14" s="466">
        <v>48.4</v>
      </c>
      <c r="DG14" s="466">
        <v>37.799999999999997</v>
      </c>
      <c r="DH14" s="466">
        <v>1.27</v>
      </c>
      <c r="DI14" s="466">
        <v>1.4</v>
      </c>
      <c r="DJ14" s="466">
        <v>5.57</v>
      </c>
      <c r="DK14" s="466" t="s">
        <v>657</v>
      </c>
      <c r="DL14" s="466" t="s">
        <v>657</v>
      </c>
      <c r="DM14" s="466">
        <v>25.2</v>
      </c>
      <c r="DN14" s="466" t="s">
        <v>657</v>
      </c>
      <c r="DO14" s="466" t="s">
        <v>657</v>
      </c>
      <c r="DP14" s="466">
        <v>20.7</v>
      </c>
      <c r="DQ14" s="466" t="s">
        <v>657</v>
      </c>
      <c r="DR14" s="466" t="s">
        <v>657</v>
      </c>
      <c r="DS14" s="466" t="s">
        <v>657</v>
      </c>
      <c r="DT14" s="466">
        <v>1.21</v>
      </c>
      <c r="DU14" s="466" t="s">
        <v>657</v>
      </c>
      <c r="DV14" s="466">
        <v>3.12</v>
      </c>
      <c r="DW14" s="466">
        <v>3.29</v>
      </c>
      <c r="DX14" s="466">
        <v>13.9</v>
      </c>
      <c r="DY14" s="466">
        <v>5.4</v>
      </c>
      <c r="DZ14" s="466">
        <v>15.3</v>
      </c>
      <c r="EA14" s="466">
        <v>15.9</v>
      </c>
      <c r="EB14" s="466" t="s">
        <v>657</v>
      </c>
      <c r="EC14" s="466">
        <v>3.23</v>
      </c>
      <c r="ED14" s="466">
        <v>3.53</v>
      </c>
      <c r="EE14" s="466">
        <v>2.2799999999999998</v>
      </c>
      <c r="EF14" s="466">
        <v>5.21</v>
      </c>
      <c r="EG14" s="466">
        <v>2.41</v>
      </c>
      <c r="EH14" s="466">
        <v>4.5199999999999996</v>
      </c>
      <c r="EI14" s="466">
        <v>3.57</v>
      </c>
      <c r="EJ14" s="466">
        <v>4.0599999999999996</v>
      </c>
      <c r="EK14" s="466">
        <v>7.01</v>
      </c>
      <c r="EL14" s="466">
        <v>2.7</v>
      </c>
      <c r="EM14" s="466">
        <v>4.5599999999999996</v>
      </c>
      <c r="EN14" s="466">
        <v>3.47</v>
      </c>
      <c r="EO14" s="466">
        <v>4.2699999999999996</v>
      </c>
      <c r="EP14" s="466">
        <v>2.4300000000000002</v>
      </c>
      <c r="EQ14" s="466" t="s">
        <v>657</v>
      </c>
      <c r="ER14" s="466">
        <v>1.74</v>
      </c>
      <c r="ES14" s="466">
        <v>2.08</v>
      </c>
      <c r="ET14" s="466">
        <v>1.51</v>
      </c>
      <c r="EU14" s="466">
        <v>1.63</v>
      </c>
      <c r="EV14" s="466">
        <v>1.5</v>
      </c>
      <c r="EW14" s="466">
        <v>1.3</v>
      </c>
      <c r="EX14" s="466">
        <v>1.1499999999999999</v>
      </c>
      <c r="EY14" s="466">
        <v>3.05</v>
      </c>
      <c r="EZ14" s="466">
        <v>2.38</v>
      </c>
      <c r="FA14" s="466">
        <v>2.89</v>
      </c>
      <c r="FB14" s="466">
        <v>1.01</v>
      </c>
      <c r="FC14" s="466">
        <v>3.66</v>
      </c>
      <c r="FD14" s="466" t="s">
        <v>657</v>
      </c>
      <c r="FE14" s="466" t="s">
        <v>657</v>
      </c>
      <c r="FF14" s="466">
        <v>4.3899999999999997</v>
      </c>
      <c r="FG14" s="466" t="s">
        <v>657</v>
      </c>
      <c r="FH14" s="466">
        <v>2.29</v>
      </c>
      <c r="FI14" s="466">
        <v>3.97</v>
      </c>
      <c r="FJ14" s="466">
        <v>4.83</v>
      </c>
      <c r="FK14" s="466">
        <v>2.14</v>
      </c>
      <c r="FL14" s="466">
        <v>2.46</v>
      </c>
      <c r="FM14" s="466">
        <v>1.5</v>
      </c>
      <c r="FN14" s="466">
        <v>3.2</v>
      </c>
      <c r="FO14" s="466" t="s">
        <v>657</v>
      </c>
      <c r="FP14" s="466">
        <v>1.04</v>
      </c>
      <c r="FQ14" s="466">
        <v>4.5999999999999996</v>
      </c>
      <c r="FR14" s="466">
        <v>3.93</v>
      </c>
      <c r="FS14" s="466">
        <v>3.08</v>
      </c>
      <c r="FT14" s="466">
        <v>3.16</v>
      </c>
      <c r="FU14" s="466">
        <v>2.96</v>
      </c>
      <c r="FV14" s="466">
        <v>3.42</v>
      </c>
      <c r="FW14" s="466">
        <v>3.79</v>
      </c>
      <c r="FX14" s="466">
        <v>1.41</v>
      </c>
      <c r="FY14" s="466" t="s">
        <v>657</v>
      </c>
      <c r="FZ14" s="466">
        <v>2.59</v>
      </c>
      <c r="GA14" s="466">
        <v>1.8</v>
      </c>
      <c r="GB14" s="466">
        <v>3.37</v>
      </c>
      <c r="GC14" s="466">
        <v>20.399999999999999</v>
      </c>
      <c r="GD14" s="466">
        <v>29.4</v>
      </c>
      <c r="GE14" s="466">
        <v>57.8</v>
      </c>
      <c r="GF14" s="466">
        <v>1.67</v>
      </c>
      <c r="GG14" s="466" t="s">
        <v>657</v>
      </c>
      <c r="GH14" s="466">
        <v>23.7</v>
      </c>
      <c r="GI14" s="466">
        <v>1.86</v>
      </c>
      <c r="GJ14" s="466">
        <v>1.23</v>
      </c>
      <c r="GK14" s="466">
        <v>16.600000000000001</v>
      </c>
      <c r="GL14" s="466">
        <v>26.6</v>
      </c>
      <c r="GM14" s="466">
        <v>69.099999999999994</v>
      </c>
      <c r="GN14" s="466">
        <v>3.19</v>
      </c>
      <c r="GO14" s="466">
        <v>4.13</v>
      </c>
      <c r="GP14" s="466">
        <v>5.38</v>
      </c>
      <c r="GQ14" s="466">
        <v>2.0099999999999998</v>
      </c>
      <c r="GR14" s="466">
        <v>5.64</v>
      </c>
      <c r="GS14" s="466">
        <v>2.57</v>
      </c>
      <c r="GT14" s="466">
        <v>4.32</v>
      </c>
      <c r="GU14" s="466">
        <v>1.48</v>
      </c>
      <c r="GV14" s="466">
        <v>2.97</v>
      </c>
      <c r="GW14" s="466" t="s">
        <v>657</v>
      </c>
      <c r="GX14" s="466">
        <v>12.3</v>
      </c>
      <c r="GY14" s="466">
        <v>16.399999999999999</v>
      </c>
      <c r="GZ14" s="466">
        <v>23.1</v>
      </c>
      <c r="HA14" s="466">
        <v>18.8</v>
      </c>
      <c r="HB14" s="466">
        <v>3.22</v>
      </c>
      <c r="HC14" s="466">
        <v>2.25</v>
      </c>
      <c r="HD14" s="466" t="s">
        <v>657</v>
      </c>
      <c r="HE14" s="466">
        <v>5.9</v>
      </c>
      <c r="HF14" s="466"/>
      <c r="HG14" s="466"/>
      <c r="HH14" s="466"/>
      <c r="HI14" s="466"/>
      <c r="HJ14" s="466"/>
      <c r="HK14" s="466"/>
      <c r="HL14" s="466"/>
      <c r="HM14" s="466"/>
      <c r="HN14" s="466">
        <v>7.84</v>
      </c>
      <c r="HO14" s="466">
        <v>4.24</v>
      </c>
      <c r="HP14" s="466" t="s">
        <v>657</v>
      </c>
      <c r="HQ14" s="466">
        <v>10</v>
      </c>
      <c r="HR14" s="466">
        <v>3.53</v>
      </c>
      <c r="HS14" s="466">
        <v>5.25</v>
      </c>
      <c r="HT14" s="466">
        <v>1.88</v>
      </c>
      <c r="HU14" s="466" t="s">
        <v>657</v>
      </c>
      <c r="HV14" s="466">
        <v>13.2</v>
      </c>
      <c r="HW14" s="466">
        <v>3.51</v>
      </c>
      <c r="HX14" s="466" t="s">
        <v>657</v>
      </c>
      <c r="HY14" s="466">
        <v>1.31</v>
      </c>
      <c r="HZ14" s="466" t="s">
        <v>657</v>
      </c>
      <c r="IA14" s="466" t="s">
        <v>657</v>
      </c>
      <c r="IB14" s="466" t="s">
        <v>657</v>
      </c>
      <c r="IC14" s="466">
        <v>1.89</v>
      </c>
      <c r="ID14" s="466">
        <v>3.05</v>
      </c>
      <c r="IE14" s="466">
        <v>2.9</v>
      </c>
      <c r="IF14" s="466">
        <v>7.65</v>
      </c>
      <c r="IG14" s="466">
        <v>5.64</v>
      </c>
      <c r="IH14" s="466">
        <v>3.29</v>
      </c>
      <c r="II14" s="466">
        <v>1.88</v>
      </c>
      <c r="IJ14" s="466" t="s">
        <v>657</v>
      </c>
      <c r="IK14" s="466">
        <v>13.5</v>
      </c>
      <c r="IL14" s="466">
        <v>1.2</v>
      </c>
      <c r="IM14" s="466" t="s">
        <v>657</v>
      </c>
      <c r="IN14" s="466">
        <v>2.4500000000000002</v>
      </c>
      <c r="IO14" s="466" t="s">
        <v>657</v>
      </c>
      <c r="IP14" s="466">
        <v>2.76</v>
      </c>
      <c r="IQ14" s="466">
        <v>2.42</v>
      </c>
      <c r="IR14" s="466">
        <v>1.26</v>
      </c>
      <c r="IS14" s="466" t="s">
        <v>657</v>
      </c>
      <c r="IT14" s="472">
        <f t="shared" si="0"/>
        <v>138</v>
      </c>
      <c r="IU14" s="474">
        <f t="shared" si="1"/>
        <v>1.01</v>
      </c>
    </row>
    <row r="15" spans="1:255" s="430" customFormat="1" ht="21.75" customHeight="1" thickBot="1" x14ac:dyDescent="0.3">
      <c r="A15" s="424"/>
      <c r="B15" s="427" t="s">
        <v>617</v>
      </c>
      <c r="C15" s="428" t="s">
        <v>618</v>
      </c>
      <c r="D15" s="428" t="s">
        <v>223</v>
      </c>
      <c r="E15" s="434">
        <v>93</v>
      </c>
      <c r="F15" s="459">
        <v>150</v>
      </c>
      <c r="G15" s="462">
        <v>300</v>
      </c>
      <c r="H15" s="465">
        <v>500</v>
      </c>
      <c r="I15" s="469">
        <v>23.2</v>
      </c>
      <c r="J15" s="469">
        <v>16.100000000000001</v>
      </c>
      <c r="K15" s="469">
        <v>107</v>
      </c>
      <c r="L15" s="469">
        <v>19.5</v>
      </c>
      <c r="M15" s="469">
        <v>29.1</v>
      </c>
      <c r="N15" s="469">
        <v>17.399999999999999</v>
      </c>
      <c r="O15" s="469">
        <v>164</v>
      </c>
      <c r="P15" s="469">
        <v>224</v>
      </c>
      <c r="Q15" s="469">
        <v>272</v>
      </c>
      <c r="R15" s="469">
        <v>21.9</v>
      </c>
      <c r="S15" s="469"/>
      <c r="T15" s="469"/>
      <c r="U15" s="469"/>
      <c r="V15" s="469"/>
      <c r="W15" s="469"/>
      <c r="X15" s="469"/>
      <c r="Y15" s="469"/>
      <c r="Z15" s="469"/>
      <c r="AA15" s="469"/>
      <c r="AB15" s="469"/>
      <c r="AC15" s="469"/>
      <c r="AD15" s="469"/>
      <c r="AE15" s="469"/>
      <c r="AF15" s="469"/>
      <c r="AG15" s="469"/>
      <c r="AH15" s="469"/>
      <c r="AI15" s="469"/>
      <c r="AJ15" s="469"/>
      <c r="AK15" s="469"/>
      <c r="AL15" s="469"/>
      <c r="AM15" s="469"/>
      <c r="AN15" s="469"/>
      <c r="AO15" s="469"/>
      <c r="AP15" s="469"/>
      <c r="AQ15" s="469"/>
      <c r="AR15" s="469"/>
      <c r="AS15" s="469"/>
      <c r="AT15" s="469"/>
      <c r="AU15" s="469"/>
      <c r="AV15" s="469"/>
      <c r="AW15" s="469">
        <v>342</v>
      </c>
      <c r="AX15" s="469">
        <v>1850</v>
      </c>
      <c r="AY15" s="469">
        <v>665</v>
      </c>
      <c r="AZ15" s="469">
        <v>20.6</v>
      </c>
      <c r="BA15" s="469">
        <v>22.8</v>
      </c>
      <c r="BB15" s="469">
        <v>18.5</v>
      </c>
      <c r="BC15" s="469">
        <v>19.8</v>
      </c>
      <c r="BD15" s="469">
        <v>44.1</v>
      </c>
      <c r="BE15" s="469"/>
      <c r="BF15" s="469">
        <v>122</v>
      </c>
      <c r="BG15" s="469">
        <v>61.2</v>
      </c>
      <c r="BH15" s="469">
        <v>145</v>
      </c>
      <c r="BI15" s="469">
        <v>40.299999999999997</v>
      </c>
      <c r="BJ15" s="469">
        <v>157</v>
      </c>
      <c r="BK15" s="469">
        <v>763</v>
      </c>
      <c r="BL15" s="469">
        <v>42.7</v>
      </c>
      <c r="BM15" s="469">
        <v>305</v>
      </c>
      <c r="BN15" s="469">
        <v>57.6</v>
      </c>
      <c r="BO15" s="469">
        <v>88.7</v>
      </c>
      <c r="BP15" s="469">
        <v>89.9</v>
      </c>
      <c r="BQ15" s="469">
        <v>72.3</v>
      </c>
      <c r="BR15" s="469">
        <v>48.6</v>
      </c>
      <c r="BS15" s="469">
        <v>102</v>
      </c>
      <c r="BT15" s="469">
        <v>43.2</v>
      </c>
      <c r="BU15" s="469">
        <v>213</v>
      </c>
      <c r="BV15" s="469">
        <v>432</v>
      </c>
      <c r="BW15" s="469">
        <v>559</v>
      </c>
      <c r="BX15" s="469">
        <v>20.2</v>
      </c>
      <c r="BY15" s="469">
        <v>28.8</v>
      </c>
      <c r="BZ15" s="469">
        <v>10.4</v>
      </c>
      <c r="CA15" s="469">
        <v>87.4</v>
      </c>
      <c r="CB15" s="469">
        <v>20.5</v>
      </c>
      <c r="CC15" s="469">
        <v>23.8</v>
      </c>
      <c r="CD15" s="469">
        <v>16.899999999999999</v>
      </c>
      <c r="CE15" s="469">
        <v>15.7</v>
      </c>
      <c r="CF15" s="469">
        <v>10.7</v>
      </c>
      <c r="CG15" s="469">
        <v>21.2</v>
      </c>
      <c r="CH15" s="469">
        <v>21.8</v>
      </c>
      <c r="CI15" s="469">
        <v>14.3</v>
      </c>
      <c r="CJ15" s="469">
        <v>31.5</v>
      </c>
      <c r="CK15" s="469">
        <v>624</v>
      </c>
      <c r="CL15" s="469">
        <v>24.6</v>
      </c>
      <c r="CM15" s="469">
        <v>18.7</v>
      </c>
      <c r="CN15" s="469">
        <v>24.2</v>
      </c>
      <c r="CO15" s="469">
        <v>22.7</v>
      </c>
      <c r="CP15" s="469">
        <v>34.5</v>
      </c>
      <c r="CQ15" s="469">
        <v>25</v>
      </c>
      <c r="CR15" s="469">
        <v>58.5</v>
      </c>
      <c r="CS15" s="469">
        <v>9.59</v>
      </c>
      <c r="CT15" s="469">
        <v>13.4</v>
      </c>
      <c r="CU15" s="469">
        <v>11.7</v>
      </c>
      <c r="CV15" s="469">
        <v>20.399999999999999</v>
      </c>
      <c r="CW15" s="469">
        <v>61.7</v>
      </c>
      <c r="CX15" s="469">
        <v>26</v>
      </c>
      <c r="CY15" s="469">
        <v>24</v>
      </c>
      <c r="CZ15" s="469">
        <v>34.200000000000003</v>
      </c>
      <c r="DA15" s="469">
        <v>27.7</v>
      </c>
      <c r="DB15" s="469">
        <v>54.5</v>
      </c>
      <c r="DC15" s="469">
        <v>53.5</v>
      </c>
      <c r="DD15" s="469">
        <v>26.2</v>
      </c>
      <c r="DE15" s="469">
        <v>173</v>
      </c>
      <c r="DF15" s="469">
        <v>324</v>
      </c>
      <c r="DG15" s="469">
        <v>156</v>
      </c>
      <c r="DH15" s="469">
        <v>41.4</v>
      </c>
      <c r="DI15" s="469">
        <v>43</v>
      </c>
      <c r="DJ15" s="469">
        <v>44.1</v>
      </c>
      <c r="DK15" s="469">
        <v>107</v>
      </c>
      <c r="DL15" s="469">
        <v>21.1</v>
      </c>
      <c r="DM15" s="469">
        <v>209</v>
      </c>
      <c r="DN15" s="469">
        <v>35.1</v>
      </c>
      <c r="DO15" s="469">
        <v>82.6</v>
      </c>
      <c r="DP15" s="469">
        <v>184</v>
      </c>
      <c r="DQ15" s="469">
        <v>37.200000000000003</v>
      </c>
      <c r="DR15" s="469">
        <v>46.4</v>
      </c>
      <c r="DS15" s="469">
        <v>19.600000000000001</v>
      </c>
      <c r="DT15" s="469">
        <v>20.399999999999999</v>
      </c>
      <c r="DU15" s="469">
        <v>19.399999999999999</v>
      </c>
      <c r="DV15" s="469">
        <v>13.5</v>
      </c>
      <c r="DW15" s="469">
        <v>15.8</v>
      </c>
      <c r="DX15" s="469">
        <v>34.799999999999997</v>
      </c>
      <c r="DY15" s="469">
        <v>37.799999999999997</v>
      </c>
      <c r="DZ15" s="469">
        <v>37.4</v>
      </c>
      <c r="EA15" s="469">
        <v>40.9</v>
      </c>
      <c r="EB15" s="469">
        <v>81.7</v>
      </c>
      <c r="EC15" s="469">
        <v>138</v>
      </c>
      <c r="ED15" s="469">
        <v>184</v>
      </c>
      <c r="EE15" s="469">
        <v>139</v>
      </c>
      <c r="EF15" s="469">
        <v>146</v>
      </c>
      <c r="EG15" s="469">
        <v>132</v>
      </c>
      <c r="EH15" s="469">
        <v>145</v>
      </c>
      <c r="EI15" s="469">
        <v>122</v>
      </c>
      <c r="EJ15" s="469">
        <v>111</v>
      </c>
      <c r="EK15" s="469">
        <v>44.6</v>
      </c>
      <c r="EL15" s="469">
        <v>20.8</v>
      </c>
      <c r="EM15" s="469">
        <v>12.8</v>
      </c>
      <c r="EN15" s="469">
        <v>21.9</v>
      </c>
      <c r="EO15" s="469">
        <v>12</v>
      </c>
      <c r="EP15" s="469">
        <v>11.7</v>
      </c>
      <c r="EQ15" s="469">
        <v>33.299999999999997</v>
      </c>
      <c r="ER15" s="469">
        <v>25.3</v>
      </c>
      <c r="ES15" s="469">
        <v>33.4</v>
      </c>
      <c r="ET15" s="469">
        <v>30.6</v>
      </c>
      <c r="EU15" s="469">
        <v>12.1</v>
      </c>
      <c r="EV15" s="469">
        <v>14.3</v>
      </c>
      <c r="EW15" s="469">
        <v>21.4</v>
      </c>
      <c r="EX15" s="469">
        <v>19.7</v>
      </c>
      <c r="EY15" s="469">
        <v>26.6</v>
      </c>
      <c r="EZ15" s="469">
        <v>23</v>
      </c>
      <c r="FA15" s="469">
        <v>57.5</v>
      </c>
      <c r="FB15" s="469">
        <v>43.7</v>
      </c>
      <c r="FC15" s="469">
        <v>29.4</v>
      </c>
      <c r="FD15" s="469">
        <v>25.3</v>
      </c>
      <c r="FE15" s="469">
        <v>22.5</v>
      </c>
      <c r="FF15" s="469">
        <v>7.14</v>
      </c>
      <c r="FG15" s="469">
        <v>4.49</v>
      </c>
      <c r="FH15" s="469">
        <v>6.05</v>
      </c>
      <c r="FI15" s="469">
        <v>28.8</v>
      </c>
      <c r="FJ15" s="469">
        <v>62.3</v>
      </c>
      <c r="FK15" s="469">
        <v>18.3</v>
      </c>
      <c r="FL15" s="469">
        <v>21.8</v>
      </c>
      <c r="FM15" s="469">
        <v>35.299999999999997</v>
      </c>
      <c r="FN15" s="469">
        <v>23.8</v>
      </c>
      <c r="FO15" s="469">
        <v>43.2</v>
      </c>
      <c r="FP15" s="469">
        <v>1090</v>
      </c>
      <c r="FQ15" s="469">
        <v>70.400000000000006</v>
      </c>
      <c r="FR15" s="469">
        <v>44.4</v>
      </c>
      <c r="FS15" s="469">
        <v>242</v>
      </c>
      <c r="FT15" s="469">
        <v>35.6</v>
      </c>
      <c r="FU15" s="469">
        <v>43.3</v>
      </c>
      <c r="FV15" s="469">
        <v>26.4</v>
      </c>
      <c r="FW15" s="469">
        <v>33.700000000000003</v>
      </c>
      <c r="FX15" s="469">
        <v>30</v>
      </c>
      <c r="FY15" s="469">
        <v>32.5</v>
      </c>
      <c r="FZ15" s="469">
        <v>59.2</v>
      </c>
      <c r="GA15" s="469">
        <v>44.7</v>
      </c>
      <c r="GB15" s="469">
        <v>18.2</v>
      </c>
      <c r="GC15" s="469">
        <v>137</v>
      </c>
      <c r="GD15" s="469">
        <v>171</v>
      </c>
      <c r="GE15" s="469">
        <v>394</v>
      </c>
      <c r="GF15" s="469">
        <v>118</v>
      </c>
      <c r="GG15" s="469">
        <v>20.9</v>
      </c>
      <c r="GH15" s="469">
        <v>218</v>
      </c>
      <c r="GI15" s="469">
        <v>53.1</v>
      </c>
      <c r="GJ15" s="469">
        <v>40.9</v>
      </c>
      <c r="GK15" s="469">
        <v>147</v>
      </c>
      <c r="GL15" s="469">
        <v>247</v>
      </c>
      <c r="GM15" s="469">
        <v>307</v>
      </c>
      <c r="GN15" s="469">
        <v>21.1</v>
      </c>
      <c r="GO15" s="469">
        <v>9.77</v>
      </c>
      <c r="GP15" s="469">
        <v>28.9</v>
      </c>
      <c r="GQ15" s="469">
        <v>24.4</v>
      </c>
      <c r="GR15" s="469">
        <v>64.3</v>
      </c>
      <c r="GS15" s="469">
        <v>25.1</v>
      </c>
      <c r="GT15" s="469">
        <v>39</v>
      </c>
      <c r="GU15" s="469">
        <v>29.6</v>
      </c>
      <c r="GV15" s="469">
        <v>39.5</v>
      </c>
      <c r="GW15" s="469">
        <v>19.899999999999999</v>
      </c>
      <c r="GX15" s="469">
        <v>40.700000000000003</v>
      </c>
      <c r="GY15" s="469">
        <v>31.7</v>
      </c>
      <c r="GZ15" s="469">
        <v>25.1</v>
      </c>
      <c r="HA15" s="469">
        <v>33.200000000000003</v>
      </c>
      <c r="HB15" s="469">
        <v>55.4</v>
      </c>
      <c r="HC15" s="469">
        <v>54</v>
      </c>
      <c r="HD15" s="469">
        <v>30.5</v>
      </c>
      <c r="HE15" s="469">
        <v>235</v>
      </c>
      <c r="HF15" s="469"/>
      <c r="HG15" s="469"/>
      <c r="HH15" s="469"/>
      <c r="HI15" s="469"/>
      <c r="HJ15" s="469"/>
      <c r="HK15" s="469"/>
      <c r="HL15" s="469"/>
      <c r="HM15" s="469"/>
      <c r="HN15" s="469">
        <v>1290</v>
      </c>
      <c r="HO15" s="469">
        <v>82.6</v>
      </c>
      <c r="HP15" s="469">
        <v>150</v>
      </c>
      <c r="HQ15" s="469">
        <v>219</v>
      </c>
      <c r="HR15" s="469">
        <v>74.8</v>
      </c>
      <c r="HS15" s="469">
        <v>47</v>
      </c>
      <c r="HT15" s="469">
        <v>35</v>
      </c>
      <c r="HU15" s="469">
        <v>12.5</v>
      </c>
      <c r="HV15" s="469">
        <v>44.7</v>
      </c>
      <c r="HW15" s="469">
        <v>112</v>
      </c>
      <c r="HX15" s="469">
        <v>42.8</v>
      </c>
      <c r="HY15" s="469">
        <v>48.4</v>
      </c>
      <c r="HZ15" s="469">
        <v>4.21</v>
      </c>
      <c r="IA15" s="469">
        <v>7.28</v>
      </c>
      <c r="IB15" s="469">
        <v>15.8</v>
      </c>
      <c r="IC15" s="469">
        <v>6.06</v>
      </c>
      <c r="ID15" s="469">
        <v>5.22</v>
      </c>
      <c r="IE15" s="469">
        <v>5.14</v>
      </c>
      <c r="IF15" s="469">
        <v>39.6</v>
      </c>
      <c r="IG15" s="469">
        <v>19.8</v>
      </c>
      <c r="IH15" s="469">
        <v>30.5</v>
      </c>
      <c r="II15" s="469">
        <v>16.5</v>
      </c>
      <c r="IJ15" s="469">
        <v>10.5</v>
      </c>
      <c r="IK15" s="469">
        <v>49.6</v>
      </c>
      <c r="IL15" s="469">
        <v>33.5</v>
      </c>
      <c r="IM15" s="469">
        <v>25.4</v>
      </c>
      <c r="IN15" s="469">
        <v>24.3</v>
      </c>
      <c r="IO15" s="469">
        <v>51.7</v>
      </c>
      <c r="IP15" s="469">
        <v>68.7</v>
      </c>
      <c r="IQ15" s="469">
        <v>46.7</v>
      </c>
      <c r="IR15" s="469">
        <v>29.4</v>
      </c>
      <c r="IS15" s="469">
        <v>58.2</v>
      </c>
      <c r="IT15" s="472">
        <f t="shared" si="0"/>
        <v>1850</v>
      </c>
      <c r="IU15" s="474">
        <f t="shared" si="1"/>
        <v>4.21</v>
      </c>
    </row>
    <row r="16" spans="1:255" s="422" customFormat="1" ht="21.75" customHeight="1" thickBot="1" x14ac:dyDescent="0.3">
      <c r="A16" s="424"/>
      <c r="B16" s="425" t="s">
        <v>619</v>
      </c>
      <c r="C16" s="426" t="s">
        <v>620</v>
      </c>
      <c r="D16" s="426" t="s">
        <v>223</v>
      </c>
      <c r="E16" s="421">
        <v>11.5</v>
      </c>
      <c r="F16" s="458" t="s">
        <v>14</v>
      </c>
      <c r="G16" s="461" t="s">
        <v>14</v>
      </c>
      <c r="H16" s="464" t="s">
        <v>14</v>
      </c>
      <c r="I16" s="466">
        <v>672</v>
      </c>
      <c r="J16" s="466">
        <v>647</v>
      </c>
      <c r="K16" s="466">
        <v>411</v>
      </c>
      <c r="L16" s="466">
        <v>413</v>
      </c>
      <c r="M16" s="466">
        <v>536</v>
      </c>
      <c r="N16" s="466">
        <v>685</v>
      </c>
      <c r="O16" s="466">
        <v>672</v>
      </c>
      <c r="P16" s="466">
        <v>317</v>
      </c>
      <c r="Q16" s="466">
        <v>395</v>
      </c>
      <c r="R16" s="466">
        <v>114</v>
      </c>
      <c r="S16" s="466"/>
      <c r="T16" s="466"/>
      <c r="U16" s="466"/>
      <c r="V16" s="466"/>
      <c r="W16" s="466"/>
      <c r="X16" s="466"/>
      <c r="Y16" s="466"/>
      <c r="Z16" s="466"/>
      <c r="AA16" s="466"/>
      <c r="AB16" s="466"/>
      <c r="AC16" s="466"/>
      <c r="AD16" s="466"/>
      <c r="AE16" s="466"/>
      <c r="AF16" s="466"/>
      <c r="AG16" s="466"/>
      <c r="AH16" s="466"/>
      <c r="AI16" s="466"/>
      <c r="AJ16" s="466"/>
      <c r="AK16" s="466"/>
      <c r="AL16" s="466"/>
      <c r="AM16" s="466"/>
      <c r="AN16" s="466"/>
      <c r="AO16" s="466"/>
      <c r="AP16" s="466"/>
      <c r="AQ16" s="466"/>
      <c r="AR16" s="466"/>
      <c r="AS16" s="466"/>
      <c r="AT16" s="466"/>
      <c r="AU16" s="466"/>
      <c r="AV16" s="466"/>
      <c r="AW16" s="466">
        <v>729</v>
      </c>
      <c r="AX16" s="466">
        <v>841</v>
      </c>
      <c r="AY16" s="466">
        <v>1320</v>
      </c>
      <c r="AZ16" s="466">
        <v>73.7</v>
      </c>
      <c r="BA16" s="466">
        <v>70</v>
      </c>
      <c r="BB16" s="466">
        <v>82.6</v>
      </c>
      <c r="BC16" s="466">
        <v>89.1</v>
      </c>
      <c r="BD16" s="466">
        <v>536</v>
      </c>
      <c r="BE16" s="466"/>
      <c r="BF16" s="466">
        <v>159</v>
      </c>
      <c r="BG16" s="466">
        <v>92.3</v>
      </c>
      <c r="BH16" s="466">
        <v>372</v>
      </c>
      <c r="BI16" s="466">
        <v>547</v>
      </c>
      <c r="BJ16" s="466">
        <v>332</v>
      </c>
      <c r="BK16" s="466">
        <v>784</v>
      </c>
      <c r="BL16" s="466">
        <v>429</v>
      </c>
      <c r="BM16" s="466">
        <v>490</v>
      </c>
      <c r="BN16" s="466">
        <v>148</v>
      </c>
      <c r="BO16" s="466">
        <v>269</v>
      </c>
      <c r="BP16" s="466">
        <v>302</v>
      </c>
      <c r="BQ16" s="466">
        <v>355</v>
      </c>
      <c r="BR16" s="466">
        <v>232</v>
      </c>
      <c r="BS16" s="466">
        <v>824</v>
      </c>
      <c r="BT16" s="466">
        <v>807</v>
      </c>
      <c r="BU16" s="466">
        <v>491</v>
      </c>
      <c r="BV16" s="466">
        <v>538</v>
      </c>
      <c r="BW16" s="466">
        <v>598</v>
      </c>
      <c r="BX16" s="466">
        <v>172</v>
      </c>
      <c r="BY16" s="466">
        <v>55.7</v>
      </c>
      <c r="BZ16" s="466">
        <v>43.3</v>
      </c>
      <c r="CA16" s="466">
        <v>48</v>
      </c>
      <c r="CB16" s="466">
        <v>663</v>
      </c>
      <c r="CC16" s="466">
        <v>726</v>
      </c>
      <c r="CD16" s="466">
        <v>1610</v>
      </c>
      <c r="CE16" s="466">
        <v>206</v>
      </c>
      <c r="CF16" s="466">
        <v>57.3</v>
      </c>
      <c r="CG16" s="466">
        <v>54.2</v>
      </c>
      <c r="CH16" s="466">
        <v>618</v>
      </c>
      <c r="CI16" s="466">
        <v>570</v>
      </c>
      <c r="CJ16" s="466">
        <v>733</v>
      </c>
      <c r="CK16" s="466">
        <v>637</v>
      </c>
      <c r="CL16" s="466">
        <v>688</v>
      </c>
      <c r="CM16" s="466">
        <v>546</v>
      </c>
      <c r="CN16" s="466">
        <v>34</v>
      </c>
      <c r="CO16" s="466">
        <v>82.1</v>
      </c>
      <c r="CP16" s="466">
        <v>682</v>
      </c>
      <c r="CQ16" s="466">
        <v>657</v>
      </c>
      <c r="CR16" s="466">
        <v>46.8</v>
      </c>
      <c r="CS16" s="466">
        <v>101</v>
      </c>
      <c r="CT16" s="466">
        <v>115</v>
      </c>
      <c r="CU16" s="466">
        <v>125</v>
      </c>
      <c r="CV16" s="466">
        <v>96.4</v>
      </c>
      <c r="CW16" s="466">
        <v>116</v>
      </c>
      <c r="CX16" s="466">
        <v>95.8</v>
      </c>
      <c r="CY16" s="466">
        <v>137</v>
      </c>
      <c r="CZ16" s="466">
        <v>610</v>
      </c>
      <c r="DA16" s="466">
        <v>688</v>
      </c>
      <c r="DB16" s="466">
        <v>112</v>
      </c>
      <c r="DC16" s="466">
        <v>479</v>
      </c>
      <c r="DD16" s="466">
        <v>420</v>
      </c>
      <c r="DE16" s="466">
        <v>314</v>
      </c>
      <c r="DF16" s="466">
        <v>541</v>
      </c>
      <c r="DG16" s="466">
        <v>882</v>
      </c>
      <c r="DH16" s="466">
        <v>291</v>
      </c>
      <c r="DI16" s="466">
        <v>87.2</v>
      </c>
      <c r="DJ16" s="466">
        <v>93.2</v>
      </c>
      <c r="DK16" s="466">
        <v>271</v>
      </c>
      <c r="DL16" s="466">
        <v>693</v>
      </c>
      <c r="DM16" s="466">
        <v>324</v>
      </c>
      <c r="DN16" s="466">
        <v>689</v>
      </c>
      <c r="DO16" s="466">
        <v>682</v>
      </c>
      <c r="DP16" s="466">
        <v>462</v>
      </c>
      <c r="DQ16" s="466">
        <v>523</v>
      </c>
      <c r="DR16" s="466">
        <v>464</v>
      </c>
      <c r="DS16" s="466">
        <v>485</v>
      </c>
      <c r="DT16" s="466">
        <v>533</v>
      </c>
      <c r="DU16" s="466">
        <v>337</v>
      </c>
      <c r="DV16" s="466">
        <v>123</v>
      </c>
      <c r="DW16" s="466">
        <v>106</v>
      </c>
      <c r="DX16" s="466">
        <v>124</v>
      </c>
      <c r="DY16" s="466">
        <v>84.3</v>
      </c>
      <c r="DZ16" s="466">
        <v>24.7</v>
      </c>
      <c r="EA16" s="466">
        <v>34.6</v>
      </c>
      <c r="EB16" s="466">
        <v>400</v>
      </c>
      <c r="EC16" s="466">
        <v>90.3</v>
      </c>
      <c r="ED16" s="466">
        <v>102</v>
      </c>
      <c r="EE16" s="466">
        <v>84.1</v>
      </c>
      <c r="EF16" s="466">
        <v>96</v>
      </c>
      <c r="EG16" s="466">
        <v>119</v>
      </c>
      <c r="EH16" s="466">
        <v>132</v>
      </c>
      <c r="EI16" s="466">
        <v>78.5</v>
      </c>
      <c r="EJ16" s="466">
        <v>97.6</v>
      </c>
      <c r="EK16" s="466">
        <v>92.1</v>
      </c>
      <c r="EL16" s="466">
        <v>62.6</v>
      </c>
      <c r="EM16" s="466">
        <v>56.6</v>
      </c>
      <c r="EN16" s="466">
        <v>95.5</v>
      </c>
      <c r="EO16" s="466">
        <v>70.2</v>
      </c>
      <c r="EP16" s="466">
        <v>42.2</v>
      </c>
      <c r="EQ16" s="466">
        <v>66.3</v>
      </c>
      <c r="ER16" s="466">
        <v>75.099999999999994</v>
      </c>
      <c r="ES16" s="466">
        <v>45.4</v>
      </c>
      <c r="ET16" s="466">
        <v>43</v>
      </c>
      <c r="EU16" s="466">
        <v>22.2</v>
      </c>
      <c r="EV16" s="466">
        <v>82.2</v>
      </c>
      <c r="EW16" s="466">
        <v>82.8</v>
      </c>
      <c r="EX16" s="466">
        <v>121</v>
      </c>
      <c r="EY16" s="466">
        <v>71.900000000000006</v>
      </c>
      <c r="EZ16" s="466">
        <v>58.6</v>
      </c>
      <c r="FA16" s="466">
        <v>40.200000000000003</v>
      </c>
      <c r="FB16" s="466">
        <v>215</v>
      </c>
      <c r="FC16" s="466">
        <v>106</v>
      </c>
      <c r="FD16" s="466">
        <v>169</v>
      </c>
      <c r="FE16" s="466">
        <v>45.1</v>
      </c>
      <c r="FF16" s="466">
        <v>65.900000000000006</v>
      </c>
      <c r="FG16" s="466">
        <v>17.5</v>
      </c>
      <c r="FH16" s="466">
        <v>35.799999999999997</v>
      </c>
      <c r="FI16" s="466">
        <v>132</v>
      </c>
      <c r="FJ16" s="466">
        <v>131</v>
      </c>
      <c r="FK16" s="466">
        <v>53.8</v>
      </c>
      <c r="FL16" s="466">
        <v>42.7</v>
      </c>
      <c r="FM16" s="466">
        <v>118</v>
      </c>
      <c r="FN16" s="466">
        <v>130</v>
      </c>
      <c r="FO16" s="466">
        <v>140</v>
      </c>
      <c r="FP16" s="466">
        <v>147</v>
      </c>
      <c r="FQ16" s="466">
        <v>158</v>
      </c>
      <c r="FR16" s="466">
        <v>212</v>
      </c>
      <c r="FS16" s="466">
        <v>222</v>
      </c>
      <c r="FT16" s="466">
        <v>114</v>
      </c>
      <c r="FU16" s="466">
        <v>130</v>
      </c>
      <c r="FV16" s="466">
        <v>119</v>
      </c>
      <c r="FW16" s="466">
        <v>123</v>
      </c>
      <c r="FX16" s="466">
        <v>378</v>
      </c>
      <c r="FY16" s="466">
        <v>606</v>
      </c>
      <c r="FZ16" s="466">
        <v>22.8</v>
      </c>
      <c r="GA16" s="466">
        <v>22.1</v>
      </c>
      <c r="GB16" s="466">
        <v>83.7</v>
      </c>
      <c r="GC16" s="466">
        <v>332</v>
      </c>
      <c r="GD16" s="466">
        <v>405</v>
      </c>
      <c r="GE16" s="466">
        <v>590</v>
      </c>
      <c r="GF16" s="466">
        <v>132</v>
      </c>
      <c r="GG16" s="466">
        <v>638</v>
      </c>
      <c r="GH16" s="466">
        <v>413</v>
      </c>
      <c r="GI16" s="466">
        <v>369</v>
      </c>
      <c r="GJ16" s="466">
        <v>401</v>
      </c>
      <c r="GK16" s="466">
        <v>292</v>
      </c>
      <c r="GL16" s="466">
        <v>541</v>
      </c>
      <c r="GM16" s="466">
        <v>562</v>
      </c>
      <c r="GN16" s="466">
        <v>431</v>
      </c>
      <c r="GO16" s="466">
        <v>101</v>
      </c>
      <c r="GP16" s="466">
        <v>115</v>
      </c>
      <c r="GQ16" s="466">
        <v>56.2</v>
      </c>
      <c r="GR16" s="466">
        <v>114</v>
      </c>
      <c r="GS16" s="466">
        <v>60.8</v>
      </c>
      <c r="GT16" s="466">
        <v>53.3</v>
      </c>
      <c r="GU16" s="466">
        <v>112</v>
      </c>
      <c r="GV16" s="466">
        <v>129</v>
      </c>
      <c r="GW16" s="466">
        <v>130</v>
      </c>
      <c r="GX16" s="466">
        <v>145</v>
      </c>
      <c r="GY16" s="466">
        <v>93.9</v>
      </c>
      <c r="GZ16" s="466">
        <v>36</v>
      </c>
      <c r="HA16" s="466">
        <v>32.200000000000003</v>
      </c>
      <c r="HB16" s="466">
        <v>139</v>
      </c>
      <c r="HC16" s="466">
        <v>150</v>
      </c>
      <c r="HD16" s="466">
        <v>209</v>
      </c>
      <c r="HE16" s="466">
        <v>192</v>
      </c>
      <c r="HF16" s="466"/>
      <c r="HG16" s="466"/>
      <c r="HH16" s="466"/>
      <c r="HI16" s="466"/>
      <c r="HJ16" s="466"/>
      <c r="HK16" s="466"/>
      <c r="HL16" s="466"/>
      <c r="HM16" s="466"/>
      <c r="HN16" s="466">
        <v>71</v>
      </c>
      <c r="HO16" s="466">
        <v>152</v>
      </c>
      <c r="HP16" s="466">
        <v>217</v>
      </c>
      <c r="HQ16" s="466">
        <v>278</v>
      </c>
      <c r="HR16" s="466">
        <v>586</v>
      </c>
      <c r="HS16" s="466">
        <v>158</v>
      </c>
      <c r="HT16" s="466">
        <v>115</v>
      </c>
      <c r="HU16" s="466">
        <v>261</v>
      </c>
      <c r="HV16" s="466">
        <v>262</v>
      </c>
      <c r="HW16" s="466">
        <v>38.6</v>
      </c>
      <c r="HX16" s="466">
        <v>37.6</v>
      </c>
      <c r="HY16" s="466">
        <v>41.6</v>
      </c>
      <c r="HZ16" s="466">
        <v>27</v>
      </c>
      <c r="IA16" s="466">
        <v>11</v>
      </c>
      <c r="IB16" s="466">
        <v>39.200000000000003</v>
      </c>
      <c r="IC16" s="466">
        <v>55</v>
      </c>
      <c r="ID16" s="466">
        <v>82.4</v>
      </c>
      <c r="IE16" s="466">
        <v>8.75</v>
      </c>
      <c r="IF16" s="466">
        <v>69.3</v>
      </c>
      <c r="IG16" s="466">
        <v>63.2</v>
      </c>
      <c r="IH16" s="466">
        <v>51.6</v>
      </c>
      <c r="II16" s="466">
        <v>80.099999999999994</v>
      </c>
      <c r="IJ16" s="466">
        <v>92</v>
      </c>
      <c r="IK16" s="466">
        <v>169</v>
      </c>
      <c r="IL16" s="466">
        <v>184</v>
      </c>
      <c r="IM16" s="466">
        <v>101</v>
      </c>
      <c r="IN16" s="466">
        <v>156</v>
      </c>
      <c r="IO16" s="466">
        <v>110</v>
      </c>
      <c r="IP16" s="466">
        <v>76.3</v>
      </c>
      <c r="IQ16" s="466">
        <v>51.7</v>
      </c>
      <c r="IR16" s="466">
        <v>45.1</v>
      </c>
      <c r="IS16" s="466">
        <v>142</v>
      </c>
      <c r="IT16" s="429">
        <f t="shared" si="0"/>
        <v>1610</v>
      </c>
      <c r="IU16" s="474">
        <f t="shared" si="1"/>
        <v>8.75</v>
      </c>
    </row>
    <row r="17" spans="1:255" s="430" customFormat="1" ht="21.75" customHeight="1" thickBot="1" x14ac:dyDescent="0.3">
      <c r="A17" s="424"/>
      <c r="B17" s="427" t="s">
        <v>621</v>
      </c>
      <c r="C17" s="428" t="s">
        <v>636</v>
      </c>
      <c r="D17" s="428" t="s">
        <v>223</v>
      </c>
      <c r="E17" s="434" t="s">
        <v>653</v>
      </c>
      <c r="F17" s="459">
        <v>1.3</v>
      </c>
      <c r="G17" s="462">
        <v>3</v>
      </c>
      <c r="H17" s="465">
        <v>8</v>
      </c>
      <c r="I17" s="469" t="s">
        <v>658</v>
      </c>
      <c r="J17" s="469" t="s">
        <v>658</v>
      </c>
      <c r="K17" s="469" t="s">
        <v>658</v>
      </c>
      <c r="L17" s="469" t="s">
        <v>658</v>
      </c>
      <c r="M17" s="469" t="s">
        <v>658</v>
      </c>
      <c r="N17" s="469" t="s">
        <v>658</v>
      </c>
      <c r="O17" s="469" t="s">
        <v>658</v>
      </c>
      <c r="P17" s="469" t="s">
        <v>658</v>
      </c>
      <c r="Q17" s="469" t="s">
        <v>658</v>
      </c>
      <c r="R17" s="469" t="s">
        <v>658</v>
      </c>
      <c r="S17" s="469"/>
      <c r="T17" s="469"/>
      <c r="U17" s="469"/>
      <c r="V17" s="469"/>
      <c r="W17" s="469"/>
      <c r="X17" s="469"/>
      <c r="Y17" s="469"/>
      <c r="Z17" s="469"/>
      <c r="AA17" s="469"/>
      <c r="AB17" s="469"/>
      <c r="AC17" s="469"/>
      <c r="AD17" s="469"/>
      <c r="AE17" s="469"/>
      <c r="AF17" s="469"/>
      <c r="AG17" s="469"/>
      <c r="AH17" s="469"/>
      <c r="AI17" s="469"/>
      <c r="AJ17" s="469"/>
      <c r="AK17" s="469"/>
      <c r="AL17" s="469"/>
      <c r="AM17" s="469"/>
      <c r="AN17" s="469"/>
      <c r="AO17" s="469"/>
      <c r="AP17" s="469"/>
      <c r="AQ17" s="469"/>
      <c r="AR17" s="469"/>
      <c r="AS17" s="469"/>
      <c r="AT17" s="469"/>
      <c r="AU17" s="469"/>
      <c r="AV17" s="469"/>
      <c r="AW17" s="469" t="s">
        <v>658</v>
      </c>
      <c r="AX17" s="469" t="s">
        <v>658</v>
      </c>
      <c r="AY17" s="469" t="s">
        <v>658</v>
      </c>
      <c r="AZ17" s="469" t="s">
        <v>658</v>
      </c>
      <c r="BA17" s="469" t="s">
        <v>658</v>
      </c>
      <c r="BB17" s="469" t="s">
        <v>658</v>
      </c>
      <c r="BC17" s="469" t="s">
        <v>658</v>
      </c>
      <c r="BD17" s="469" t="s">
        <v>658</v>
      </c>
      <c r="BE17" s="469"/>
      <c r="BF17" s="469" t="s">
        <v>658</v>
      </c>
      <c r="BG17" s="469" t="s">
        <v>658</v>
      </c>
      <c r="BH17" s="469" t="s">
        <v>658</v>
      </c>
      <c r="BI17" s="469" t="s">
        <v>658</v>
      </c>
      <c r="BJ17" s="469" t="s">
        <v>658</v>
      </c>
      <c r="BK17" s="469" t="s">
        <v>658</v>
      </c>
      <c r="BL17" s="469" t="s">
        <v>658</v>
      </c>
      <c r="BM17" s="469" t="s">
        <v>658</v>
      </c>
      <c r="BN17" s="469" t="s">
        <v>658</v>
      </c>
      <c r="BO17" s="469" t="s">
        <v>658</v>
      </c>
      <c r="BP17" s="469" t="s">
        <v>658</v>
      </c>
      <c r="BQ17" s="469" t="s">
        <v>658</v>
      </c>
      <c r="BR17" s="469" t="s">
        <v>658</v>
      </c>
      <c r="BS17" s="469" t="s">
        <v>658</v>
      </c>
      <c r="BT17" s="469" t="s">
        <v>658</v>
      </c>
      <c r="BU17" s="469" t="s">
        <v>658</v>
      </c>
      <c r="BV17" s="469" t="s">
        <v>658</v>
      </c>
      <c r="BW17" s="469" t="s">
        <v>658</v>
      </c>
      <c r="BX17" s="469" t="s">
        <v>658</v>
      </c>
      <c r="BY17" s="469" t="s">
        <v>658</v>
      </c>
      <c r="BZ17" s="469" t="s">
        <v>658</v>
      </c>
      <c r="CA17" s="469" t="s">
        <v>658</v>
      </c>
      <c r="CB17" s="469" t="s">
        <v>658</v>
      </c>
      <c r="CC17" s="469" t="s">
        <v>658</v>
      </c>
      <c r="CD17" s="469" t="s">
        <v>658</v>
      </c>
      <c r="CE17" s="469" t="s">
        <v>658</v>
      </c>
      <c r="CF17" s="469" t="s">
        <v>658</v>
      </c>
      <c r="CG17" s="469" t="s">
        <v>658</v>
      </c>
      <c r="CH17" s="469" t="s">
        <v>658</v>
      </c>
      <c r="CI17" s="469" t="s">
        <v>658</v>
      </c>
      <c r="CJ17" s="469" t="s">
        <v>658</v>
      </c>
      <c r="CK17" s="469" t="s">
        <v>658</v>
      </c>
      <c r="CL17" s="469" t="s">
        <v>658</v>
      </c>
      <c r="CM17" s="469" t="s">
        <v>658</v>
      </c>
      <c r="CN17" s="469" t="s">
        <v>658</v>
      </c>
      <c r="CO17" s="469" t="s">
        <v>658</v>
      </c>
      <c r="CP17" s="469" t="s">
        <v>658</v>
      </c>
      <c r="CQ17" s="469" t="s">
        <v>658</v>
      </c>
      <c r="CR17" s="469" t="s">
        <v>658</v>
      </c>
      <c r="CS17" s="469" t="s">
        <v>658</v>
      </c>
      <c r="CT17" s="469" t="s">
        <v>658</v>
      </c>
      <c r="CU17" s="469" t="s">
        <v>658</v>
      </c>
      <c r="CV17" s="469" t="s">
        <v>658</v>
      </c>
      <c r="CW17" s="469" t="s">
        <v>658</v>
      </c>
      <c r="CX17" s="469" t="s">
        <v>658</v>
      </c>
      <c r="CY17" s="469" t="s">
        <v>658</v>
      </c>
      <c r="CZ17" s="469" t="s">
        <v>658</v>
      </c>
      <c r="DA17" s="469" t="s">
        <v>658</v>
      </c>
      <c r="DB17" s="469" t="s">
        <v>658</v>
      </c>
      <c r="DC17" s="469" t="s">
        <v>658</v>
      </c>
      <c r="DD17" s="469" t="s">
        <v>658</v>
      </c>
      <c r="DE17" s="469" t="s">
        <v>658</v>
      </c>
      <c r="DF17" s="469" t="s">
        <v>658</v>
      </c>
      <c r="DG17" s="469" t="s">
        <v>658</v>
      </c>
      <c r="DH17" s="469" t="s">
        <v>658</v>
      </c>
      <c r="DI17" s="469" t="s">
        <v>658</v>
      </c>
      <c r="DJ17" s="469" t="s">
        <v>658</v>
      </c>
      <c r="DK17" s="469" t="s">
        <v>658</v>
      </c>
      <c r="DL17" s="469" t="s">
        <v>658</v>
      </c>
      <c r="DM17" s="469" t="s">
        <v>658</v>
      </c>
      <c r="DN17" s="469" t="s">
        <v>658</v>
      </c>
      <c r="DO17" s="469" t="s">
        <v>658</v>
      </c>
      <c r="DP17" s="469" t="s">
        <v>658</v>
      </c>
      <c r="DQ17" s="469" t="s">
        <v>658</v>
      </c>
      <c r="DR17" s="469" t="s">
        <v>658</v>
      </c>
      <c r="DS17" s="469" t="s">
        <v>658</v>
      </c>
      <c r="DT17" s="469" t="s">
        <v>658</v>
      </c>
      <c r="DU17" s="469" t="s">
        <v>658</v>
      </c>
      <c r="DV17" s="469" t="s">
        <v>658</v>
      </c>
      <c r="DW17" s="469" t="s">
        <v>658</v>
      </c>
      <c r="DX17" s="469" t="s">
        <v>658</v>
      </c>
      <c r="DY17" s="469" t="s">
        <v>658</v>
      </c>
      <c r="DZ17" s="469" t="s">
        <v>658</v>
      </c>
      <c r="EA17" s="469" t="s">
        <v>658</v>
      </c>
      <c r="EB17" s="469" t="s">
        <v>658</v>
      </c>
      <c r="EC17" s="469" t="s">
        <v>658</v>
      </c>
      <c r="ED17" s="469" t="s">
        <v>658</v>
      </c>
      <c r="EE17" s="469" t="s">
        <v>658</v>
      </c>
      <c r="EF17" s="469" t="s">
        <v>658</v>
      </c>
      <c r="EG17" s="469" t="s">
        <v>658</v>
      </c>
      <c r="EH17" s="469" t="s">
        <v>658</v>
      </c>
      <c r="EI17" s="469" t="s">
        <v>658</v>
      </c>
      <c r="EJ17" s="469" t="s">
        <v>658</v>
      </c>
      <c r="EK17" s="469" t="s">
        <v>658</v>
      </c>
      <c r="EL17" s="469" t="s">
        <v>658</v>
      </c>
      <c r="EM17" s="469" t="s">
        <v>658</v>
      </c>
      <c r="EN17" s="469" t="s">
        <v>658</v>
      </c>
      <c r="EO17" s="469" t="s">
        <v>658</v>
      </c>
      <c r="EP17" s="469" t="s">
        <v>658</v>
      </c>
      <c r="EQ17" s="469" t="s">
        <v>658</v>
      </c>
      <c r="ER17" s="469" t="s">
        <v>658</v>
      </c>
      <c r="ES17" s="469" t="s">
        <v>658</v>
      </c>
      <c r="ET17" s="469" t="s">
        <v>658</v>
      </c>
      <c r="EU17" s="469" t="s">
        <v>658</v>
      </c>
      <c r="EV17" s="469" t="s">
        <v>658</v>
      </c>
      <c r="EW17" s="469" t="s">
        <v>658</v>
      </c>
      <c r="EX17" s="469" t="s">
        <v>658</v>
      </c>
      <c r="EY17" s="469" t="s">
        <v>658</v>
      </c>
      <c r="EZ17" s="469" t="s">
        <v>658</v>
      </c>
      <c r="FA17" s="469" t="s">
        <v>658</v>
      </c>
      <c r="FB17" s="469" t="s">
        <v>658</v>
      </c>
      <c r="FC17" s="469" t="s">
        <v>658</v>
      </c>
      <c r="FD17" s="469" t="s">
        <v>658</v>
      </c>
      <c r="FE17" s="469" t="s">
        <v>658</v>
      </c>
      <c r="FF17" s="469" t="s">
        <v>658</v>
      </c>
      <c r="FG17" s="469" t="s">
        <v>658</v>
      </c>
      <c r="FH17" s="469" t="s">
        <v>658</v>
      </c>
      <c r="FI17" s="469" t="s">
        <v>658</v>
      </c>
      <c r="FJ17" s="469" t="s">
        <v>658</v>
      </c>
      <c r="FK17" s="469" t="s">
        <v>658</v>
      </c>
      <c r="FL17" s="469" t="s">
        <v>658</v>
      </c>
      <c r="FM17" s="469" t="s">
        <v>658</v>
      </c>
      <c r="FN17" s="469" t="s">
        <v>658</v>
      </c>
      <c r="FO17" s="469" t="s">
        <v>658</v>
      </c>
      <c r="FP17" s="469" t="s">
        <v>658</v>
      </c>
      <c r="FQ17" s="469" t="s">
        <v>658</v>
      </c>
      <c r="FR17" s="469" t="s">
        <v>658</v>
      </c>
      <c r="FS17" s="469" t="s">
        <v>658</v>
      </c>
      <c r="FT17" s="469" t="s">
        <v>658</v>
      </c>
      <c r="FU17" s="469" t="s">
        <v>658</v>
      </c>
      <c r="FV17" s="469" t="s">
        <v>658</v>
      </c>
      <c r="FW17" s="469" t="s">
        <v>658</v>
      </c>
      <c r="FX17" s="469" t="s">
        <v>658</v>
      </c>
      <c r="FY17" s="469" t="s">
        <v>658</v>
      </c>
      <c r="FZ17" s="469" t="s">
        <v>658</v>
      </c>
      <c r="GA17" s="469" t="s">
        <v>658</v>
      </c>
      <c r="GB17" s="469" t="s">
        <v>658</v>
      </c>
      <c r="GC17" s="469" t="s">
        <v>658</v>
      </c>
      <c r="GD17" s="469" t="s">
        <v>658</v>
      </c>
      <c r="GE17" s="469" t="s">
        <v>658</v>
      </c>
      <c r="GF17" s="469" t="s">
        <v>658</v>
      </c>
      <c r="GG17" s="469" t="s">
        <v>658</v>
      </c>
      <c r="GH17" s="469" t="s">
        <v>658</v>
      </c>
      <c r="GI17" s="469" t="s">
        <v>658</v>
      </c>
      <c r="GJ17" s="469" t="s">
        <v>658</v>
      </c>
      <c r="GK17" s="469" t="s">
        <v>658</v>
      </c>
      <c r="GL17" s="469" t="s">
        <v>658</v>
      </c>
      <c r="GM17" s="469" t="s">
        <v>658</v>
      </c>
      <c r="GN17" s="469" t="s">
        <v>658</v>
      </c>
      <c r="GO17" s="469" t="s">
        <v>658</v>
      </c>
      <c r="GP17" s="469" t="s">
        <v>658</v>
      </c>
      <c r="GQ17" s="469" t="s">
        <v>658</v>
      </c>
      <c r="GR17" s="469" t="s">
        <v>658</v>
      </c>
      <c r="GS17" s="469" t="s">
        <v>658</v>
      </c>
      <c r="GT17" s="469" t="s">
        <v>658</v>
      </c>
      <c r="GU17" s="469" t="s">
        <v>658</v>
      </c>
      <c r="GV17" s="469" t="s">
        <v>658</v>
      </c>
      <c r="GW17" s="469" t="s">
        <v>658</v>
      </c>
      <c r="GX17" s="469" t="s">
        <v>658</v>
      </c>
      <c r="GY17" s="469" t="s">
        <v>658</v>
      </c>
      <c r="GZ17" s="469" t="s">
        <v>658</v>
      </c>
      <c r="HA17" s="469" t="s">
        <v>658</v>
      </c>
      <c r="HB17" s="469" t="s">
        <v>658</v>
      </c>
      <c r="HC17" s="469" t="s">
        <v>658</v>
      </c>
      <c r="HD17" s="469" t="s">
        <v>658</v>
      </c>
      <c r="HE17" s="469" t="s">
        <v>658</v>
      </c>
      <c r="HF17" s="469"/>
      <c r="HG17" s="469"/>
      <c r="HH17" s="469"/>
      <c r="HI17" s="469"/>
      <c r="HJ17" s="469"/>
      <c r="HK17" s="469"/>
      <c r="HL17" s="469"/>
      <c r="HM17" s="469"/>
      <c r="HN17" s="469" t="s">
        <v>658</v>
      </c>
      <c r="HO17" s="469" t="s">
        <v>658</v>
      </c>
      <c r="HP17" s="469" t="s">
        <v>658</v>
      </c>
      <c r="HQ17" s="469" t="s">
        <v>658</v>
      </c>
      <c r="HR17" s="469" t="s">
        <v>658</v>
      </c>
      <c r="HS17" s="469" t="s">
        <v>658</v>
      </c>
      <c r="HT17" s="469" t="s">
        <v>658</v>
      </c>
      <c r="HU17" s="469" t="s">
        <v>658</v>
      </c>
      <c r="HV17" s="469" t="s">
        <v>658</v>
      </c>
      <c r="HW17" s="469" t="s">
        <v>658</v>
      </c>
      <c r="HX17" s="469" t="s">
        <v>658</v>
      </c>
      <c r="HY17" s="469" t="s">
        <v>658</v>
      </c>
      <c r="HZ17" s="469" t="s">
        <v>658</v>
      </c>
      <c r="IA17" s="469" t="s">
        <v>658</v>
      </c>
      <c r="IB17" s="469" t="s">
        <v>658</v>
      </c>
      <c r="IC17" s="469" t="s">
        <v>658</v>
      </c>
      <c r="ID17" s="469" t="s">
        <v>658</v>
      </c>
      <c r="IE17" s="469" t="s">
        <v>658</v>
      </c>
      <c r="IF17" s="469" t="s">
        <v>658</v>
      </c>
      <c r="IG17" s="469" t="s">
        <v>658</v>
      </c>
      <c r="IH17" s="469" t="s">
        <v>658</v>
      </c>
      <c r="II17" s="469" t="s">
        <v>658</v>
      </c>
      <c r="IJ17" s="469" t="s">
        <v>658</v>
      </c>
      <c r="IK17" s="469" t="s">
        <v>658</v>
      </c>
      <c r="IL17" s="469" t="s">
        <v>658</v>
      </c>
      <c r="IM17" s="469" t="s">
        <v>658</v>
      </c>
      <c r="IN17" s="469" t="s">
        <v>658</v>
      </c>
      <c r="IO17" s="469" t="s">
        <v>658</v>
      </c>
      <c r="IP17" s="469" t="s">
        <v>658</v>
      </c>
      <c r="IQ17" s="469" t="s">
        <v>658</v>
      </c>
      <c r="IR17" s="469" t="s">
        <v>658</v>
      </c>
      <c r="IS17" s="469" t="s">
        <v>658</v>
      </c>
      <c r="IT17" s="429">
        <f t="shared" si="0"/>
        <v>0</v>
      </c>
      <c r="IU17" s="474">
        <f t="shared" si="1"/>
        <v>0</v>
      </c>
    </row>
    <row r="18" spans="1:255" s="430" customFormat="1" ht="21.75" customHeight="1" thickBot="1" x14ac:dyDescent="0.3">
      <c r="A18" s="424"/>
      <c r="B18" s="425" t="s">
        <v>622</v>
      </c>
      <c r="C18" s="426" t="s">
        <v>267</v>
      </c>
      <c r="D18" s="426" t="s">
        <v>223</v>
      </c>
      <c r="E18" s="421">
        <v>19.5</v>
      </c>
      <c r="F18" s="458">
        <v>72</v>
      </c>
      <c r="G18" s="461">
        <v>180</v>
      </c>
      <c r="H18" s="464">
        <v>300</v>
      </c>
      <c r="I18" s="466">
        <v>10.4</v>
      </c>
      <c r="J18" s="466">
        <v>9.7899999999999991</v>
      </c>
      <c r="K18" s="466">
        <v>11.4</v>
      </c>
      <c r="L18" s="466">
        <v>8.1300000000000008</v>
      </c>
      <c r="M18" s="466">
        <v>10.3</v>
      </c>
      <c r="N18" s="466">
        <v>10.7</v>
      </c>
      <c r="O18" s="466">
        <v>10.5</v>
      </c>
      <c r="P18" s="466">
        <v>9.67</v>
      </c>
      <c r="Q18" s="466">
        <v>14.6</v>
      </c>
      <c r="R18" s="466">
        <v>1.44</v>
      </c>
      <c r="S18" s="466"/>
      <c r="T18" s="466"/>
      <c r="U18" s="466"/>
      <c r="V18" s="466"/>
      <c r="W18" s="466"/>
      <c r="X18" s="466"/>
      <c r="Y18" s="466"/>
      <c r="Z18" s="466"/>
      <c r="AA18" s="466"/>
      <c r="AB18" s="466"/>
      <c r="AC18" s="466"/>
      <c r="AD18" s="466"/>
      <c r="AE18" s="466"/>
      <c r="AF18" s="466"/>
      <c r="AG18" s="466"/>
      <c r="AH18" s="466"/>
      <c r="AI18" s="466"/>
      <c r="AJ18" s="466"/>
      <c r="AK18" s="466"/>
      <c r="AL18" s="466"/>
      <c r="AM18" s="466"/>
      <c r="AN18" s="466"/>
      <c r="AO18" s="466"/>
      <c r="AP18" s="466"/>
      <c r="AQ18" s="466"/>
      <c r="AR18" s="466"/>
      <c r="AS18" s="466"/>
      <c r="AT18" s="466"/>
      <c r="AU18" s="466"/>
      <c r="AV18" s="466"/>
      <c r="AW18" s="466">
        <v>16.8</v>
      </c>
      <c r="AX18" s="466">
        <v>54</v>
      </c>
      <c r="AY18" s="466">
        <v>35.799999999999997</v>
      </c>
      <c r="AZ18" s="466">
        <v>4.1500000000000004</v>
      </c>
      <c r="BA18" s="466">
        <v>3.88</v>
      </c>
      <c r="BB18" s="466">
        <v>2.15</v>
      </c>
      <c r="BC18" s="466">
        <v>1.0900000000000001</v>
      </c>
      <c r="BD18" s="466">
        <v>16</v>
      </c>
      <c r="BE18" s="466"/>
      <c r="BF18" s="466">
        <v>23.9</v>
      </c>
      <c r="BG18" s="466">
        <v>15.8</v>
      </c>
      <c r="BH18" s="466">
        <v>15.2</v>
      </c>
      <c r="BI18" s="466">
        <v>17.8</v>
      </c>
      <c r="BJ18" s="466">
        <v>14.3</v>
      </c>
      <c r="BK18" s="466">
        <v>26.5</v>
      </c>
      <c r="BL18" s="466">
        <v>10.9</v>
      </c>
      <c r="BM18" s="466">
        <v>17.399999999999999</v>
      </c>
      <c r="BN18" s="466">
        <v>8.19</v>
      </c>
      <c r="BO18" s="466">
        <v>11.4</v>
      </c>
      <c r="BP18" s="466">
        <v>21.9</v>
      </c>
      <c r="BQ18" s="466">
        <v>25.8</v>
      </c>
      <c r="BR18" s="466">
        <v>22.1</v>
      </c>
      <c r="BS18" s="466">
        <v>13.2</v>
      </c>
      <c r="BT18" s="466">
        <v>11.3</v>
      </c>
      <c r="BU18" s="466">
        <v>9.18</v>
      </c>
      <c r="BV18" s="466">
        <v>13</v>
      </c>
      <c r="BW18" s="466">
        <v>15.7</v>
      </c>
      <c r="BX18" s="466">
        <v>13.4</v>
      </c>
      <c r="BY18" s="466">
        <v>20.3</v>
      </c>
      <c r="BZ18" s="466">
        <v>10.6</v>
      </c>
      <c r="CA18" s="466">
        <v>37.1</v>
      </c>
      <c r="CB18" s="466">
        <v>16.3</v>
      </c>
      <c r="CC18" s="466">
        <v>17.899999999999999</v>
      </c>
      <c r="CD18" s="466">
        <v>37.5</v>
      </c>
      <c r="CE18" s="466">
        <v>6.47</v>
      </c>
      <c r="CF18" s="466">
        <v>4.79</v>
      </c>
      <c r="CG18" s="466">
        <v>123</v>
      </c>
      <c r="CH18" s="466">
        <v>15.2</v>
      </c>
      <c r="CI18" s="466">
        <v>14.2</v>
      </c>
      <c r="CJ18" s="466">
        <v>19.399999999999999</v>
      </c>
      <c r="CK18" s="466">
        <v>26</v>
      </c>
      <c r="CL18" s="466">
        <v>15.6</v>
      </c>
      <c r="CM18" s="466">
        <v>11.3</v>
      </c>
      <c r="CN18" s="466">
        <v>14.8</v>
      </c>
      <c r="CO18" s="466">
        <v>10.6</v>
      </c>
      <c r="CP18" s="466">
        <v>16.899999999999999</v>
      </c>
      <c r="CQ18" s="466">
        <v>16</v>
      </c>
      <c r="CR18" s="466">
        <v>11.7</v>
      </c>
      <c r="CS18" s="466" t="s">
        <v>657</v>
      </c>
      <c r="CT18" s="466" t="s">
        <v>657</v>
      </c>
      <c r="CU18" s="466" t="s">
        <v>657</v>
      </c>
      <c r="CV18" s="466">
        <v>15</v>
      </c>
      <c r="CW18" s="466">
        <v>14.6</v>
      </c>
      <c r="CX18" s="466">
        <v>11.7</v>
      </c>
      <c r="CY18" s="466">
        <v>6.98</v>
      </c>
      <c r="CZ18" s="466">
        <v>16.7</v>
      </c>
      <c r="DA18" s="466">
        <v>17.5</v>
      </c>
      <c r="DB18" s="466">
        <v>10.6</v>
      </c>
      <c r="DC18" s="466">
        <v>13.2</v>
      </c>
      <c r="DD18" s="466">
        <v>11.7</v>
      </c>
      <c r="DE18" s="466">
        <v>14.4</v>
      </c>
      <c r="DF18" s="466">
        <v>17.399999999999999</v>
      </c>
      <c r="DG18" s="466">
        <v>24.6</v>
      </c>
      <c r="DH18" s="466">
        <v>13.4</v>
      </c>
      <c r="DI18" s="466">
        <v>8.8800000000000008</v>
      </c>
      <c r="DJ18" s="466">
        <v>14.7</v>
      </c>
      <c r="DK18" s="466">
        <v>15.9</v>
      </c>
      <c r="DL18" s="466">
        <v>15.3</v>
      </c>
      <c r="DM18" s="466">
        <v>11.9</v>
      </c>
      <c r="DN18" s="466">
        <v>14.8</v>
      </c>
      <c r="DO18" s="466">
        <v>15.2</v>
      </c>
      <c r="DP18" s="466">
        <v>14.3</v>
      </c>
      <c r="DQ18" s="466">
        <v>11.9</v>
      </c>
      <c r="DR18" s="466">
        <v>11.9</v>
      </c>
      <c r="DS18" s="466">
        <v>10.3</v>
      </c>
      <c r="DT18" s="466">
        <v>12.2</v>
      </c>
      <c r="DU18" s="466">
        <v>9.18</v>
      </c>
      <c r="DV18" s="466">
        <v>1.7</v>
      </c>
      <c r="DW18" s="466">
        <v>3.3</v>
      </c>
      <c r="DX18" s="466">
        <v>19.7</v>
      </c>
      <c r="DY18" s="466">
        <v>18</v>
      </c>
      <c r="DZ18" s="466">
        <v>33.200000000000003</v>
      </c>
      <c r="EA18" s="466">
        <v>45.6</v>
      </c>
      <c r="EB18" s="466">
        <v>14.6</v>
      </c>
      <c r="EC18" s="466">
        <v>15</v>
      </c>
      <c r="ED18" s="466">
        <v>16.100000000000001</v>
      </c>
      <c r="EE18" s="466">
        <v>11.5</v>
      </c>
      <c r="EF18" s="466">
        <v>11.2</v>
      </c>
      <c r="EG18" s="466">
        <v>8.8699999999999992</v>
      </c>
      <c r="EH18" s="466">
        <v>10.9</v>
      </c>
      <c r="EI18" s="466">
        <v>10.6</v>
      </c>
      <c r="EJ18" s="466">
        <v>9.67</v>
      </c>
      <c r="EK18" s="466">
        <v>18.100000000000001</v>
      </c>
      <c r="EL18" s="466">
        <v>8.25</v>
      </c>
      <c r="EM18" s="466">
        <v>3.76</v>
      </c>
      <c r="EN18" s="466">
        <v>9.2899999999999991</v>
      </c>
      <c r="EO18" s="466">
        <v>9.83</v>
      </c>
      <c r="EP18" s="466">
        <v>10.9</v>
      </c>
      <c r="EQ18" s="466">
        <v>30</v>
      </c>
      <c r="ER18" s="466">
        <v>20.2</v>
      </c>
      <c r="ES18" s="466">
        <v>36.200000000000003</v>
      </c>
      <c r="ET18" s="466">
        <v>26.2</v>
      </c>
      <c r="EU18" s="466">
        <v>7.99</v>
      </c>
      <c r="EV18" s="466">
        <v>15.7</v>
      </c>
      <c r="EW18" s="466">
        <v>12.4</v>
      </c>
      <c r="EX18" s="466">
        <v>16.5</v>
      </c>
      <c r="EY18" s="466">
        <v>10.6</v>
      </c>
      <c r="EZ18" s="466">
        <v>10.7</v>
      </c>
      <c r="FA18" s="466">
        <v>39.9</v>
      </c>
      <c r="FB18" s="466">
        <v>16</v>
      </c>
      <c r="FC18" s="466">
        <v>13.6</v>
      </c>
      <c r="FD18" s="466">
        <v>23.9</v>
      </c>
      <c r="FE18" s="466">
        <v>10.4</v>
      </c>
      <c r="FF18" s="466">
        <v>3</v>
      </c>
      <c r="FG18" s="466" t="s">
        <v>657</v>
      </c>
      <c r="FH18" s="466" t="s">
        <v>657</v>
      </c>
      <c r="FI18" s="466">
        <v>12.7</v>
      </c>
      <c r="FJ18" s="466">
        <v>18.600000000000001</v>
      </c>
      <c r="FK18" s="466">
        <v>10.5</v>
      </c>
      <c r="FL18" s="466">
        <v>13.2</v>
      </c>
      <c r="FM18" s="466">
        <v>5.9</v>
      </c>
      <c r="FN18" s="466">
        <v>6.9</v>
      </c>
      <c r="FO18" s="466">
        <v>4.29</v>
      </c>
      <c r="FP18" s="466">
        <v>123</v>
      </c>
      <c r="FQ18" s="466">
        <v>7.23</v>
      </c>
      <c r="FR18" s="466">
        <v>6.57</v>
      </c>
      <c r="FS18" s="466">
        <v>13.9</v>
      </c>
      <c r="FT18" s="466">
        <v>13.4</v>
      </c>
      <c r="FU18" s="466">
        <v>11.7</v>
      </c>
      <c r="FV18" s="466">
        <v>3.39</v>
      </c>
      <c r="FW18" s="466">
        <v>4.3099999999999996</v>
      </c>
      <c r="FX18" s="466">
        <v>10.7</v>
      </c>
      <c r="FY18" s="466">
        <v>14.1</v>
      </c>
      <c r="FZ18" s="466">
        <v>15.5</v>
      </c>
      <c r="GA18" s="466">
        <v>10</v>
      </c>
      <c r="GB18" s="466">
        <v>7.76</v>
      </c>
      <c r="GC18" s="466">
        <v>12.2</v>
      </c>
      <c r="GD18" s="466">
        <v>13.2</v>
      </c>
      <c r="GE18" s="466">
        <v>17.3</v>
      </c>
      <c r="GF18" s="466">
        <v>15.5</v>
      </c>
      <c r="GG18" s="466">
        <v>15.8</v>
      </c>
      <c r="GH18" s="466">
        <v>12.6</v>
      </c>
      <c r="GI18" s="466">
        <v>11</v>
      </c>
      <c r="GJ18" s="466">
        <v>9.67</v>
      </c>
      <c r="GK18" s="466">
        <v>15.1</v>
      </c>
      <c r="GL18" s="466">
        <v>15</v>
      </c>
      <c r="GM18" s="466">
        <v>20.8</v>
      </c>
      <c r="GN18" s="466">
        <v>10</v>
      </c>
      <c r="GO18" s="466">
        <v>2.1</v>
      </c>
      <c r="GP18" s="466">
        <v>3.33</v>
      </c>
      <c r="GQ18" s="466">
        <v>8.82</v>
      </c>
      <c r="GR18" s="466">
        <v>15.2</v>
      </c>
      <c r="GS18" s="466">
        <v>14.8</v>
      </c>
      <c r="GT18" s="466">
        <v>17.5</v>
      </c>
      <c r="GU18" s="466">
        <v>6.29</v>
      </c>
      <c r="GV18" s="466">
        <v>8.06</v>
      </c>
      <c r="GW18" s="466">
        <v>7</v>
      </c>
      <c r="GX18" s="466">
        <v>28.6</v>
      </c>
      <c r="GY18" s="466">
        <v>25.4</v>
      </c>
      <c r="GZ18" s="466">
        <v>15.2</v>
      </c>
      <c r="HA18" s="466">
        <v>17.5</v>
      </c>
      <c r="HB18" s="466">
        <v>9.59</v>
      </c>
      <c r="HC18" s="466">
        <v>10.5</v>
      </c>
      <c r="HD18" s="466">
        <v>9.6</v>
      </c>
      <c r="HE18" s="466">
        <v>10.6</v>
      </c>
      <c r="HF18" s="466"/>
      <c r="HG18" s="466"/>
      <c r="HH18" s="466"/>
      <c r="HI18" s="466"/>
      <c r="HJ18" s="466"/>
      <c r="HK18" s="466"/>
      <c r="HL18" s="466"/>
      <c r="HM18" s="466"/>
      <c r="HN18" s="466">
        <v>5.93</v>
      </c>
      <c r="HO18" s="466">
        <v>10.6</v>
      </c>
      <c r="HP18" s="466">
        <v>17.8</v>
      </c>
      <c r="HQ18" s="466">
        <v>17</v>
      </c>
      <c r="HR18" s="466">
        <v>20</v>
      </c>
      <c r="HS18" s="466">
        <v>2.46</v>
      </c>
      <c r="HT18" s="466">
        <v>9.27</v>
      </c>
      <c r="HU18" s="466">
        <v>7.59</v>
      </c>
      <c r="HV18" s="466">
        <v>8.7899999999999991</v>
      </c>
      <c r="HW18" s="466">
        <v>4.3600000000000003</v>
      </c>
      <c r="HX18" s="466">
        <v>11.3</v>
      </c>
      <c r="HY18" s="466">
        <v>11.1</v>
      </c>
      <c r="HZ18" s="466">
        <v>2.13</v>
      </c>
      <c r="IA18" s="466" t="s">
        <v>657</v>
      </c>
      <c r="IB18" s="466">
        <v>2.46</v>
      </c>
      <c r="IC18" s="466">
        <v>1.99</v>
      </c>
      <c r="ID18" s="466">
        <v>3.3</v>
      </c>
      <c r="IE18" s="466">
        <v>3.88</v>
      </c>
      <c r="IF18" s="466">
        <v>20.2</v>
      </c>
      <c r="IG18" s="466">
        <v>23.7</v>
      </c>
      <c r="IH18" s="466">
        <v>13.6</v>
      </c>
      <c r="II18" s="466">
        <v>15.9</v>
      </c>
      <c r="IJ18" s="466">
        <v>10.1</v>
      </c>
      <c r="IK18" s="466">
        <v>16.8</v>
      </c>
      <c r="IL18" s="466">
        <v>16.600000000000001</v>
      </c>
      <c r="IM18" s="466">
        <v>13.6</v>
      </c>
      <c r="IN18" s="466">
        <v>9.3800000000000008</v>
      </c>
      <c r="IO18" s="466">
        <v>8.9499999999999993</v>
      </c>
      <c r="IP18" s="466">
        <v>11.4</v>
      </c>
      <c r="IQ18" s="466">
        <v>9.93</v>
      </c>
      <c r="IR18" s="466">
        <v>7.46</v>
      </c>
      <c r="IS18" s="466">
        <v>12</v>
      </c>
      <c r="IT18" s="473">
        <f t="shared" si="0"/>
        <v>123</v>
      </c>
      <c r="IU18" s="474">
        <f t="shared" si="1"/>
        <v>1.0900000000000001</v>
      </c>
    </row>
    <row r="19" spans="1:255" s="422" customFormat="1" ht="21.75" customHeight="1" thickBot="1" x14ac:dyDescent="0.3">
      <c r="A19" s="424"/>
      <c r="B19" s="427" t="s">
        <v>623</v>
      </c>
      <c r="C19" s="428" t="s">
        <v>268</v>
      </c>
      <c r="D19" s="428" t="s">
        <v>223</v>
      </c>
      <c r="E19" s="434">
        <v>6</v>
      </c>
      <c r="F19" s="459">
        <v>25</v>
      </c>
      <c r="G19" s="462">
        <v>35</v>
      </c>
      <c r="H19" s="465">
        <v>65</v>
      </c>
      <c r="I19" s="469">
        <v>3.25</v>
      </c>
      <c r="J19" s="469">
        <v>2.69</v>
      </c>
      <c r="K19" s="469">
        <v>7.68</v>
      </c>
      <c r="L19" s="469">
        <v>6.77</v>
      </c>
      <c r="M19" s="469">
        <v>4.88</v>
      </c>
      <c r="N19" s="469">
        <v>2.85</v>
      </c>
      <c r="O19" s="469">
        <v>4.58</v>
      </c>
      <c r="P19" s="469">
        <v>7.76</v>
      </c>
      <c r="Q19" s="469">
        <v>9.41</v>
      </c>
      <c r="R19" s="469">
        <v>1.99</v>
      </c>
      <c r="S19" s="469"/>
      <c r="T19" s="469"/>
      <c r="U19" s="469"/>
      <c r="V19" s="469"/>
      <c r="W19" s="469"/>
      <c r="X19" s="469"/>
      <c r="Y19" s="469"/>
      <c r="Z19" s="469"/>
      <c r="AA19" s="469"/>
      <c r="AB19" s="469"/>
      <c r="AC19" s="469"/>
      <c r="AD19" s="469"/>
      <c r="AE19" s="469"/>
      <c r="AF19" s="469"/>
      <c r="AG19" s="469"/>
      <c r="AH19" s="469"/>
      <c r="AI19" s="469"/>
      <c r="AJ19" s="469"/>
      <c r="AK19" s="469"/>
      <c r="AL19" s="469"/>
      <c r="AM19" s="469"/>
      <c r="AN19" s="469"/>
      <c r="AO19" s="469"/>
      <c r="AP19" s="469"/>
      <c r="AQ19" s="469"/>
      <c r="AR19" s="469"/>
      <c r="AS19" s="469"/>
      <c r="AT19" s="469"/>
      <c r="AU19" s="469"/>
      <c r="AV19" s="469"/>
      <c r="AW19" s="469">
        <v>8.18</v>
      </c>
      <c r="AX19" s="469">
        <v>48.7</v>
      </c>
      <c r="AY19" s="469">
        <v>26.4</v>
      </c>
      <c r="AZ19" s="469">
        <v>1.71</v>
      </c>
      <c r="BA19" s="469">
        <v>2</v>
      </c>
      <c r="BB19" s="469">
        <v>1.6</v>
      </c>
      <c r="BC19" s="469">
        <v>2.0099999999999998</v>
      </c>
      <c r="BD19" s="469">
        <v>4.3499999999999996</v>
      </c>
      <c r="BE19" s="469"/>
      <c r="BF19" s="469">
        <v>7</v>
      </c>
      <c r="BG19" s="469">
        <v>5.17</v>
      </c>
      <c r="BH19" s="469">
        <v>6.32</v>
      </c>
      <c r="BI19" s="469">
        <v>4.47</v>
      </c>
      <c r="BJ19" s="469">
        <v>5.88</v>
      </c>
      <c r="BK19" s="469">
        <v>14.1</v>
      </c>
      <c r="BL19" s="469">
        <v>3.76</v>
      </c>
      <c r="BM19" s="469">
        <v>10.6</v>
      </c>
      <c r="BN19" s="469">
        <v>6.02</v>
      </c>
      <c r="BO19" s="469">
        <v>6.41</v>
      </c>
      <c r="BP19" s="469">
        <v>46.1</v>
      </c>
      <c r="BQ19" s="469">
        <v>115</v>
      </c>
      <c r="BR19" s="469">
        <v>32.9</v>
      </c>
      <c r="BS19" s="469">
        <v>3.68</v>
      </c>
      <c r="BT19" s="469">
        <v>3.49</v>
      </c>
      <c r="BU19" s="469">
        <v>6.01</v>
      </c>
      <c r="BV19" s="469">
        <v>9.75</v>
      </c>
      <c r="BW19" s="469">
        <v>13.6</v>
      </c>
      <c r="BX19" s="469">
        <v>3.04</v>
      </c>
      <c r="BY19" s="469">
        <v>3.51</v>
      </c>
      <c r="BZ19" s="469">
        <v>1.21</v>
      </c>
      <c r="CA19" s="469">
        <v>5.55</v>
      </c>
      <c r="CB19" s="469">
        <v>3.06</v>
      </c>
      <c r="CC19" s="469">
        <v>3.77</v>
      </c>
      <c r="CD19" s="469">
        <v>4.97</v>
      </c>
      <c r="CE19" s="469">
        <v>4.08</v>
      </c>
      <c r="CF19" s="469">
        <v>1.46</v>
      </c>
      <c r="CG19" s="469">
        <v>8.2799999999999994</v>
      </c>
      <c r="CH19" s="469">
        <v>2.76</v>
      </c>
      <c r="CI19" s="469">
        <v>2.41</v>
      </c>
      <c r="CJ19" s="469">
        <v>3.62</v>
      </c>
      <c r="CK19" s="469">
        <v>18.5</v>
      </c>
      <c r="CL19" s="469">
        <v>3.28</v>
      </c>
      <c r="CM19" s="469">
        <v>3.77</v>
      </c>
      <c r="CN19" s="469">
        <v>2.97</v>
      </c>
      <c r="CO19" s="469">
        <v>2.65</v>
      </c>
      <c r="CP19" s="469">
        <v>3.29</v>
      </c>
      <c r="CQ19" s="469">
        <v>2.97</v>
      </c>
      <c r="CR19" s="469">
        <v>4.22</v>
      </c>
      <c r="CS19" s="469">
        <v>1.71</v>
      </c>
      <c r="CT19" s="469">
        <v>1.94</v>
      </c>
      <c r="CU19" s="469">
        <v>1.6</v>
      </c>
      <c r="CV19" s="469">
        <v>3.04</v>
      </c>
      <c r="CW19" s="469">
        <v>2.92</v>
      </c>
      <c r="CX19" s="469">
        <v>2.76</v>
      </c>
      <c r="CY19" s="469">
        <v>3.64</v>
      </c>
      <c r="CZ19" s="469">
        <v>3.88</v>
      </c>
      <c r="DA19" s="469">
        <v>5.09</v>
      </c>
      <c r="DB19" s="469">
        <v>3.45</v>
      </c>
      <c r="DC19" s="469">
        <v>3.76</v>
      </c>
      <c r="DD19" s="469">
        <v>2.82</v>
      </c>
      <c r="DE19" s="469">
        <v>5.56</v>
      </c>
      <c r="DF19" s="469">
        <v>8.6300000000000008</v>
      </c>
      <c r="DG19" s="469">
        <v>8.25</v>
      </c>
      <c r="DH19" s="469">
        <v>3.84</v>
      </c>
      <c r="DI19" s="469">
        <v>2.9</v>
      </c>
      <c r="DJ19" s="469">
        <v>2.71</v>
      </c>
      <c r="DK19" s="469">
        <v>4.22</v>
      </c>
      <c r="DL19" s="469">
        <v>3.58</v>
      </c>
      <c r="DM19" s="469">
        <v>6.48</v>
      </c>
      <c r="DN19" s="469">
        <v>4.75</v>
      </c>
      <c r="DO19" s="469">
        <v>3.98</v>
      </c>
      <c r="DP19" s="469">
        <v>8.2200000000000006</v>
      </c>
      <c r="DQ19" s="469">
        <v>3.14</v>
      </c>
      <c r="DR19" s="469">
        <v>3.8</v>
      </c>
      <c r="DS19" s="469">
        <v>1.84</v>
      </c>
      <c r="DT19" s="469">
        <v>3.18</v>
      </c>
      <c r="DU19" s="469">
        <v>3.04</v>
      </c>
      <c r="DV19" s="469">
        <v>2.59</v>
      </c>
      <c r="DW19" s="469">
        <v>2.6</v>
      </c>
      <c r="DX19" s="469">
        <v>10</v>
      </c>
      <c r="DY19" s="469">
        <v>11.7</v>
      </c>
      <c r="DZ19" s="469">
        <v>3.1</v>
      </c>
      <c r="EA19" s="469">
        <v>3.38</v>
      </c>
      <c r="EB19" s="469">
        <v>7.66</v>
      </c>
      <c r="EC19" s="469">
        <v>13</v>
      </c>
      <c r="ED19" s="469">
        <v>13.7</v>
      </c>
      <c r="EE19" s="469">
        <v>9.48</v>
      </c>
      <c r="EF19" s="469">
        <v>12</v>
      </c>
      <c r="EG19" s="469">
        <v>8.4700000000000006</v>
      </c>
      <c r="EH19" s="469">
        <v>8.69</v>
      </c>
      <c r="EI19" s="469">
        <v>7.48</v>
      </c>
      <c r="EJ19" s="469">
        <v>12.5</v>
      </c>
      <c r="EK19" s="469">
        <v>2.74</v>
      </c>
      <c r="EL19" s="469">
        <v>2.31</v>
      </c>
      <c r="EM19" s="469">
        <v>1.41</v>
      </c>
      <c r="EN19" s="469">
        <v>2.5299999999999998</v>
      </c>
      <c r="EO19" s="469">
        <v>1.31</v>
      </c>
      <c r="EP19" s="469">
        <v>1.76</v>
      </c>
      <c r="EQ19" s="469">
        <v>6.77</v>
      </c>
      <c r="ER19" s="469">
        <v>2.88</v>
      </c>
      <c r="ES19" s="469">
        <v>4.4800000000000004</v>
      </c>
      <c r="ET19" s="469">
        <v>3.63</v>
      </c>
      <c r="EU19" s="469">
        <v>1.62</v>
      </c>
      <c r="EV19" s="469">
        <v>2.13</v>
      </c>
      <c r="EW19" s="469">
        <v>3.53</v>
      </c>
      <c r="EX19" s="469">
        <v>5.76</v>
      </c>
      <c r="EY19" s="469">
        <v>3.99</v>
      </c>
      <c r="EZ19" s="469">
        <v>3.17</v>
      </c>
      <c r="FA19" s="469">
        <v>5.0599999999999996</v>
      </c>
      <c r="FB19" s="469">
        <v>6.37</v>
      </c>
      <c r="FC19" s="469">
        <v>4.43</v>
      </c>
      <c r="FD19" s="469">
        <v>5.0199999999999996</v>
      </c>
      <c r="FE19" s="469">
        <v>1.92</v>
      </c>
      <c r="FF19" s="469">
        <v>1.67</v>
      </c>
      <c r="FG19" s="469">
        <v>1.08</v>
      </c>
      <c r="FH19" s="469">
        <v>2.46</v>
      </c>
      <c r="FI19" s="469">
        <v>2.1800000000000002</v>
      </c>
      <c r="FJ19" s="469">
        <v>5.03</v>
      </c>
      <c r="FK19" s="469">
        <v>2.2599999999999998</v>
      </c>
      <c r="FL19" s="469">
        <v>2.46</v>
      </c>
      <c r="FM19" s="469">
        <v>2.93</v>
      </c>
      <c r="FN19" s="469">
        <v>2.4300000000000002</v>
      </c>
      <c r="FO19" s="469">
        <v>3.49</v>
      </c>
      <c r="FP19" s="469">
        <v>188</v>
      </c>
      <c r="FQ19" s="469">
        <v>15.1</v>
      </c>
      <c r="FR19" s="469">
        <v>9.91</v>
      </c>
      <c r="FS19" s="469">
        <v>35.9</v>
      </c>
      <c r="FT19" s="469">
        <v>6.1</v>
      </c>
      <c r="FU19" s="469">
        <v>8.2899999999999991</v>
      </c>
      <c r="FV19" s="469">
        <v>3.33</v>
      </c>
      <c r="FW19" s="469">
        <v>2.84</v>
      </c>
      <c r="FX19" s="469">
        <v>3.15</v>
      </c>
      <c r="FY19" s="469">
        <v>3.14</v>
      </c>
      <c r="FZ19" s="469">
        <v>3.6</v>
      </c>
      <c r="GA19" s="469">
        <v>3.05</v>
      </c>
      <c r="GB19" s="469">
        <v>2.39</v>
      </c>
      <c r="GC19" s="469">
        <v>5.63</v>
      </c>
      <c r="GD19" s="469">
        <v>6.51</v>
      </c>
      <c r="GE19" s="469">
        <v>7.77</v>
      </c>
      <c r="GF19" s="469">
        <v>3.61</v>
      </c>
      <c r="GG19" s="469">
        <v>3.18</v>
      </c>
      <c r="GH19" s="469">
        <v>6.32</v>
      </c>
      <c r="GI19" s="469">
        <v>4.55</v>
      </c>
      <c r="GJ19" s="469">
        <v>2.75</v>
      </c>
      <c r="GK19" s="469">
        <v>5.31</v>
      </c>
      <c r="GL19" s="469">
        <v>6.84</v>
      </c>
      <c r="GM19" s="469">
        <v>9.36</v>
      </c>
      <c r="GN19" s="469">
        <v>2.92</v>
      </c>
      <c r="GO19" s="469">
        <v>1.99</v>
      </c>
      <c r="GP19" s="469">
        <v>1.71</v>
      </c>
      <c r="GQ19" s="469">
        <v>1.7</v>
      </c>
      <c r="GR19" s="469">
        <v>5.21</v>
      </c>
      <c r="GS19" s="469">
        <v>2.44</v>
      </c>
      <c r="GT19" s="469">
        <v>3.56</v>
      </c>
      <c r="GU19" s="469">
        <v>2.34</v>
      </c>
      <c r="GV19" s="469">
        <v>3.2</v>
      </c>
      <c r="GW19" s="469">
        <v>2.27</v>
      </c>
      <c r="GX19" s="469">
        <v>16.3</v>
      </c>
      <c r="GY19" s="469">
        <v>15.2</v>
      </c>
      <c r="GZ19" s="469">
        <v>3.42</v>
      </c>
      <c r="HA19" s="469">
        <v>2.7</v>
      </c>
      <c r="HB19" s="469">
        <v>13.1</v>
      </c>
      <c r="HC19" s="469">
        <v>15.6</v>
      </c>
      <c r="HD19" s="469">
        <v>6.69</v>
      </c>
      <c r="HE19" s="469">
        <v>29.8</v>
      </c>
      <c r="HF19" s="469"/>
      <c r="HG19" s="469"/>
      <c r="HH19" s="469"/>
      <c r="HI19" s="469"/>
      <c r="HJ19" s="469"/>
      <c r="HK19" s="469"/>
      <c r="HL19" s="469"/>
      <c r="HM19" s="469"/>
      <c r="HN19" s="469">
        <v>2.29</v>
      </c>
      <c r="HO19" s="469">
        <v>4.47</v>
      </c>
      <c r="HP19" s="469">
        <v>17.7</v>
      </c>
      <c r="HQ19" s="469">
        <v>14.5</v>
      </c>
      <c r="HR19" s="469">
        <v>17.100000000000001</v>
      </c>
      <c r="HS19" s="469">
        <v>2.79</v>
      </c>
      <c r="HT19" s="469">
        <v>2.8</v>
      </c>
      <c r="HU19" s="469">
        <v>4.13</v>
      </c>
      <c r="HV19" s="469">
        <v>5.46</v>
      </c>
      <c r="HW19" s="469">
        <v>6.18</v>
      </c>
      <c r="HX19" s="469">
        <v>3.98</v>
      </c>
      <c r="HY19" s="469">
        <v>4.3600000000000003</v>
      </c>
      <c r="HZ19" s="469" t="s">
        <v>657</v>
      </c>
      <c r="IA19" s="469">
        <v>1.39</v>
      </c>
      <c r="IB19" s="469">
        <v>1.57</v>
      </c>
      <c r="IC19" s="469">
        <v>1.17</v>
      </c>
      <c r="ID19" s="469">
        <v>1.06</v>
      </c>
      <c r="IE19" s="469" t="s">
        <v>657</v>
      </c>
      <c r="IF19" s="469">
        <v>1.72</v>
      </c>
      <c r="IG19" s="469">
        <v>1.17</v>
      </c>
      <c r="IH19" s="469">
        <v>1.47</v>
      </c>
      <c r="II19" s="469">
        <v>1.61</v>
      </c>
      <c r="IJ19" s="469">
        <v>1.07</v>
      </c>
      <c r="IK19" s="469">
        <v>5.58</v>
      </c>
      <c r="IL19" s="469">
        <v>5.63</v>
      </c>
      <c r="IM19" s="469">
        <v>2.98</v>
      </c>
      <c r="IN19" s="469">
        <v>2.88</v>
      </c>
      <c r="IO19" s="469">
        <v>12.2</v>
      </c>
      <c r="IP19" s="469">
        <v>7.53</v>
      </c>
      <c r="IQ19" s="469">
        <v>3.91</v>
      </c>
      <c r="IR19" s="469">
        <v>4.34</v>
      </c>
      <c r="IS19" s="469">
        <v>7.79</v>
      </c>
      <c r="IT19" s="472">
        <f t="shared" si="0"/>
        <v>188</v>
      </c>
      <c r="IU19" s="474">
        <f t="shared" si="1"/>
        <v>1.06</v>
      </c>
    </row>
    <row r="20" spans="1:255" s="430" customFormat="1" ht="21.75" customHeight="1" thickBot="1" x14ac:dyDescent="0.3">
      <c r="A20" s="424"/>
      <c r="B20" s="425" t="s">
        <v>624</v>
      </c>
      <c r="C20" s="426" t="s">
        <v>269</v>
      </c>
      <c r="D20" s="426" t="s">
        <v>223</v>
      </c>
      <c r="E20" s="421">
        <v>49</v>
      </c>
      <c r="F20" s="458">
        <v>60</v>
      </c>
      <c r="G20" s="461">
        <v>200</v>
      </c>
      <c r="H20" s="464">
        <v>400</v>
      </c>
      <c r="I20" s="466">
        <v>2.71</v>
      </c>
      <c r="J20" s="466">
        <v>2.34</v>
      </c>
      <c r="K20" s="466">
        <v>12.9</v>
      </c>
      <c r="L20" s="466">
        <v>14.8</v>
      </c>
      <c r="M20" s="466">
        <v>12.2</v>
      </c>
      <c r="N20" s="466">
        <v>2.2400000000000002</v>
      </c>
      <c r="O20" s="466">
        <v>5.37</v>
      </c>
      <c r="P20" s="466">
        <v>19.899999999999999</v>
      </c>
      <c r="Q20" s="466">
        <v>20.6</v>
      </c>
      <c r="R20" s="466">
        <v>6.17</v>
      </c>
      <c r="S20" s="466"/>
      <c r="T20" s="466"/>
      <c r="U20" s="466"/>
      <c r="V20" s="466"/>
      <c r="W20" s="466"/>
      <c r="X20" s="466"/>
      <c r="Y20" s="466"/>
      <c r="Z20" s="466"/>
      <c r="AA20" s="466"/>
      <c r="AB20" s="466"/>
      <c r="AC20" s="466"/>
      <c r="AD20" s="466"/>
      <c r="AE20" s="466"/>
      <c r="AF20" s="466"/>
      <c r="AG20" s="466"/>
      <c r="AH20" s="466"/>
      <c r="AI20" s="466"/>
      <c r="AJ20" s="466"/>
      <c r="AK20" s="466"/>
      <c r="AL20" s="466"/>
      <c r="AM20" s="466"/>
      <c r="AN20" s="466"/>
      <c r="AO20" s="466"/>
      <c r="AP20" s="466"/>
      <c r="AQ20" s="466"/>
      <c r="AR20" s="466"/>
      <c r="AS20" s="466"/>
      <c r="AT20" s="466"/>
      <c r="AU20" s="466"/>
      <c r="AV20" s="466"/>
      <c r="AW20" s="466">
        <v>22.6</v>
      </c>
      <c r="AX20" s="466">
        <v>77.099999999999994</v>
      </c>
      <c r="AY20" s="466">
        <v>24.6</v>
      </c>
      <c r="AZ20" s="466">
        <v>10.4</v>
      </c>
      <c r="BA20" s="466">
        <v>9.9700000000000006</v>
      </c>
      <c r="BB20" s="466">
        <v>8.73</v>
      </c>
      <c r="BC20" s="466">
        <v>10.8</v>
      </c>
      <c r="BD20" s="466">
        <v>7.74</v>
      </c>
      <c r="BE20" s="466"/>
      <c r="BF20" s="466">
        <v>17.399999999999999</v>
      </c>
      <c r="BG20" s="466">
        <v>9.5299999999999994</v>
      </c>
      <c r="BH20" s="466">
        <v>14.2</v>
      </c>
      <c r="BI20" s="466">
        <v>6.62</v>
      </c>
      <c r="BJ20" s="466">
        <v>9.14</v>
      </c>
      <c r="BK20" s="466">
        <v>34.9</v>
      </c>
      <c r="BL20" s="466">
        <v>6.67</v>
      </c>
      <c r="BM20" s="466">
        <v>19.600000000000001</v>
      </c>
      <c r="BN20" s="466">
        <v>12.3</v>
      </c>
      <c r="BO20" s="466">
        <v>13.1</v>
      </c>
      <c r="BP20" s="466">
        <v>45.4</v>
      </c>
      <c r="BQ20" s="466">
        <v>81.8</v>
      </c>
      <c r="BR20" s="466">
        <v>32.700000000000003</v>
      </c>
      <c r="BS20" s="466">
        <v>4</v>
      </c>
      <c r="BT20" s="466">
        <v>2.36</v>
      </c>
      <c r="BU20" s="466">
        <v>7.85</v>
      </c>
      <c r="BV20" s="466">
        <v>13.9</v>
      </c>
      <c r="BW20" s="466">
        <v>20.8</v>
      </c>
      <c r="BX20" s="466">
        <v>7.26</v>
      </c>
      <c r="BY20" s="466">
        <v>4.8499999999999996</v>
      </c>
      <c r="BZ20" s="466">
        <v>6.23</v>
      </c>
      <c r="CA20" s="466">
        <v>3.09</v>
      </c>
      <c r="CB20" s="466">
        <v>4.5599999999999996</v>
      </c>
      <c r="CC20" s="466">
        <v>5.22</v>
      </c>
      <c r="CD20" s="466" t="s">
        <v>657</v>
      </c>
      <c r="CE20" s="466">
        <v>7.08</v>
      </c>
      <c r="CF20" s="466">
        <v>3.84</v>
      </c>
      <c r="CG20" s="466">
        <v>20.7</v>
      </c>
      <c r="CH20" s="466">
        <v>4.42</v>
      </c>
      <c r="CI20" s="466">
        <v>4.8</v>
      </c>
      <c r="CJ20" s="466">
        <v>5.26</v>
      </c>
      <c r="CK20" s="466">
        <v>36.700000000000003</v>
      </c>
      <c r="CL20" s="466">
        <v>5.39</v>
      </c>
      <c r="CM20" s="466">
        <v>5.23</v>
      </c>
      <c r="CN20" s="466">
        <v>4.8</v>
      </c>
      <c r="CO20" s="466">
        <v>3.82</v>
      </c>
      <c r="CP20" s="466">
        <v>4.33</v>
      </c>
      <c r="CQ20" s="466">
        <v>5.05</v>
      </c>
      <c r="CR20" s="466">
        <v>9.35</v>
      </c>
      <c r="CS20" s="466">
        <v>3.71</v>
      </c>
      <c r="CT20" s="466">
        <v>3.85</v>
      </c>
      <c r="CU20" s="466">
        <v>4.03</v>
      </c>
      <c r="CV20" s="466">
        <v>7.66</v>
      </c>
      <c r="CW20" s="466">
        <v>8.18</v>
      </c>
      <c r="CX20" s="466">
        <v>7.25</v>
      </c>
      <c r="CY20" s="466">
        <v>7.95</v>
      </c>
      <c r="CZ20" s="466">
        <v>6.98</v>
      </c>
      <c r="DA20" s="466">
        <v>10.9</v>
      </c>
      <c r="DB20" s="466">
        <v>3.09</v>
      </c>
      <c r="DC20" s="466">
        <v>5.22</v>
      </c>
      <c r="DD20" s="466">
        <v>4.22</v>
      </c>
      <c r="DE20" s="466">
        <v>10.7</v>
      </c>
      <c r="DF20" s="466">
        <v>18.600000000000001</v>
      </c>
      <c r="DG20" s="466">
        <v>21.8</v>
      </c>
      <c r="DH20" s="466">
        <v>5.09</v>
      </c>
      <c r="DI20" s="466">
        <v>2.84</v>
      </c>
      <c r="DJ20" s="466">
        <v>3.38</v>
      </c>
      <c r="DK20" s="466">
        <v>5</v>
      </c>
      <c r="DL20" s="466">
        <v>5.97</v>
      </c>
      <c r="DM20" s="466">
        <v>7.71</v>
      </c>
      <c r="DN20" s="466">
        <v>8.44</v>
      </c>
      <c r="DO20" s="466">
        <v>6</v>
      </c>
      <c r="DP20" s="466">
        <v>11.7</v>
      </c>
      <c r="DQ20" s="466">
        <v>6.17</v>
      </c>
      <c r="DR20" s="466">
        <v>7.92</v>
      </c>
      <c r="DS20" s="466">
        <v>1.63</v>
      </c>
      <c r="DT20" s="466">
        <v>3.56</v>
      </c>
      <c r="DU20" s="466">
        <v>5.29</v>
      </c>
      <c r="DV20" s="466">
        <v>5.16</v>
      </c>
      <c r="DW20" s="466">
        <v>5.84</v>
      </c>
      <c r="DX20" s="466">
        <v>17.899999999999999</v>
      </c>
      <c r="DY20" s="466">
        <v>17.899999999999999</v>
      </c>
      <c r="DZ20" s="466">
        <v>14.3</v>
      </c>
      <c r="EA20" s="466">
        <v>8.14</v>
      </c>
      <c r="EB20" s="466">
        <v>12.5</v>
      </c>
      <c r="EC20" s="466">
        <v>23.8</v>
      </c>
      <c r="ED20" s="466">
        <v>23.2</v>
      </c>
      <c r="EE20" s="466">
        <v>15.1</v>
      </c>
      <c r="EF20" s="466">
        <v>20.3</v>
      </c>
      <c r="EG20" s="466">
        <v>13.1</v>
      </c>
      <c r="EH20" s="466">
        <v>13.3</v>
      </c>
      <c r="EI20" s="466">
        <v>7.81</v>
      </c>
      <c r="EJ20" s="466">
        <v>10.8</v>
      </c>
      <c r="EK20" s="466">
        <v>11.2</v>
      </c>
      <c r="EL20" s="466">
        <v>5.6</v>
      </c>
      <c r="EM20" s="466">
        <v>8.01</v>
      </c>
      <c r="EN20" s="466">
        <v>7.46</v>
      </c>
      <c r="EO20" s="466">
        <v>5.82</v>
      </c>
      <c r="EP20" s="466">
        <v>6.13</v>
      </c>
      <c r="EQ20" s="466">
        <v>8.35</v>
      </c>
      <c r="ER20" s="466">
        <v>3.67</v>
      </c>
      <c r="ES20" s="466">
        <v>7.04</v>
      </c>
      <c r="ET20" s="466">
        <v>3.94</v>
      </c>
      <c r="EU20" s="466">
        <v>3.2</v>
      </c>
      <c r="EV20" s="466">
        <v>4.78</v>
      </c>
      <c r="EW20" s="466">
        <v>9.08</v>
      </c>
      <c r="EX20" s="466">
        <v>18.7</v>
      </c>
      <c r="EY20" s="466">
        <v>8.7200000000000006</v>
      </c>
      <c r="EZ20" s="466">
        <v>4.1100000000000003</v>
      </c>
      <c r="FA20" s="466">
        <v>3.25</v>
      </c>
      <c r="FB20" s="466">
        <v>15.9</v>
      </c>
      <c r="FC20" s="466">
        <v>4.8</v>
      </c>
      <c r="FD20" s="466">
        <v>5.56</v>
      </c>
      <c r="FE20" s="466">
        <v>6.37</v>
      </c>
      <c r="FF20" s="466">
        <v>3.06</v>
      </c>
      <c r="FG20" s="466">
        <v>2.54</v>
      </c>
      <c r="FH20" s="466">
        <v>1.23</v>
      </c>
      <c r="FI20" s="466">
        <v>4.8899999999999997</v>
      </c>
      <c r="FJ20" s="466">
        <v>12</v>
      </c>
      <c r="FK20" s="466">
        <v>4.1100000000000003</v>
      </c>
      <c r="FL20" s="466">
        <v>3.75</v>
      </c>
      <c r="FM20" s="466">
        <v>13.9</v>
      </c>
      <c r="FN20" s="466">
        <v>10.199999999999999</v>
      </c>
      <c r="FO20" s="466">
        <v>15.1</v>
      </c>
      <c r="FP20" s="466">
        <v>47.2</v>
      </c>
      <c r="FQ20" s="466">
        <v>46.5</v>
      </c>
      <c r="FR20" s="466">
        <v>58.4</v>
      </c>
      <c r="FS20" s="466">
        <v>106</v>
      </c>
      <c r="FT20" s="466">
        <v>34.799999999999997</v>
      </c>
      <c r="FU20" s="466">
        <v>40.700000000000003</v>
      </c>
      <c r="FV20" s="466">
        <v>20.399999999999999</v>
      </c>
      <c r="FW20" s="466">
        <v>16.7</v>
      </c>
      <c r="FX20" s="466">
        <v>5.96</v>
      </c>
      <c r="FY20" s="466">
        <v>4.17</v>
      </c>
      <c r="FZ20" s="466">
        <v>9.24</v>
      </c>
      <c r="GA20" s="466">
        <v>4.78</v>
      </c>
      <c r="GB20" s="466">
        <v>9.85</v>
      </c>
      <c r="GC20" s="466">
        <v>9.0399999999999991</v>
      </c>
      <c r="GD20" s="466">
        <v>10.3</v>
      </c>
      <c r="GE20" s="466">
        <v>16.7</v>
      </c>
      <c r="GF20" s="466">
        <v>2.58</v>
      </c>
      <c r="GG20" s="466">
        <v>5.0199999999999996</v>
      </c>
      <c r="GH20" s="466">
        <v>8.6199999999999992</v>
      </c>
      <c r="GI20" s="466">
        <v>4.8099999999999996</v>
      </c>
      <c r="GJ20" s="466">
        <v>3.85</v>
      </c>
      <c r="GK20" s="466">
        <v>7.56</v>
      </c>
      <c r="GL20" s="466">
        <v>8.74</v>
      </c>
      <c r="GM20" s="466">
        <v>22.1</v>
      </c>
      <c r="GN20" s="466">
        <v>4.59</v>
      </c>
      <c r="GO20" s="466">
        <v>4.28</v>
      </c>
      <c r="GP20" s="466">
        <v>4.6500000000000004</v>
      </c>
      <c r="GQ20" s="466">
        <v>3.47</v>
      </c>
      <c r="GR20" s="466">
        <v>10.5</v>
      </c>
      <c r="GS20" s="466">
        <v>6.54</v>
      </c>
      <c r="GT20" s="466">
        <v>5.82</v>
      </c>
      <c r="GU20" s="466">
        <v>10.4</v>
      </c>
      <c r="GV20" s="466">
        <v>12</v>
      </c>
      <c r="GW20" s="466">
        <v>12.4</v>
      </c>
      <c r="GX20" s="466">
        <v>20.6</v>
      </c>
      <c r="GY20" s="466">
        <v>17.2</v>
      </c>
      <c r="GZ20" s="466">
        <v>13.3</v>
      </c>
      <c r="HA20" s="466">
        <v>10.6</v>
      </c>
      <c r="HB20" s="466">
        <v>35.299999999999997</v>
      </c>
      <c r="HC20" s="466">
        <v>33.9</v>
      </c>
      <c r="HD20" s="466">
        <v>39.799999999999997</v>
      </c>
      <c r="HE20" s="466">
        <v>86.7</v>
      </c>
      <c r="HF20" s="466"/>
      <c r="HG20" s="466"/>
      <c r="HH20" s="466"/>
      <c r="HI20" s="466"/>
      <c r="HJ20" s="466"/>
      <c r="HK20" s="466"/>
      <c r="HL20" s="466"/>
      <c r="HM20" s="466"/>
      <c r="HN20" s="466">
        <v>8.7799999999999994</v>
      </c>
      <c r="HO20" s="466">
        <v>18.5</v>
      </c>
      <c r="HP20" s="466">
        <v>34.299999999999997</v>
      </c>
      <c r="HQ20" s="466">
        <v>16.5</v>
      </c>
      <c r="HR20" s="466">
        <v>26.6</v>
      </c>
      <c r="HS20" s="466">
        <v>3.86</v>
      </c>
      <c r="HT20" s="466">
        <v>18.7</v>
      </c>
      <c r="HU20" s="466">
        <v>44.3</v>
      </c>
      <c r="HV20" s="466">
        <v>14.6</v>
      </c>
      <c r="HW20" s="466">
        <v>12.1</v>
      </c>
      <c r="HX20" s="466">
        <v>7.12</v>
      </c>
      <c r="HY20" s="466">
        <v>7.67</v>
      </c>
      <c r="HZ20" s="466">
        <v>1.21</v>
      </c>
      <c r="IA20" s="466">
        <v>2.85</v>
      </c>
      <c r="IB20" s="466">
        <v>6.08</v>
      </c>
      <c r="IC20" s="466">
        <v>3.34</v>
      </c>
      <c r="ID20" s="466">
        <v>2.56</v>
      </c>
      <c r="IE20" s="466">
        <v>3.94</v>
      </c>
      <c r="IF20" s="466">
        <v>6.44</v>
      </c>
      <c r="IG20" s="466">
        <v>5.15</v>
      </c>
      <c r="IH20" s="466">
        <v>10.199999999999999</v>
      </c>
      <c r="II20" s="466">
        <v>4.93</v>
      </c>
      <c r="IJ20" s="466">
        <v>3.86</v>
      </c>
      <c r="IK20" s="466">
        <v>12.6</v>
      </c>
      <c r="IL20" s="466">
        <v>17.3</v>
      </c>
      <c r="IM20" s="466">
        <v>12.2</v>
      </c>
      <c r="IN20" s="466">
        <v>16.5</v>
      </c>
      <c r="IO20" s="466">
        <v>12.6</v>
      </c>
      <c r="IP20" s="466">
        <v>6.48</v>
      </c>
      <c r="IQ20" s="466">
        <v>6.55</v>
      </c>
      <c r="IR20" s="466">
        <v>5.4</v>
      </c>
      <c r="IS20" s="466">
        <v>14.7</v>
      </c>
      <c r="IT20" s="473">
        <f t="shared" si="0"/>
        <v>106</v>
      </c>
      <c r="IU20" s="474">
        <f t="shared" si="1"/>
        <v>1.21</v>
      </c>
    </row>
    <row r="21" spans="1:255" s="430" customFormat="1" ht="21.75" customHeight="1" thickBot="1" x14ac:dyDescent="0.3">
      <c r="A21" s="424"/>
      <c r="B21" s="427" t="s">
        <v>625</v>
      </c>
      <c r="C21" s="428" t="s">
        <v>270</v>
      </c>
      <c r="D21" s="428" t="s">
        <v>223</v>
      </c>
      <c r="E21" s="434">
        <v>75</v>
      </c>
      <c r="F21" s="459">
        <v>75</v>
      </c>
      <c r="G21" s="462">
        <v>150</v>
      </c>
      <c r="H21" s="465">
        <v>300</v>
      </c>
      <c r="I21" s="469">
        <v>16.8</v>
      </c>
      <c r="J21" s="469">
        <v>14.9</v>
      </c>
      <c r="K21" s="469">
        <v>60.6</v>
      </c>
      <c r="L21" s="469">
        <v>37.200000000000003</v>
      </c>
      <c r="M21" s="469">
        <v>52.1</v>
      </c>
      <c r="N21" s="469">
        <v>14.2</v>
      </c>
      <c r="O21" s="469">
        <v>21.1</v>
      </c>
      <c r="P21" s="469">
        <v>58.5</v>
      </c>
      <c r="Q21" s="469">
        <v>82</v>
      </c>
      <c r="R21" s="469">
        <v>39.799999999999997</v>
      </c>
      <c r="S21" s="469"/>
      <c r="T21" s="469"/>
      <c r="U21" s="469"/>
      <c r="V21" s="469"/>
      <c r="W21" s="469"/>
      <c r="X21" s="469"/>
      <c r="Y21" s="469"/>
      <c r="Z21" s="469"/>
      <c r="AA21" s="469"/>
      <c r="AB21" s="469"/>
      <c r="AC21" s="469"/>
      <c r="AD21" s="469"/>
      <c r="AE21" s="469"/>
      <c r="AF21" s="469"/>
      <c r="AG21" s="469"/>
      <c r="AH21" s="469"/>
      <c r="AI21" s="469"/>
      <c r="AJ21" s="469"/>
      <c r="AK21" s="469"/>
      <c r="AL21" s="469"/>
      <c r="AM21" s="469"/>
      <c r="AN21" s="469"/>
      <c r="AO21" s="469"/>
      <c r="AP21" s="469"/>
      <c r="AQ21" s="469"/>
      <c r="AR21" s="469"/>
      <c r="AS21" s="469"/>
      <c r="AT21" s="469"/>
      <c r="AU21" s="469"/>
      <c r="AV21" s="469"/>
      <c r="AW21" s="469">
        <v>34.1</v>
      </c>
      <c r="AX21" s="469">
        <v>81.7</v>
      </c>
      <c r="AY21" s="469">
        <v>62.1</v>
      </c>
      <c r="AZ21" s="469">
        <v>30.9</v>
      </c>
      <c r="BA21" s="469">
        <v>34.299999999999997</v>
      </c>
      <c r="BB21" s="469">
        <v>33</v>
      </c>
      <c r="BC21" s="469">
        <v>31.7</v>
      </c>
      <c r="BD21" s="469">
        <v>187</v>
      </c>
      <c r="BE21" s="469"/>
      <c r="BF21" s="469">
        <v>40.4</v>
      </c>
      <c r="BG21" s="469">
        <v>71.400000000000006</v>
      </c>
      <c r="BH21" s="469">
        <v>25.4</v>
      </c>
      <c r="BI21" s="469">
        <v>22.1</v>
      </c>
      <c r="BJ21" s="469">
        <v>20.100000000000001</v>
      </c>
      <c r="BK21" s="469">
        <v>38.9</v>
      </c>
      <c r="BL21" s="469">
        <v>23.9</v>
      </c>
      <c r="BM21" s="469">
        <v>47.3</v>
      </c>
      <c r="BN21" s="469">
        <v>27.3</v>
      </c>
      <c r="BO21" s="469">
        <v>31.4</v>
      </c>
      <c r="BP21" s="469">
        <v>46.7</v>
      </c>
      <c r="BQ21" s="469">
        <v>49.2</v>
      </c>
      <c r="BR21" s="469">
        <v>33.9</v>
      </c>
      <c r="BS21" s="469">
        <v>22</v>
      </c>
      <c r="BT21" s="469">
        <v>15.5</v>
      </c>
      <c r="BU21" s="469">
        <v>22.5</v>
      </c>
      <c r="BV21" s="469">
        <v>38.9</v>
      </c>
      <c r="BW21" s="469">
        <v>48.8</v>
      </c>
      <c r="BX21" s="469">
        <v>19.3</v>
      </c>
      <c r="BY21" s="469">
        <v>11.3</v>
      </c>
      <c r="BZ21" s="469">
        <v>11.8</v>
      </c>
      <c r="CA21" s="469">
        <v>4.59</v>
      </c>
      <c r="CB21" s="469">
        <v>14.9</v>
      </c>
      <c r="CC21" s="469">
        <v>18.399999999999999</v>
      </c>
      <c r="CD21" s="469">
        <v>66.3</v>
      </c>
      <c r="CE21" s="469">
        <v>21.1</v>
      </c>
      <c r="CF21" s="469">
        <v>9.83</v>
      </c>
      <c r="CG21" s="469">
        <v>2.87</v>
      </c>
      <c r="CH21" s="469">
        <v>13.5</v>
      </c>
      <c r="CI21" s="469">
        <v>10.6</v>
      </c>
      <c r="CJ21" s="469">
        <v>17.399999999999999</v>
      </c>
      <c r="CK21" s="469">
        <v>65.599999999999994</v>
      </c>
      <c r="CL21" s="469">
        <v>15.6</v>
      </c>
      <c r="CM21" s="469">
        <v>18.3</v>
      </c>
      <c r="CN21" s="469">
        <v>29.5</v>
      </c>
      <c r="CO21" s="469">
        <v>78.599999999999994</v>
      </c>
      <c r="CP21" s="469">
        <v>16.2</v>
      </c>
      <c r="CQ21" s="469">
        <v>14.8</v>
      </c>
      <c r="CR21" s="469">
        <v>16.7</v>
      </c>
      <c r="CS21" s="469">
        <v>51.3</v>
      </c>
      <c r="CT21" s="469">
        <v>59.7</v>
      </c>
      <c r="CU21" s="469">
        <v>57</v>
      </c>
      <c r="CV21" s="469">
        <v>21.8</v>
      </c>
      <c r="CW21" s="469">
        <v>23.9</v>
      </c>
      <c r="CX21" s="469">
        <v>16.399999999999999</v>
      </c>
      <c r="CY21" s="469">
        <v>31.3</v>
      </c>
      <c r="CZ21" s="469">
        <v>23.7</v>
      </c>
      <c r="DA21" s="469">
        <v>36.1</v>
      </c>
      <c r="DB21" s="469">
        <v>25.1</v>
      </c>
      <c r="DC21" s="469">
        <v>16.100000000000001</v>
      </c>
      <c r="DD21" s="469">
        <v>9.08</v>
      </c>
      <c r="DE21" s="469">
        <v>37.299999999999997</v>
      </c>
      <c r="DF21" s="469">
        <v>53.1</v>
      </c>
      <c r="DG21" s="469">
        <v>66.099999999999994</v>
      </c>
      <c r="DH21" s="469">
        <v>11.6</v>
      </c>
      <c r="DI21" s="469">
        <v>7.79</v>
      </c>
      <c r="DJ21" s="469">
        <v>21</v>
      </c>
      <c r="DK21" s="469">
        <v>18.399999999999999</v>
      </c>
      <c r="DL21" s="469">
        <v>17.3</v>
      </c>
      <c r="DM21" s="469">
        <v>21.3</v>
      </c>
      <c r="DN21" s="469">
        <v>21.4</v>
      </c>
      <c r="DO21" s="469">
        <v>21.8</v>
      </c>
      <c r="DP21" s="469">
        <v>42.8</v>
      </c>
      <c r="DQ21" s="469">
        <v>11.4</v>
      </c>
      <c r="DR21" s="469">
        <v>16.2</v>
      </c>
      <c r="DS21" s="469">
        <v>3.92</v>
      </c>
      <c r="DT21" s="469">
        <v>23.9</v>
      </c>
      <c r="DU21" s="469">
        <v>15.9</v>
      </c>
      <c r="DV21" s="469">
        <v>16.600000000000001</v>
      </c>
      <c r="DW21" s="469">
        <v>17.100000000000001</v>
      </c>
      <c r="DX21" s="469">
        <v>22.4</v>
      </c>
      <c r="DY21" s="469">
        <v>12.5</v>
      </c>
      <c r="DZ21" s="469">
        <v>2.21</v>
      </c>
      <c r="EA21" s="469">
        <v>7.42</v>
      </c>
      <c r="EB21" s="469">
        <v>55.1</v>
      </c>
      <c r="EC21" s="469">
        <v>93.6</v>
      </c>
      <c r="ED21" s="469">
        <v>108</v>
      </c>
      <c r="EE21" s="469">
        <v>96.6</v>
      </c>
      <c r="EF21" s="469">
        <v>90.1</v>
      </c>
      <c r="EG21" s="469">
        <v>39.1</v>
      </c>
      <c r="EH21" s="469">
        <v>41.6</v>
      </c>
      <c r="EI21" s="469">
        <v>19.8</v>
      </c>
      <c r="EJ21" s="469">
        <v>26.5</v>
      </c>
      <c r="EK21" s="469">
        <v>32.200000000000003</v>
      </c>
      <c r="EL21" s="469">
        <v>21.4</v>
      </c>
      <c r="EM21" s="469">
        <v>40</v>
      </c>
      <c r="EN21" s="469">
        <v>28.9</v>
      </c>
      <c r="EO21" s="469">
        <v>20.6</v>
      </c>
      <c r="EP21" s="469">
        <v>26.4</v>
      </c>
      <c r="EQ21" s="469">
        <v>25.7</v>
      </c>
      <c r="ER21" s="469">
        <v>9.52</v>
      </c>
      <c r="ES21" s="469">
        <v>9.68</v>
      </c>
      <c r="ET21" s="469">
        <v>5.9</v>
      </c>
      <c r="EU21" s="469">
        <v>37.200000000000003</v>
      </c>
      <c r="EV21" s="469">
        <v>53.2</v>
      </c>
      <c r="EW21" s="469">
        <v>37.299999999999997</v>
      </c>
      <c r="EX21" s="469">
        <v>49.3</v>
      </c>
      <c r="EY21" s="469">
        <v>21.9</v>
      </c>
      <c r="EZ21" s="469">
        <v>17.3</v>
      </c>
      <c r="FA21" s="469">
        <v>6.26</v>
      </c>
      <c r="FB21" s="469">
        <v>46.9</v>
      </c>
      <c r="FC21" s="469">
        <v>28.5</v>
      </c>
      <c r="FD21" s="469">
        <v>34.9</v>
      </c>
      <c r="FE21" s="469">
        <v>15.5</v>
      </c>
      <c r="FF21" s="469">
        <v>18.600000000000001</v>
      </c>
      <c r="FG21" s="469">
        <v>3.78</v>
      </c>
      <c r="FH21" s="469">
        <v>1.08</v>
      </c>
      <c r="FI21" s="469">
        <v>26.4</v>
      </c>
      <c r="FJ21" s="469">
        <v>59.1</v>
      </c>
      <c r="FK21" s="469">
        <v>27.3</v>
      </c>
      <c r="FL21" s="469">
        <v>26.5</v>
      </c>
      <c r="FM21" s="469">
        <v>56.4</v>
      </c>
      <c r="FN21" s="469">
        <v>54.6</v>
      </c>
      <c r="FO21" s="469">
        <v>117</v>
      </c>
      <c r="FP21" s="469">
        <v>204</v>
      </c>
      <c r="FQ21" s="469">
        <v>265</v>
      </c>
      <c r="FR21" s="469">
        <v>322</v>
      </c>
      <c r="FS21" s="469">
        <v>150</v>
      </c>
      <c r="FT21" s="469">
        <v>68.8</v>
      </c>
      <c r="FU21" s="469">
        <v>74.8</v>
      </c>
      <c r="FV21" s="469">
        <v>77.599999999999994</v>
      </c>
      <c r="FW21" s="469">
        <v>76.400000000000006</v>
      </c>
      <c r="FX21" s="469">
        <v>25.4</v>
      </c>
      <c r="FY21" s="469">
        <v>13.9</v>
      </c>
      <c r="FZ21" s="469">
        <v>69.2</v>
      </c>
      <c r="GA21" s="469">
        <v>19</v>
      </c>
      <c r="GB21" s="469">
        <v>22.2</v>
      </c>
      <c r="GC21" s="469">
        <v>22.5</v>
      </c>
      <c r="GD21" s="469">
        <v>23</v>
      </c>
      <c r="GE21" s="469">
        <v>31.6</v>
      </c>
      <c r="GF21" s="469">
        <v>16.600000000000001</v>
      </c>
      <c r="GG21" s="469">
        <v>16.899999999999999</v>
      </c>
      <c r="GH21" s="469">
        <v>22.7</v>
      </c>
      <c r="GI21" s="469">
        <v>14.7</v>
      </c>
      <c r="GJ21" s="469">
        <v>10.7</v>
      </c>
      <c r="GK21" s="469">
        <v>29.3</v>
      </c>
      <c r="GL21" s="469">
        <v>23.4</v>
      </c>
      <c r="GM21" s="469">
        <v>115</v>
      </c>
      <c r="GN21" s="469">
        <v>15.6</v>
      </c>
      <c r="GO21" s="469">
        <v>13</v>
      </c>
      <c r="GP21" s="469">
        <v>19.399999999999999</v>
      </c>
      <c r="GQ21" s="469">
        <v>16.899999999999999</v>
      </c>
      <c r="GR21" s="469">
        <v>53</v>
      </c>
      <c r="GS21" s="469">
        <v>26.5</v>
      </c>
      <c r="GT21" s="469">
        <v>29</v>
      </c>
      <c r="GU21" s="469">
        <v>53.3</v>
      </c>
      <c r="GV21" s="469">
        <v>54.3</v>
      </c>
      <c r="GW21" s="469">
        <v>70</v>
      </c>
      <c r="GX21" s="469">
        <v>28.8</v>
      </c>
      <c r="GY21" s="469">
        <v>22.5</v>
      </c>
      <c r="GZ21" s="469">
        <v>2.6</v>
      </c>
      <c r="HA21" s="469">
        <v>2.5099999999999998</v>
      </c>
      <c r="HB21" s="469">
        <v>217</v>
      </c>
      <c r="HC21" s="469">
        <v>253</v>
      </c>
      <c r="HD21" s="469">
        <v>331</v>
      </c>
      <c r="HE21" s="469">
        <v>128</v>
      </c>
      <c r="HF21" s="469"/>
      <c r="HG21" s="469"/>
      <c r="HH21" s="469"/>
      <c r="HI21" s="469"/>
      <c r="HJ21" s="469"/>
      <c r="HK21" s="469"/>
      <c r="HL21" s="469"/>
      <c r="HM21" s="469"/>
      <c r="HN21" s="469">
        <v>52.9</v>
      </c>
      <c r="HO21" s="469">
        <v>109</v>
      </c>
      <c r="HP21" s="469">
        <v>208</v>
      </c>
      <c r="HQ21" s="469">
        <v>145</v>
      </c>
      <c r="HR21" s="469">
        <v>211</v>
      </c>
      <c r="HS21" s="469">
        <v>125</v>
      </c>
      <c r="HT21" s="469">
        <v>70</v>
      </c>
      <c r="HU21" s="469">
        <v>38.799999999999997</v>
      </c>
      <c r="HV21" s="469">
        <v>49.7</v>
      </c>
      <c r="HW21" s="469">
        <v>6.76</v>
      </c>
      <c r="HX21" s="469">
        <v>15.1</v>
      </c>
      <c r="HY21" s="469">
        <v>15.4</v>
      </c>
      <c r="HZ21" s="469">
        <v>60.4</v>
      </c>
      <c r="IA21" s="469">
        <v>44</v>
      </c>
      <c r="IB21" s="469">
        <v>19.8</v>
      </c>
      <c r="IC21" s="469">
        <v>12.2</v>
      </c>
      <c r="ID21" s="469">
        <v>13.1</v>
      </c>
      <c r="IE21" s="469">
        <v>17.3</v>
      </c>
      <c r="IF21" s="469">
        <v>20.3</v>
      </c>
      <c r="IG21" s="469">
        <v>19.600000000000001</v>
      </c>
      <c r="IH21" s="469">
        <v>17.8</v>
      </c>
      <c r="II21" s="469">
        <v>22</v>
      </c>
      <c r="IJ21" s="469">
        <v>33.5</v>
      </c>
      <c r="IK21" s="469">
        <v>130</v>
      </c>
      <c r="IL21" s="469">
        <v>129</v>
      </c>
      <c r="IM21" s="469">
        <v>70.5</v>
      </c>
      <c r="IN21" s="469">
        <v>100</v>
      </c>
      <c r="IO21" s="469">
        <v>37.4</v>
      </c>
      <c r="IP21" s="469">
        <v>26.1</v>
      </c>
      <c r="IQ21" s="469">
        <v>20.399999999999999</v>
      </c>
      <c r="IR21" s="469">
        <v>21.6</v>
      </c>
      <c r="IS21" s="469">
        <v>54.3</v>
      </c>
      <c r="IT21" s="472">
        <f t="shared" si="0"/>
        <v>331</v>
      </c>
      <c r="IU21" s="474">
        <f t="shared" si="1"/>
        <v>1.08</v>
      </c>
    </row>
    <row r="22" spans="1:255" s="430" customFormat="1" ht="21.75" customHeight="1" thickBot="1" x14ac:dyDescent="0.3">
      <c r="A22" s="424"/>
      <c r="B22" s="425" t="s">
        <v>626</v>
      </c>
      <c r="C22" s="426" t="s">
        <v>297</v>
      </c>
      <c r="D22" s="426" t="s">
        <v>223</v>
      </c>
      <c r="E22" s="421" t="s">
        <v>14</v>
      </c>
      <c r="F22" s="458" t="s">
        <v>14</v>
      </c>
      <c r="G22" s="461" t="s">
        <v>14</v>
      </c>
      <c r="H22" s="464" t="s">
        <v>14</v>
      </c>
      <c r="I22" s="466">
        <v>203000</v>
      </c>
      <c r="J22" s="466">
        <v>201000</v>
      </c>
      <c r="K22" s="466">
        <v>121000</v>
      </c>
      <c r="L22" s="466">
        <v>130000</v>
      </c>
      <c r="M22" s="466">
        <v>162000</v>
      </c>
      <c r="N22" s="466">
        <v>212000</v>
      </c>
      <c r="O22" s="466">
        <v>215000</v>
      </c>
      <c r="P22" s="466">
        <v>96700</v>
      </c>
      <c r="Q22" s="466">
        <v>120000</v>
      </c>
      <c r="R22" s="466">
        <v>30100</v>
      </c>
      <c r="S22" s="466"/>
      <c r="T22" s="466"/>
      <c r="U22" s="466"/>
      <c r="V22" s="466"/>
      <c r="W22" s="466"/>
      <c r="X22" s="466"/>
      <c r="Y22" s="466"/>
      <c r="Z22" s="466"/>
      <c r="AA22" s="466"/>
      <c r="AB22" s="466"/>
      <c r="AC22" s="466"/>
      <c r="AD22" s="466"/>
      <c r="AE22" s="466"/>
      <c r="AF22" s="466"/>
      <c r="AG22" s="466"/>
      <c r="AH22" s="466"/>
      <c r="AI22" s="466"/>
      <c r="AJ22" s="466"/>
      <c r="AK22" s="466"/>
      <c r="AL22" s="466"/>
      <c r="AM22" s="466"/>
      <c r="AN22" s="466"/>
      <c r="AO22" s="466"/>
      <c r="AP22" s="466"/>
      <c r="AQ22" s="466"/>
      <c r="AR22" s="466"/>
      <c r="AS22" s="466"/>
      <c r="AT22" s="466"/>
      <c r="AU22" s="466"/>
      <c r="AV22" s="466"/>
      <c r="AW22" s="466">
        <v>228000</v>
      </c>
      <c r="AX22" s="466">
        <v>280000</v>
      </c>
      <c r="AY22" s="466">
        <v>431000</v>
      </c>
      <c r="AZ22" s="466">
        <v>17300</v>
      </c>
      <c r="BA22" s="466">
        <v>16600</v>
      </c>
      <c r="BB22" s="466">
        <v>19300</v>
      </c>
      <c r="BC22" s="466">
        <v>22500</v>
      </c>
      <c r="BD22" s="466">
        <v>168000</v>
      </c>
      <c r="BE22" s="466"/>
      <c r="BF22" s="466">
        <v>22000</v>
      </c>
      <c r="BG22" s="466">
        <v>21900</v>
      </c>
      <c r="BH22" s="466">
        <v>102000</v>
      </c>
      <c r="BI22" s="466">
        <v>156000</v>
      </c>
      <c r="BJ22" s="466">
        <v>92300</v>
      </c>
      <c r="BK22" s="466">
        <v>231000</v>
      </c>
      <c r="BL22" s="466">
        <v>119000</v>
      </c>
      <c r="BM22" s="466">
        <v>138000</v>
      </c>
      <c r="BN22" s="466">
        <v>39000</v>
      </c>
      <c r="BO22" s="466">
        <v>74500</v>
      </c>
      <c r="BP22" s="466">
        <v>80100</v>
      </c>
      <c r="BQ22" s="466">
        <v>96900</v>
      </c>
      <c r="BR22" s="466">
        <v>64500</v>
      </c>
      <c r="BS22" s="466">
        <v>247000</v>
      </c>
      <c r="BT22" s="466">
        <v>244000</v>
      </c>
      <c r="BU22" s="466">
        <v>148000</v>
      </c>
      <c r="BV22" s="466">
        <v>165000</v>
      </c>
      <c r="BW22" s="466">
        <v>192000</v>
      </c>
      <c r="BX22" s="466">
        <v>51900</v>
      </c>
      <c r="BY22" s="466">
        <v>12800</v>
      </c>
      <c r="BZ22" s="466">
        <v>11100</v>
      </c>
      <c r="CA22" s="466">
        <v>12200</v>
      </c>
      <c r="CB22" s="466">
        <v>191000</v>
      </c>
      <c r="CC22" s="466">
        <v>208000</v>
      </c>
      <c r="CD22" s="466">
        <v>445000</v>
      </c>
      <c r="CE22" s="466">
        <v>56200</v>
      </c>
      <c r="CF22" s="466">
        <v>13000</v>
      </c>
      <c r="CG22" s="466">
        <v>13000</v>
      </c>
      <c r="CH22" s="466">
        <v>175000</v>
      </c>
      <c r="CI22" s="466">
        <v>160000</v>
      </c>
      <c r="CJ22" s="466">
        <v>213000</v>
      </c>
      <c r="CK22" s="466">
        <v>188000</v>
      </c>
      <c r="CL22" s="466">
        <v>199000</v>
      </c>
      <c r="CM22" s="466">
        <v>179000</v>
      </c>
      <c r="CN22" s="466">
        <v>9070</v>
      </c>
      <c r="CO22" s="466">
        <v>19600</v>
      </c>
      <c r="CP22" s="466">
        <v>183000</v>
      </c>
      <c r="CQ22" s="466">
        <v>190000</v>
      </c>
      <c r="CR22" s="466">
        <v>10900</v>
      </c>
      <c r="CS22" s="466">
        <v>25700</v>
      </c>
      <c r="CT22" s="466">
        <v>32600</v>
      </c>
      <c r="CU22" s="466">
        <v>35800</v>
      </c>
      <c r="CV22" s="466">
        <v>25900</v>
      </c>
      <c r="CW22" s="466">
        <v>28000</v>
      </c>
      <c r="CX22" s="466">
        <v>25900</v>
      </c>
      <c r="CY22" s="466">
        <v>37300</v>
      </c>
      <c r="CZ22" s="466">
        <v>199000</v>
      </c>
      <c r="DA22" s="466">
        <v>220000</v>
      </c>
      <c r="DB22" s="466">
        <v>31300</v>
      </c>
      <c r="DC22" s="466">
        <v>140000</v>
      </c>
      <c r="DD22" s="466">
        <v>116000</v>
      </c>
      <c r="DE22" s="466">
        <v>96300</v>
      </c>
      <c r="DF22" s="466">
        <v>161000</v>
      </c>
      <c r="DG22" s="466">
        <v>277000</v>
      </c>
      <c r="DH22" s="466">
        <v>86600</v>
      </c>
      <c r="DI22" s="466">
        <v>21700</v>
      </c>
      <c r="DJ22" s="466">
        <v>27500</v>
      </c>
      <c r="DK22" s="466">
        <v>83800</v>
      </c>
      <c r="DL22" s="466">
        <v>212000</v>
      </c>
      <c r="DM22" s="466">
        <v>100000</v>
      </c>
      <c r="DN22" s="466">
        <v>209000</v>
      </c>
      <c r="DO22" s="466">
        <v>211000</v>
      </c>
      <c r="DP22" s="466">
        <v>144000</v>
      </c>
      <c r="DQ22" s="466">
        <v>174000</v>
      </c>
      <c r="DR22" s="466">
        <v>152000</v>
      </c>
      <c r="DS22" s="466">
        <v>150000</v>
      </c>
      <c r="DT22" s="466">
        <v>156000</v>
      </c>
      <c r="DU22" s="466">
        <v>108000</v>
      </c>
      <c r="DV22" s="466">
        <v>32200</v>
      </c>
      <c r="DW22" s="466">
        <v>31900</v>
      </c>
      <c r="DX22" s="466">
        <v>31000</v>
      </c>
      <c r="DY22" s="466">
        <v>24100</v>
      </c>
      <c r="DZ22" s="466">
        <v>6870</v>
      </c>
      <c r="EA22" s="466">
        <v>9760</v>
      </c>
      <c r="EB22" s="466">
        <v>126000</v>
      </c>
      <c r="EC22" s="466">
        <v>25000</v>
      </c>
      <c r="ED22" s="466">
        <v>27700</v>
      </c>
      <c r="EE22" s="466">
        <v>25200</v>
      </c>
      <c r="EF22" s="466">
        <v>29400</v>
      </c>
      <c r="EG22" s="466">
        <v>28100</v>
      </c>
      <c r="EH22" s="466">
        <v>32300</v>
      </c>
      <c r="EI22" s="466">
        <v>17500</v>
      </c>
      <c r="EJ22" s="466">
        <v>22200</v>
      </c>
      <c r="EK22" s="466">
        <v>22700</v>
      </c>
      <c r="EL22" s="466">
        <v>15800</v>
      </c>
      <c r="EM22" s="466">
        <v>13600</v>
      </c>
      <c r="EN22" s="466">
        <v>24200</v>
      </c>
      <c r="EO22" s="466">
        <v>16900</v>
      </c>
      <c r="EP22" s="466">
        <v>10800</v>
      </c>
      <c r="EQ22" s="466">
        <v>15400</v>
      </c>
      <c r="ER22" s="466">
        <v>17700</v>
      </c>
      <c r="ES22" s="466">
        <v>11700</v>
      </c>
      <c r="ET22" s="466">
        <v>11300</v>
      </c>
      <c r="EU22" s="466">
        <v>5800</v>
      </c>
      <c r="EV22" s="466">
        <v>21100</v>
      </c>
      <c r="EW22" s="466">
        <v>24000</v>
      </c>
      <c r="EX22" s="466">
        <v>30400</v>
      </c>
      <c r="EY22" s="466">
        <v>18000</v>
      </c>
      <c r="EZ22" s="466">
        <v>13600</v>
      </c>
      <c r="FA22" s="466">
        <v>10700</v>
      </c>
      <c r="FB22" s="466">
        <v>57800</v>
      </c>
      <c r="FC22" s="466">
        <v>24700</v>
      </c>
      <c r="FD22" s="466">
        <v>43100</v>
      </c>
      <c r="FE22" s="466">
        <v>13000</v>
      </c>
      <c r="FF22" s="466">
        <v>19700</v>
      </c>
      <c r="FG22" s="466">
        <v>4920</v>
      </c>
      <c r="FH22" s="466">
        <v>9720</v>
      </c>
      <c r="FI22" s="466">
        <v>37000</v>
      </c>
      <c r="FJ22" s="466">
        <v>34100</v>
      </c>
      <c r="FK22" s="466">
        <v>13800</v>
      </c>
      <c r="FL22" s="466">
        <v>10800</v>
      </c>
      <c r="FM22" s="466">
        <v>35400</v>
      </c>
      <c r="FN22" s="466">
        <v>36400</v>
      </c>
      <c r="FO22" s="466">
        <v>41500</v>
      </c>
      <c r="FP22" s="466">
        <v>40900</v>
      </c>
      <c r="FQ22" s="466">
        <v>47900</v>
      </c>
      <c r="FR22" s="466">
        <v>64100</v>
      </c>
      <c r="FS22" s="466">
        <v>67800</v>
      </c>
      <c r="FT22" s="466">
        <v>31000</v>
      </c>
      <c r="FU22" s="466">
        <v>36500</v>
      </c>
      <c r="FV22" s="466">
        <v>31900</v>
      </c>
      <c r="FW22" s="466">
        <v>34100</v>
      </c>
      <c r="FX22" s="466">
        <v>129000</v>
      </c>
      <c r="FY22" s="466">
        <v>164000</v>
      </c>
      <c r="FZ22" s="466">
        <v>5780</v>
      </c>
      <c r="GA22" s="466">
        <v>5800</v>
      </c>
      <c r="GB22" s="466">
        <v>24500</v>
      </c>
      <c r="GC22" s="466">
        <v>110000</v>
      </c>
      <c r="GD22" s="466">
        <v>117000</v>
      </c>
      <c r="GE22" s="466">
        <v>165000</v>
      </c>
      <c r="GF22" s="466">
        <v>35800</v>
      </c>
      <c r="GG22" s="466">
        <v>197000</v>
      </c>
      <c r="GH22" s="466">
        <v>128000</v>
      </c>
      <c r="GI22" s="466">
        <v>102000</v>
      </c>
      <c r="GJ22" s="466">
        <v>122000</v>
      </c>
      <c r="GK22" s="466">
        <v>79000</v>
      </c>
      <c r="GL22" s="466">
        <v>160000</v>
      </c>
      <c r="GM22" s="466">
        <v>171000</v>
      </c>
      <c r="GN22" s="466">
        <v>117000</v>
      </c>
      <c r="GO22" s="466">
        <v>27800</v>
      </c>
      <c r="GP22" s="466">
        <v>30200</v>
      </c>
      <c r="GQ22" s="466">
        <v>16600</v>
      </c>
      <c r="GR22" s="466">
        <v>29600</v>
      </c>
      <c r="GS22" s="466">
        <v>16300</v>
      </c>
      <c r="GT22" s="466">
        <v>13500</v>
      </c>
      <c r="GU22" s="466">
        <v>30000</v>
      </c>
      <c r="GV22" s="466">
        <v>36300</v>
      </c>
      <c r="GW22" s="466">
        <v>38800</v>
      </c>
      <c r="GX22" s="466">
        <v>40700</v>
      </c>
      <c r="GY22" s="466">
        <v>25000</v>
      </c>
      <c r="GZ22" s="466">
        <v>10100</v>
      </c>
      <c r="HA22" s="466">
        <v>9100</v>
      </c>
      <c r="HB22" s="466">
        <v>37100</v>
      </c>
      <c r="HC22" s="466">
        <v>40800</v>
      </c>
      <c r="HD22" s="466">
        <v>62700</v>
      </c>
      <c r="HE22" s="466">
        <v>59300</v>
      </c>
      <c r="HF22" s="466"/>
      <c r="HG22" s="466"/>
      <c r="HH22" s="466"/>
      <c r="HI22" s="466"/>
      <c r="HJ22" s="466"/>
      <c r="HK22" s="466"/>
      <c r="HL22" s="466"/>
      <c r="HM22" s="466"/>
      <c r="HN22" s="466">
        <v>17400</v>
      </c>
      <c r="HO22" s="466">
        <v>48400</v>
      </c>
      <c r="HP22" s="466">
        <v>61600</v>
      </c>
      <c r="HQ22" s="466">
        <v>85700</v>
      </c>
      <c r="HR22" s="466">
        <v>195000</v>
      </c>
      <c r="HS22" s="466">
        <v>49100</v>
      </c>
      <c r="HT22" s="466">
        <v>31800</v>
      </c>
      <c r="HU22" s="466">
        <v>85200</v>
      </c>
      <c r="HV22" s="466">
        <v>81500</v>
      </c>
      <c r="HW22" s="466">
        <v>10600</v>
      </c>
      <c r="HX22" s="466">
        <v>10700</v>
      </c>
      <c r="HY22" s="466">
        <v>11300</v>
      </c>
      <c r="HZ22" s="466">
        <v>1690</v>
      </c>
      <c r="IA22" s="466">
        <v>3160</v>
      </c>
      <c r="IB22" s="466">
        <v>10600</v>
      </c>
      <c r="IC22" s="466">
        <v>15200</v>
      </c>
      <c r="ID22" s="466">
        <v>22500</v>
      </c>
      <c r="IE22" s="466">
        <v>2660</v>
      </c>
      <c r="IF22" s="466">
        <v>20000</v>
      </c>
      <c r="IG22" s="466">
        <v>17500</v>
      </c>
      <c r="IH22" s="466">
        <v>13900</v>
      </c>
      <c r="II22" s="466">
        <v>21500</v>
      </c>
      <c r="IJ22" s="466">
        <v>26300</v>
      </c>
      <c r="IK22" s="466">
        <v>51500</v>
      </c>
      <c r="IL22" s="466">
        <v>59000</v>
      </c>
      <c r="IM22" s="466">
        <v>27800</v>
      </c>
      <c r="IN22" s="466">
        <v>48400</v>
      </c>
      <c r="IO22" s="466">
        <v>30600</v>
      </c>
      <c r="IP22" s="466">
        <v>21100</v>
      </c>
      <c r="IQ22" s="466">
        <v>14100</v>
      </c>
      <c r="IR22" s="466">
        <v>11600</v>
      </c>
      <c r="IS22" s="466">
        <v>42800</v>
      </c>
      <c r="IT22" s="429">
        <f t="shared" si="0"/>
        <v>445000</v>
      </c>
      <c r="IU22" s="474">
        <f t="shared" si="1"/>
        <v>1690</v>
      </c>
    </row>
    <row r="23" spans="1:255" s="422" customFormat="1" ht="21.75" customHeight="1" thickBot="1" x14ac:dyDescent="0.3">
      <c r="A23" s="424"/>
      <c r="B23" s="427" t="s">
        <v>627</v>
      </c>
      <c r="C23" s="428" t="s">
        <v>637</v>
      </c>
      <c r="D23" s="428" t="s">
        <v>223</v>
      </c>
      <c r="E23" s="434" t="s">
        <v>14</v>
      </c>
      <c r="F23" s="459" t="s">
        <v>14</v>
      </c>
      <c r="G23" s="462" t="s">
        <v>14</v>
      </c>
      <c r="H23" s="465" t="s">
        <v>14</v>
      </c>
      <c r="I23" s="469">
        <v>404</v>
      </c>
      <c r="J23" s="469">
        <v>337</v>
      </c>
      <c r="K23" s="469">
        <v>1640</v>
      </c>
      <c r="L23" s="469">
        <v>155</v>
      </c>
      <c r="M23" s="469">
        <v>414</v>
      </c>
      <c r="N23" s="469">
        <v>366</v>
      </c>
      <c r="O23" s="469">
        <v>1780</v>
      </c>
      <c r="P23" s="469">
        <v>4480</v>
      </c>
      <c r="Q23" s="469">
        <v>4580</v>
      </c>
      <c r="R23" s="469">
        <v>106</v>
      </c>
      <c r="S23" s="469"/>
      <c r="T23" s="469"/>
      <c r="U23" s="469"/>
      <c r="V23" s="469"/>
      <c r="W23" s="469"/>
      <c r="X23" s="469"/>
      <c r="Y23" s="469"/>
      <c r="Z23" s="469"/>
      <c r="AA23" s="469"/>
      <c r="AB23" s="469"/>
      <c r="AC23" s="469"/>
      <c r="AD23" s="469"/>
      <c r="AE23" s="469"/>
      <c r="AF23" s="469"/>
      <c r="AG23" s="469"/>
      <c r="AH23" s="469"/>
      <c r="AI23" s="469"/>
      <c r="AJ23" s="469"/>
      <c r="AK23" s="469"/>
      <c r="AL23" s="469"/>
      <c r="AM23" s="469"/>
      <c r="AN23" s="469"/>
      <c r="AO23" s="469"/>
      <c r="AP23" s="469"/>
      <c r="AQ23" s="469"/>
      <c r="AR23" s="469"/>
      <c r="AS23" s="469"/>
      <c r="AT23" s="469"/>
      <c r="AU23" s="469"/>
      <c r="AV23" s="469"/>
      <c r="AW23" s="469">
        <v>6080</v>
      </c>
      <c r="AX23" s="469">
        <v>17100</v>
      </c>
      <c r="AY23" s="469">
        <v>9680</v>
      </c>
      <c r="AZ23" s="469">
        <v>39.9</v>
      </c>
      <c r="BA23" s="469">
        <v>72.3</v>
      </c>
      <c r="BB23" s="469">
        <v>35.700000000000003</v>
      </c>
      <c r="BC23" s="469">
        <v>16.7</v>
      </c>
      <c r="BD23" s="469">
        <v>397</v>
      </c>
      <c r="BE23" s="469"/>
      <c r="BF23" s="469">
        <v>118</v>
      </c>
      <c r="BG23" s="469">
        <v>44.1</v>
      </c>
      <c r="BH23" s="469">
        <v>2450</v>
      </c>
      <c r="BI23" s="469">
        <v>541</v>
      </c>
      <c r="BJ23" s="469">
        <v>2540</v>
      </c>
      <c r="BK23" s="469">
        <v>13900</v>
      </c>
      <c r="BL23" s="469">
        <v>594</v>
      </c>
      <c r="BM23" s="469">
        <v>3920</v>
      </c>
      <c r="BN23" s="469">
        <v>1560</v>
      </c>
      <c r="BO23" s="469">
        <v>3440</v>
      </c>
      <c r="BP23" s="469">
        <v>1100</v>
      </c>
      <c r="BQ23" s="469">
        <v>2460</v>
      </c>
      <c r="BR23" s="469">
        <v>757</v>
      </c>
      <c r="BS23" s="469">
        <v>663</v>
      </c>
      <c r="BT23" s="469">
        <v>676</v>
      </c>
      <c r="BU23" s="469">
        <v>3410</v>
      </c>
      <c r="BV23" s="469">
        <v>6210</v>
      </c>
      <c r="BW23" s="469">
        <v>9720</v>
      </c>
      <c r="BX23" s="469">
        <v>258</v>
      </c>
      <c r="BY23" s="469">
        <v>1230</v>
      </c>
      <c r="BZ23" s="469">
        <v>37.200000000000003</v>
      </c>
      <c r="CA23" s="469">
        <v>139</v>
      </c>
      <c r="CB23" s="469">
        <v>351</v>
      </c>
      <c r="CC23" s="469">
        <v>453</v>
      </c>
      <c r="CD23" s="469">
        <v>128</v>
      </c>
      <c r="CE23" s="469">
        <v>74.900000000000006</v>
      </c>
      <c r="CF23" s="469">
        <v>21.4</v>
      </c>
      <c r="CG23" s="469">
        <v>151</v>
      </c>
      <c r="CH23" s="469">
        <v>398</v>
      </c>
      <c r="CI23" s="469">
        <v>273</v>
      </c>
      <c r="CJ23" s="469">
        <v>502</v>
      </c>
      <c r="CK23" s="469">
        <v>10700</v>
      </c>
      <c r="CL23" s="469">
        <v>434</v>
      </c>
      <c r="CM23" s="469">
        <v>323</v>
      </c>
      <c r="CN23" s="469">
        <v>208</v>
      </c>
      <c r="CO23" s="469">
        <v>68.8</v>
      </c>
      <c r="CP23" s="469">
        <v>398</v>
      </c>
      <c r="CQ23" s="469">
        <v>434</v>
      </c>
      <c r="CR23" s="469">
        <v>113</v>
      </c>
      <c r="CS23" s="469">
        <v>17.2</v>
      </c>
      <c r="CT23" s="469">
        <v>20.9</v>
      </c>
      <c r="CU23" s="469">
        <v>14.2</v>
      </c>
      <c r="CV23" s="469">
        <v>109</v>
      </c>
      <c r="CW23" s="469">
        <v>446</v>
      </c>
      <c r="CX23" s="469">
        <v>101</v>
      </c>
      <c r="CY23" s="469">
        <v>59.6</v>
      </c>
      <c r="CZ23" s="469">
        <v>390</v>
      </c>
      <c r="DA23" s="469">
        <v>436</v>
      </c>
      <c r="DB23" s="469">
        <v>102</v>
      </c>
      <c r="DC23" s="469">
        <v>518</v>
      </c>
      <c r="DD23" s="469">
        <v>303</v>
      </c>
      <c r="DE23" s="469">
        <v>1910</v>
      </c>
      <c r="DF23" s="469">
        <v>4120</v>
      </c>
      <c r="DG23" s="469">
        <v>2710</v>
      </c>
      <c r="DH23" s="469">
        <v>204</v>
      </c>
      <c r="DI23" s="469">
        <v>73.5</v>
      </c>
      <c r="DJ23" s="469">
        <v>56</v>
      </c>
      <c r="DK23" s="469">
        <v>322</v>
      </c>
      <c r="DL23" s="469">
        <v>398</v>
      </c>
      <c r="DM23" s="469">
        <v>1970</v>
      </c>
      <c r="DN23" s="469">
        <v>644</v>
      </c>
      <c r="DO23" s="469">
        <v>872</v>
      </c>
      <c r="DP23" s="469">
        <v>2380</v>
      </c>
      <c r="DQ23" s="469">
        <v>714</v>
      </c>
      <c r="DR23" s="469">
        <v>502</v>
      </c>
      <c r="DS23" s="469">
        <v>213</v>
      </c>
      <c r="DT23" s="469">
        <v>313</v>
      </c>
      <c r="DU23" s="469">
        <v>218</v>
      </c>
      <c r="DV23" s="469">
        <v>47.4</v>
      </c>
      <c r="DW23" s="469">
        <v>61.8</v>
      </c>
      <c r="DX23" s="469">
        <v>224</v>
      </c>
      <c r="DY23" s="469">
        <v>228</v>
      </c>
      <c r="DZ23" s="469">
        <v>123</v>
      </c>
      <c r="EA23" s="469">
        <v>154</v>
      </c>
      <c r="EB23" s="469">
        <v>460</v>
      </c>
      <c r="EC23" s="469">
        <v>563</v>
      </c>
      <c r="ED23" s="469">
        <v>771</v>
      </c>
      <c r="EE23" s="469">
        <v>323</v>
      </c>
      <c r="EF23" s="469">
        <v>269</v>
      </c>
      <c r="EG23" s="469">
        <v>193</v>
      </c>
      <c r="EH23" s="469">
        <v>207</v>
      </c>
      <c r="EI23" s="469">
        <v>169</v>
      </c>
      <c r="EJ23" s="469">
        <v>154</v>
      </c>
      <c r="EK23" s="469">
        <v>526</v>
      </c>
      <c r="EL23" s="469">
        <v>102</v>
      </c>
      <c r="EM23" s="469">
        <v>65</v>
      </c>
      <c r="EN23" s="469">
        <v>32.6</v>
      </c>
      <c r="EO23" s="469">
        <v>25.4</v>
      </c>
      <c r="EP23" s="469">
        <v>29.1</v>
      </c>
      <c r="EQ23" s="469">
        <v>345</v>
      </c>
      <c r="ER23" s="469">
        <v>96.2</v>
      </c>
      <c r="ES23" s="469">
        <v>547</v>
      </c>
      <c r="ET23" s="469">
        <v>246</v>
      </c>
      <c r="EU23" s="469">
        <v>159</v>
      </c>
      <c r="EV23" s="469">
        <v>28.9</v>
      </c>
      <c r="EW23" s="469">
        <v>53.2</v>
      </c>
      <c r="EX23" s="469">
        <v>101</v>
      </c>
      <c r="EY23" s="469">
        <v>34.5</v>
      </c>
      <c r="EZ23" s="469">
        <v>18.399999999999999</v>
      </c>
      <c r="FA23" s="469">
        <v>51.1</v>
      </c>
      <c r="FB23" s="469">
        <v>233</v>
      </c>
      <c r="FC23" s="469">
        <v>103</v>
      </c>
      <c r="FD23" s="469">
        <v>107</v>
      </c>
      <c r="FE23" s="469">
        <v>284</v>
      </c>
      <c r="FF23" s="469">
        <v>39.200000000000003</v>
      </c>
      <c r="FG23" s="469">
        <v>5.51</v>
      </c>
      <c r="FH23" s="469">
        <v>15.7</v>
      </c>
      <c r="FI23" s="469">
        <v>108</v>
      </c>
      <c r="FJ23" s="469">
        <v>80.2</v>
      </c>
      <c r="FK23" s="469">
        <v>33.5</v>
      </c>
      <c r="FL23" s="469">
        <v>46.7</v>
      </c>
      <c r="FM23" s="469">
        <v>86.5</v>
      </c>
      <c r="FN23" s="469">
        <v>81.7</v>
      </c>
      <c r="FO23" s="469">
        <v>110</v>
      </c>
      <c r="FP23" s="469">
        <v>10000</v>
      </c>
      <c r="FQ23" s="469">
        <v>1170</v>
      </c>
      <c r="FR23" s="469">
        <v>203</v>
      </c>
      <c r="FS23" s="469">
        <v>674</v>
      </c>
      <c r="FT23" s="469">
        <v>82.6</v>
      </c>
      <c r="FU23" s="469">
        <v>90.7</v>
      </c>
      <c r="FV23" s="469">
        <v>40.299999999999997</v>
      </c>
      <c r="FW23" s="469">
        <v>51.3</v>
      </c>
      <c r="FX23" s="469">
        <v>259</v>
      </c>
      <c r="FY23" s="469">
        <v>420</v>
      </c>
      <c r="FZ23" s="469">
        <v>29.3</v>
      </c>
      <c r="GA23" s="469">
        <v>33.700000000000003</v>
      </c>
      <c r="GB23" s="469">
        <v>28.9</v>
      </c>
      <c r="GC23" s="469">
        <v>2580</v>
      </c>
      <c r="GD23" s="469">
        <v>2720</v>
      </c>
      <c r="GE23" s="469">
        <v>6180</v>
      </c>
      <c r="GF23" s="469">
        <v>109</v>
      </c>
      <c r="GG23" s="469">
        <v>366</v>
      </c>
      <c r="GH23" s="469">
        <v>2400</v>
      </c>
      <c r="GI23" s="469">
        <v>420</v>
      </c>
      <c r="GJ23" s="469">
        <v>430</v>
      </c>
      <c r="GK23" s="469">
        <v>1470</v>
      </c>
      <c r="GL23" s="469">
        <v>2970</v>
      </c>
      <c r="GM23" s="469">
        <v>3710</v>
      </c>
      <c r="GN23" s="469">
        <v>263</v>
      </c>
      <c r="GO23" s="469">
        <v>32.299999999999997</v>
      </c>
      <c r="GP23" s="469">
        <v>123</v>
      </c>
      <c r="GQ23" s="469">
        <v>71.900000000000006</v>
      </c>
      <c r="GR23" s="469">
        <v>96.4</v>
      </c>
      <c r="GS23" s="469">
        <v>33.200000000000003</v>
      </c>
      <c r="GT23" s="469">
        <v>60.3</v>
      </c>
      <c r="GU23" s="469">
        <v>90.6</v>
      </c>
      <c r="GV23" s="469">
        <v>103</v>
      </c>
      <c r="GW23" s="469">
        <v>116</v>
      </c>
      <c r="GX23" s="469">
        <v>374</v>
      </c>
      <c r="GY23" s="469">
        <v>301</v>
      </c>
      <c r="GZ23" s="469">
        <v>52.6</v>
      </c>
      <c r="HA23" s="469">
        <v>83.5</v>
      </c>
      <c r="HB23" s="469">
        <v>1110</v>
      </c>
      <c r="HC23" s="469">
        <v>1400</v>
      </c>
      <c r="HD23" s="469">
        <v>151</v>
      </c>
      <c r="HE23" s="469">
        <v>541</v>
      </c>
      <c r="HF23" s="469"/>
      <c r="HG23" s="469"/>
      <c r="HH23" s="469"/>
      <c r="HI23" s="469"/>
      <c r="HJ23" s="469"/>
      <c r="HK23" s="469"/>
      <c r="HL23" s="469"/>
      <c r="HM23" s="469"/>
      <c r="HN23" s="469">
        <v>5530</v>
      </c>
      <c r="HO23" s="469">
        <v>118</v>
      </c>
      <c r="HP23" s="469">
        <v>330</v>
      </c>
      <c r="HQ23" s="469">
        <v>4190</v>
      </c>
      <c r="HR23" s="469">
        <v>1940</v>
      </c>
      <c r="HS23" s="469">
        <v>111</v>
      </c>
      <c r="HT23" s="469">
        <v>177</v>
      </c>
      <c r="HU23" s="469">
        <v>96</v>
      </c>
      <c r="HV23" s="469">
        <v>451</v>
      </c>
      <c r="HW23" s="469">
        <v>78.099999999999994</v>
      </c>
      <c r="HX23" s="469">
        <v>115</v>
      </c>
      <c r="HY23" s="469">
        <v>131</v>
      </c>
      <c r="HZ23" s="469">
        <v>11.1</v>
      </c>
      <c r="IA23" s="469">
        <v>19</v>
      </c>
      <c r="IB23" s="469">
        <v>75</v>
      </c>
      <c r="IC23" s="469">
        <v>10.5</v>
      </c>
      <c r="ID23" s="469" t="s">
        <v>657</v>
      </c>
      <c r="IE23" s="469">
        <v>1.39</v>
      </c>
      <c r="IF23" s="469">
        <v>115</v>
      </c>
      <c r="IG23" s="469">
        <v>49.1</v>
      </c>
      <c r="IH23" s="469">
        <v>132</v>
      </c>
      <c r="II23" s="469">
        <v>26</v>
      </c>
      <c r="IJ23" s="469">
        <v>3.83</v>
      </c>
      <c r="IK23" s="469">
        <v>443</v>
      </c>
      <c r="IL23" s="469">
        <v>102</v>
      </c>
      <c r="IM23" s="469">
        <v>281</v>
      </c>
      <c r="IN23" s="469">
        <v>225</v>
      </c>
      <c r="IO23" s="469">
        <v>338</v>
      </c>
      <c r="IP23" s="469">
        <v>167</v>
      </c>
      <c r="IQ23" s="469">
        <v>127</v>
      </c>
      <c r="IR23" s="469">
        <v>290</v>
      </c>
      <c r="IS23" s="469">
        <v>50.1</v>
      </c>
      <c r="IT23" s="429">
        <f t="shared" si="0"/>
        <v>17100</v>
      </c>
      <c r="IU23" s="474">
        <f t="shared" si="1"/>
        <v>1.39</v>
      </c>
    </row>
    <row r="24" spans="1:255" s="422" customFormat="1" ht="21.75" customHeight="1" thickBot="1" x14ac:dyDescent="0.3">
      <c r="A24" s="424"/>
      <c r="B24" s="425" t="s">
        <v>628</v>
      </c>
      <c r="C24" s="426" t="s">
        <v>273</v>
      </c>
      <c r="D24" s="426" t="s">
        <v>223</v>
      </c>
      <c r="E24" s="421">
        <v>0.05</v>
      </c>
      <c r="F24" s="458">
        <v>0.5</v>
      </c>
      <c r="G24" s="461">
        <v>12</v>
      </c>
      <c r="H24" s="464">
        <v>36</v>
      </c>
      <c r="I24" s="466">
        <v>0.10100000000000001</v>
      </c>
      <c r="J24" s="466">
        <v>0.104</v>
      </c>
      <c r="K24" s="466">
        <v>0.20300000000000001</v>
      </c>
      <c r="L24" s="466">
        <v>6.6799999999999998E-2</v>
      </c>
      <c r="M24" s="466">
        <v>0.13</v>
      </c>
      <c r="N24" s="466">
        <v>0.185</v>
      </c>
      <c r="O24" s="466">
        <v>0.10299999999999999</v>
      </c>
      <c r="P24" s="466">
        <v>0.63600000000000001</v>
      </c>
      <c r="Q24" s="466">
        <v>0.56200000000000006</v>
      </c>
      <c r="R24" s="466">
        <v>0.123</v>
      </c>
      <c r="S24" s="466"/>
      <c r="T24" s="466"/>
      <c r="U24" s="466"/>
      <c r="V24" s="466"/>
      <c r="W24" s="466"/>
      <c r="X24" s="466"/>
      <c r="Y24" s="466"/>
      <c r="Z24" s="466"/>
      <c r="AA24" s="466"/>
      <c r="AB24" s="466"/>
      <c r="AC24" s="466"/>
      <c r="AD24" s="466"/>
      <c r="AE24" s="466"/>
      <c r="AF24" s="466"/>
      <c r="AG24" s="466"/>
      <c r="AH24" s="466"/>
      <c r="AI24" s="466"/>
      <c r="AJ24" s="466"/>
      <c r="AK24" s="466"/>
      <c r="AL24" s="466"/>
      <c r="AM24" s="466"/>
      <c r="AN24" s="466"/>
      <c r="AO24" s="466"/>
      <c r="AP24" s="466"/>
      <c r="AQ24" s="466"/>
      <c r="AR24" s="466"/>
      <c r="AS24" s="466"/>
      <c r="AT24" s="466"/>
      <c r="AU24" s="466"/>
      <c r="AV24" s="466"/>
      <c r="AW24" s="466">
        <v>0.84</v>
      </c>
      <c r="AX24" s="466">
        <v>1.34</v>
      </c>
      <c r="AY24" s="466">
        <v>0.96899999999999997</v>
      </c>
      <c r="AZ24" s="466">
        <v>9.35E-2</v>
      </c>
      <c r="BA24" s="466">
        <v>0.105</v>
      </c>
      <c r="BB24" s="466">
        <v>0.192</v>
      </c>
      <c r="BC24" s="466">
        <v>0.245</v>
      </c>
      <c r="BD24" s="466">
        <v>6.7000000000000004E-2</v>
      </c>
      <c r="BE24" s="466"/>
      <c r="BF24" s="466">
        <v>7.4800000000000005E-2</v>
      </c>
      <c r="BG24" s="466">
        <v>0.11</v>
      </c>
      <c r="BH24" s="466">
        <v>0.23899999999999999</v>
      </c>
      <c r="BI24" s="466">
        <v>0.14899999999999999</v>
      </c>
      <c r="BJ24" s="466">
        <v>0.19800000000000001</v>
      </c>
      <c r="BK24" s="466">
        <v>1.1399999999999999</v>
      </c>
      <c r="BL24" s="466">
        <v>0.14799999999999999</v>
      </c>
      <c r="BM24" s="466">
        <v>0.47799999999999998</v>
      </c>
      <c r="BN24" s="466">
        <v>0.248</v>
      </c>
      <c r="BO24" s="466">
        <v>0.45200000000000001</v>
      </c>
      <c r="BP24" s="466">
        <v>6.0900000000000003E-2</v>
      </c>
      <c r="BQ24" s="466">
        <v>5.0200000000000002E-2</v>
      </c>
      <c r="BR24" s="466" t="s">
        <v>878</v>
      </c>
      <c r="BS24" s="466">
        <v>0.13300000000000001</v>
      </c>
      <c r="BT24" s="466">
        <v>0.13300000000000001</v>
      </c>
      <c r="BU24" s="466">
        <v>0.29199999999999998</v>
      </c>
      <c r="BV24" s="466">
        <v>0.45100000000000001</v>
      </c>
      <c r="BW24" s="466">
        <v>0.69199999999999995</v>
      </c>
      <c r="BX24" s="466">
        <v>0.10299999999999999</v>
      </c>
      <c r="BY24" s="466">
        <v>0.106</v>
      </c>
      <c r="BZ24" s="466">
        <v>6.7599999999999993E-2</v>
      </c>
      <c r="CA24" s="466" t="s">
        <v>878</v>
      </c>
      <c r="CB24" s="466">
        <v>0.115</v>
      </c>
      <c r="CC24" s="466">
        <v>0.13400000000000001</v>
      </c>
      <c r="CD24" s="466">
        <v>0.28100000000000003</v>
      </c>
      <c r="CE24" s="466">
        <v>0.151</v>
      </c>
      <c r="CF24" s="466">
        <v>0.113</v>
      </c>
      <c r="CG24" s="466" t="s">
        <v>878</v>
      </c>
      <c r="CH24" s="466">
        <v>0.104</v>
      </c>
      <c r="CI24" s="466">
        <v>5.67E-2</v>
      </c>
      <c r="CJ24" s="466">
        <v>0.123</v>
      </c>
      <c r="CK24" s="466">
        <v>1.0900000000000001</v>
      </c>
      <c r="CL24" s="466">
        <v>0.106</v>
      </c>
      <c r="CM24" s="466">
        <v>5.8000000000000003E-2</v>
      </c>
      <c r="CN24" s="466">
        <v>5.4600000000000003E-2</v>
      </c>
      <c r="CO24" s="466">
        <v>9.2399999999999996E-2</v>
      </c>
      <c r="CP24" s="466">
        <v>8.8400000000000006E-2</v>
      </c>
      <c r="CQ24" s="466">
        <v>0.112</v>
      </c>
      <c r="CR24" s="466">
        <v>0.10199999999999999</v>
      </c>
      <c r="CS24" s="466">
        <v>0.13600000000000001</v>
      </c>
      <c r="CT24" s="466">
        <v>0.185</v>
      </c>
      <c r="CU24" s="466">
        <v>0.246</v>
      </c>
      <c r="CV24" s="466">
        <v>0.104</v>
      </c>
      <c r="CW24" s="466">
        <v>0.14499999999999999</v>
      </c>
      <c r="CX24" s="466">
        <v>0.16400000000000001</v>
      </c>
      <c r="CY24" s="466">
        <v>0.14499999999999999</v>
      </c>
      <c r="CZ24" s="466">
        <v>0.11899999999999999</v>
      </c>
      <c r="DA24" s="466">
        <v>0.155</v>
      </c>
      <c r="DB24" s="466">
        <v>0.10199999999999999</v>
      </c>
      <c r="DC24" s="466">
        <v>0.13800000000000001</v>
      </c>
      <c r="DD24" s="466">
        <v>0.11799999999999999</v>
      </c>
      <c r="DE24" s="466">
        <v>0.26</v>
      </c>
      <c r="DF24" s="466">
        <v>0.48399999999999999</v>
      </c>
      <c r="DG24" s="466">
        <v>0.26500000000000001</v>
      </c>
      <c r="DH24" s="466">
        <v>0.11</v>
      </c>
      <c r="DI24" s="466">
        <v>8.6999999999999994E-2</v>
      </c>
      <c r="DJ24" s="466">
        <v>0.2</v>
      </c>
      <c r="DK24" s="466">
        <v>8.3500000000000005E-2</v>
      </c>
      <c r="DL24" s="466">
        <v>0.14799999999999999</v>
      </c>
      <c r="DM24" s="466">
        <v>0.20899999999999999</v>
      </c>
      <c r="DN24" s="466">
        <v>0.217</v>
      </c>
      <c r="DO24" s="466">
        <v>0.29199999999999998</v>
      </c>
      <c r="DP24" s="466">
        <v>0.27400000000000002</v>
      </c>
      <c r="DQ24" s="466">
        <v>0.16</v>
      </c>
      <c r="DR24" s="466">
        <v>9.5799999999999996E-2</v>
      </c>
      <c r="DS24" s="466">
        <v>6.5500000000000003E-2</v>
      </c>
      <c r="DT24" s="466">
        <v>0.121</v>
      </c>
      <c r="DU24" s="466">
        <v>0.14399999999999999</v>
      </c>
      <c r="DV24" s="466">
        <v>0.17</v>
      </c>
      <c r="DW24" s="466">
        <v>0.153</v>
      </c>
      <c r="DX24" s="466">
        <v>6.7199999999999996E-2</v>
      </c>
      <c r="DY24" s="466" t="s">
        <v>878</v>
      </c>
      <c r="DZ24" s="466" t="s">
        <v>878</v>
      </c>
      <c r="EA24" s="466" t="s">
        <v>878</v>
      </c>
      <c r="EB24" s="466">
        <v>0.127</v>
      </c>
      <c r="EC24" s="466">
        <v>0.124</v>
      </c>
      <c r="ED24" s="466">
        <v>0.157</v>
      </c>
      <c r="EE24" s="466">
        <v>0.155</v>
      </c>
      <c r="EF24" s="466">
        <v>0.17699999999999999</v>
      </c>
      <c r="EG24" s="466">
        <v>8.6599999999999996E-2</v>
      </c>
      <c r="EH24" s="466">
        <v>6.8199999999999997E-2</v>
      </c>
      <c r="EI24" s="466" t="s">
        <v>878</v>
      </c>
      <c r="EJ24" s="466">
        <v>5.9799999999999999E-2</v>
      </c>
      <c r="EK24" s="466">
        <v>0.11799999999999999</v>
      </c>
      <c r="EL24" s="466">
        <v>0.223</v>
      </c>
      <c r="EM24" s="466">
        <v>0.16300000000000001</v>
      </c>
      <c r="EN24" s="466">
        <v>0.28999999999999998</v>
      </c>
      <c r="EO24" s="466">
        <v>0.154</v>
      </c>
      <c r="EP24" s="466">
        <v>5.0299999999999997E-2</v>
      </c>
      <c r="EQ24" s="466" t="s">
        <v>878</v>
      </c>
      <c r="ER24" s="466">
        <v>0.115</v>
      </c>
      <c r="ES24" s="466" t="s">
        <v>878</v>
      </c>
      <c r="ET24" s="466">
        <v>6.1499999999999999E-2</v>
      </c>
      <c r="EU24" s="466" t="s">
        <v>878</v>
      </c>
      <c r="EV24" s="466">
        <v>6.6699999999999995E-2</v>
      </c>
      <c r="EW24" s="466">
        <v>0.10299999999999999</v>
      </c>
      <c r="EX24" s="466">
        <v>8.8800000000000004E-2</v>
      </c>
      <c r="EY24" s="466">
        <v>0.128</v>
      </c>
      <c r="EZ24" s="466">
        <v>0.159</v>
      </c>
      <c r="FA24" s="466" t="s">
        <v>878</v>
      </c>
      <c r="FB24" s="466">
        <v>0.115</v>
      </c>
      <c r="FC24" s="466">
        <v>0.11600000000000001</v>
      </c>
      <c r="FD24" s="466">
        <v>7.0199999999999999E-2</v>
      </c>
      <c r="FE24" s="466">
        <v>0.126</v>
      </c>
      <c r="FF24" s="466">
        <v>0.16200000000000001</v>
      </c>
      <c r="FG24" s="466">
        <v>5.3999999999999999E-2</v>
      </c>
      <c r="FH24" s="466" t="s">
        <v>878</v>
      </c>
      <c r="FI24" s="466">
        <v>0.11899999999999999</v>
      </c>
      <c r="FJ24" s="466">
        <v>0.21</v>
      </c>
      <c r="FK24" s="466">
        <v>8.09E-2</v>
      </c>
      <c r="FL24" s="466">
        <v>7.6399999999999996E-2</v>
      </c>
      <c r="FM24" s="466">
        <v>0.26600000000000001</v>
      </c>
      <c r="FN24" s="466">
        <v>0.32</v>
      </c>
      <c r="FO24" s="466">
        <v>0.27900000000000003</v>
      </c>
      <c r="FP24" s="466">
        <v>0.219</v>
      </c>
      <c r="FQ24" s="466">
        <v>0.22700000000000001</v>
      </c>
      <c r="FR24" s="466">
        <v>0.34100000000000003</v>
      </c>
      <c r="FS24" s="466">
        <v>7.8799999999999995E-2</v>
      </c>
      <c r="FT24" s="466">
        <v>0.17399999999999999</v>
      </c>
      <c r="FU24" s="466">
        <v>0.2</v>
      </c>
      <c r="FV24" s="466">
        <v>0.21</v>
      </c>
      <c r="FW24" s="466">
        <v>0.21199999999999999</v>
      </c>
      <c r="FX24" s="466">
        <v>5.7200000000000001E-2</v>
      </c>
      <c r="FY24" s="466">
        <v>8.7300000000000003E-2</v>
      </c>
      <c r="FZ24" s="466" t="s">
        <v>878</v>
      </c>
      <c r="GA24" s="466" t="s">
        <v>878</v>
      </c>
      <c r="GB24" s="466">
        <v>0.26400000000000001</v>
      </c>
      <c r="GC24" s="466">
        <v>0.20899999999999999</v>
      </c>
      <c r="GD24" s="466">
        <v>0.23899999999999999</v>
      </c>
      <c r="GE24" s="466">
        <v>0.58799999999999997</v>
      </c>
      <c r="GF24" s="466" t="s">
        <v>878</v>
      </c>
      <c r="GG24" s="466">
        <v>0.11600000000000001</v>
      </c>
      <c r="GH24" s="466">
        <v>0.20200000000000001</v>
      </c>
      <c r="GI24" s="466">
        <v>0.114</v>
      </c>
      <c r="GJ24" s="466">
        <v>9.1499999999999998E-2</v>
      </c>
      <c r="GK24" s="466">
        <v>0.16700000000000001</v>
      </c>
      <c r="GL24" s="466">
        <v>0.247</v>
      </c>
      <c r="GM24" s="466">
        <v>0.433</v>
      </c>
      <c r="GN24" s="466">
        <v>0.13800000000000001</v>
      </c>
      <c r="GO24" s="466">
        <v>0.127</v>
      </c>
      <c r="GP24" s="466">
        <v>0.17799999999999999</v>
      </c>
      <c r="GQ24" s="466">
        <v>0.127</v>
      </c>
      <c r="GR24" s="466">
        <v>0.14000000000000001</v>
      </c>
      <c r="GS24" s="466">
        <v>8.7800000000000003E-2</v>
      </c>
      <c r="GT24" s="466">
        <v>9.6699999999999994E-2</v>
      </c>
      <c r="GU24" s="466">
        <v>0.29299999999999998</v>
      </c>
      <c r="GV24" s="466">
        <v>0.26200000000000001</v>
      </c>
      <c r="GW24" s="466">
        <v>0.22500000000000001</v>
      </c>
      <c r="GX24" s="466">
        <v>6.08E-2</v>
      </c>
      <c r="GY24" s="466" t="s">
        <v>878</v>
      </c>
      <c r="GZ24" s="466" t="s">
        <v>878</v>
      </c>
      <c r="HA24" s="466" t="s">
        <v>878</v>
      </c>
      <c r="HB24" s="466">
        <v>0.18099999999999999</v>
      </c>
      <c r="HC24" s="466">
        <v>0.30099999999999999</v>
      </c>
      <c r="HD24" s="466">
        <v>0.26700000000000002</v>
      </c>
      <c r="HE24" s="466">
        <v>6.0100000000000001E-2</v>
      </c>
      <c r="HF24" s="466"/>
      <c r="HG24" s="466"/>
      <c r="HH24" s="466"/>
      <c r="HI24" s="466"/>
      <c r="HJ24" s="466"/>
      <c r="HK24" s="466"/>
      <c r="HL24" s="466"/>
      <c r="HM24" s="466"/>
      <c r="HN24" s="466">
        <v>0.10100000000000001</v>
      </c>
      <c r="HO24" s="466">
        <v>0.28100000000000003</v>
      </c>
      <c r="HP24" s="466">
        <v>7.6899999999999996E-2</v>
      </c>
      <c r="HQ24" s="466">
        <v>0.19600000000000001</v>
      </c>
      <c r="HR24" s="466">
        <v>0.16700000000000001</v>
      </c>
      <c r="HS24" s="466">
        <v>0.16500000000000001</v>
      </c>
      <c r="HT24" s="466">
        <v>0.158</v>
      </c>
      <c r="HU24" s="466">
        <v>8.2600000000000007E-2</v>
      </c>
      <c r="HV24" s="466">
        <v>0.19800000000000001</v>
      </c>
      <c r="HW24" s="466" t="s">
        <v>878</v>
      </c>
      <c r="HX24" s="466">
        <v>8.5699999999999998E-2</v>
      </c>
      <c r="HY24" s="466">
        <v>8.3400000000000002E-2</v>
      </c>
      <c r="HZ24" s="466" t="s">
        <v>878</v>
      </c>
      <c r="IA24" s="466" t="s">
        <v>878</v>
      </c>
      <c r="IB24" s="466" t="s">
        <v>878</v>
      </c>
      <c r="IC24" s="466">
        <v>6.7299999999999999E-2</v>
      </c>
      <c r="ID24" s="466">
        <v>6.3399999999999998E-2</v>
      </c>
      <c r="IE24" s="466" t="s">
        <v>878</v>
      </c>
      <c r="IF24" s="466">
        <v>0.189</v>
      </c>
      <c r="IG24" s="466">
        <v>0.23899999999999999</v>
      </c>
      <c r="IH24" s="466">
        <v>0.27100000000000002</v>
      </c>
      <c r="II24" s="466">
        <v>0.13200000000000001</v>
      </c>
      <c r="IJ24" s="466">
        <v>0.10100000000000001</v>
      </c>
      <c r="IK24" s="466">
        <v>0.16500000000000001</v>
      </c>
      <c r="IL24" s="466">
        <v>0.49</v>
      </c>
      <c r="IM24" s="466">
        <v>0.221</v>
      </c>
      <c r="IN24" s="466">
        <v>0.248</v>
      </c>
      <c r="IO24" s="466">
        <v>0.129</v>
      </c>
      <c r="IP24" s="466">
        <v>6.1899999999999997E-2</v>
      </c>
      <c r="IQ24" s="466">
        <v>0.14000000000000001</v>
      </c>
      <c r="IR24" s="466">
        <v>5.2900000000000003E-2</v>
      </c>
      <c r="IS24" s="466">
        <v>0.13600000000000001</v>
      </c>
      <c r="IT24" s="473">
        <f t="shared" si="0"/>
        <v>1.34</v>
      </c>
      <c r="IU24" s="474">
        <f t="shared" si="1"/>
        <v>5.0200000000000002E-2</v>
      </c>
    </row>
    <row r="25" spans="1:255" s="431" customFormat="1" ht="21.75" customHeight="1" thickBot="1" x14ac:dyDescent="0.3">
      <c r="A25" s="424"/>
      <c r="B25" s="427" t="s">
        <v>629</v>
      </c>
      <c r="C25" s="428" t="s">
        <v>275</v>
      </c>
      <c r="D25" s="428" t="s">
        <v>223</v>
      </c>
      <c r="E25" s="434" t="s">
        <v>654</v>
      </c>
      <c r="F25" s="459">
        <v>30</v>
      </c>
      <c r="G25" s="462">
        <v>50</v>
      </c>
      <c r="H25" s="465">
        <v>100</v>
      </c>
      <c r="I25" s="469" t="s">
        <v>657</v>
      </c>
      <c r="J25" s="469" t="s">
        <v>657</v>
      </c>
      <c r="K25" s="469" t="s">
        <v>657</v>
      </c>
      <c r="L25" s="469" t="s">
        <v>657</v>
      </c>
      <c r="M25" s="469" t="s">
        <v>657</v>
      </c>
      <c r="N25" s="469" t="s">
        <v>657</v>
      </c>
      <c r="O25" s="469" t="s">
        <v>657</v>
      </c>
      <c r="P25" s="469" t="s">
        <v>657</v>
      </c>
      <c r="Q25" s="469" t="s">
        <v>657</v>
      </c>
      <c r="R25" s="469" t="s">
        <v>657</v>
      </c>
      <c r="S25" s="469"/>
      <c r="T25" s="469"/>
      <c r="U25" s="469"/>
      <c r="V25" s="469"/>
      <c r="W25" s="469"/>
      <c r="X25" s="469"/>
      <c r="Y25" s="469"/>
      <c r="Z25" s="469"/>
      <c r="AA25" s="469"/>
      <c r="AB25" s="469"/>
      <c r="AC25" s="469"/>
      <c r="AD25" s="469"/>
      <c r="AE25" s="469"/>
      <c r="AF25" s="469"/>
      <c r="AG25" s="469"/>
      <c r="AH25" s="469"/>
      <c r="AI25" s="469"/>
      <c r="AJ25" s="469"/>
      <c r="AK25" s="469"/>
      <c r="AL25" s="469"/>
      <c r="AM25" s="469"/>
      <c r="AN25" s="469"/>
      <c r="AO25" s="469"/>
      <c r="AP25" s="469"/>
      <c r="AQ25" s="469"/>
      <c r="AR25" s="469"/>
      <c r="AS25" s="469"/>
      <c r="AT25" s="469"/>
      <c r="AU25" s="469"/>
      <c r="AV25" s="469"/>
      <c r="AW25" s="469" t="s">
        <v>657</v>
      </c>
      <c r="AX25" s="469" t="s">
        <v>657</v>
      </c>
      <c r="AY25" s="469" t="s">
        <v>657</v>
      </c>
      <c r="AZ25" s="469" t="s">
        <v>657</v>
      </c>
      <c r="BA25" s="469" t="s">
        <v>657</v>
      </c>
      <c r="BB25" s="469" t="s">
        <v>657</v>
      </c>
      <c r="BC25" s="469" t="s">
        <v>657</v>
      </c>
      <c r="BD25" s="469" t="s">
        <v>657</v>
      </c>
      <c r="BE25" s="469"/>
      <c r="BF25" s="469" t="s">
        <v>657</v>
      </c>
      <c r="BG25" s="469">
        <v>3.66</v>
      </c>
      <c r="BH25" s="469" t="s">
        <v>657</v>
      </c>
      <c r="BI25" s="469" t="s">
        <v>657</v>
      </c>
      <c r="BJ25" s="469" t="s">
        <v>657</v>
      </c>
      <c r="BK25" s="469" t="s">
        <v>657</v>
      </c>
      <c r="BL25" s="469" t="s">
        <v>657</v>
      </c>
      <c r="BM25" s="469" t="s">
        <v>657</v>
      </c>
      <c r="BN25" s="469" t="s">
        <v>657</v>
      </c>
      <c r="BO25" s="469" t="s">
        <v>657</v>
      </c>
      <c r="BP25" s="469" t="s">
        <v>657</v>
      </c>
      <c r="BQ25" s="469" t="s">
        <v>657</v>
      </c>
      <c r="BR25" s="469" t="s">
        <v>657</v>
      </c>
      <c r="BS25" s="469" t="s">
        <v>657</v>
      </c>
      <c r="BT25" s="469" t="s">
        <v>657</v>
      </c>
      <c r="BU25" s="469" t="s">
        <v>657</v>
      </c>
      <c r="BV25" s="469" t="s">
        <v>657</v>
      </c>
      <c r="BW25" s="469" t="s">
        <v>657</v>
      </c>
      <c r="BX25" s="469" t="s">
        <v>657</v>
      </c>
      <c r="BY25" s="469" t="s">
        <v>657</v>
      </c>
      <c r="BZ25" s="469" t="s">
        <v>657</v>
      </c>
      <c r="CA25" s="469" t="s">
        <v>657</v>
      </c>
      <c r="CB25" s="469" t="s">
        <v>657</v>
      </c>
      <c r="CC25" s="469" t="s">
        <v>657</v>
      </c>
      <c r="CD25" s="469" t="s">
        <v>657</v>
      </c>
      <c r="CE25" s="469" t="s">
        <v>657</v>
      </c>
      <c r="CF25" s="469" t="s">
        <v>657</v>
      </c>
      <c r="CG25" s="469" t="s">
        <v>657</v>
      </c>
      <c r="CH25" s="469" t="s">
        <v>657</v>
      </c>
      <c r="CI25" s="469" t="s">
        <v>657</v>
      </c>
      <c r="CJ25" s="469" t="s">
        <v>657</v>
      </c>
      <c r="CK25" s="469" t="s">
        <v>657</v>
      </c>
      <c r="CL25" s="469" t="s">
        <v>657</v>
      </c>
      <c r="CM25" s="469" t="s">
        <v>657</v>
      </c>
      <c r="CN25" s="469" t="s">
        <v>657</v>
      </c>
      <c r="CO25" s="469" t="s">
        <v>657</v>
      </c>
      <c r="CP25" s="469" t="s">
        <v>657</v>
      </c>
      <c r="CQ25" s="469" t="s">
        <v>657</v>
      </c>
      <c r="CR25" s="469" t="s">
        <v>657</v>
      </c>
      <c r="CS25" s="469" t="s">
        <v>657</v>
      </c>
      <c r="CT25" s="469" t="s">
        <v>657</v>
      </c>
      <c r="CU25" s="469" t="s">
        <v>657</v>
      </c>
      <c r="CV25" s="469" t="s">
        <v>657</v>
      </c>
      <c r="CW25" s="469" t="s">
        <v>657</v>
      </c>
      <c r="CX25" s="469" t="s">
        <v>657</v>
      </c>
      <c r="CY25" s="469" t="s">
        <v>657</v>
      </c>
      <c r="CZ25" s="469" t="s">
        <v>657</v>
      </c>
      <c r="DA25" s="469" t="s">
        <v>657</v>
      </c>
      <c r="DB25" s="469" t="s">
        <v>657</v>
      </c>
      <c r="DC25" s="469" t="s">
        <v>657</v>
      </c>
      <c r="DD25" s="469" t="s">
        <v>657</v>
      </c>
      <c r="DE25" s="469" t="s">
        <v>657</v>
      </c>
      <c r="DF25" s="469" t="s">
        <v>657</v>
      </c>
      <c r="DG25" s="469" t="s">
        <v>657</v>
      </c>
      <c r="DH25" s="469" t="s">
        <v>657</v>
      </c>
      <c r="DI25" s="469" t="s">
        <v>657</v>
      </c>
      <c r="DJ25" s="469" t="s">
        <v>657</v>
      </c>
      <c r="DK25" s="469" t="s">
        <v>657</v>
      </c>
      <c r="DL25" s="469" t="s">
        <v>657</v>
      </c>
      <c r="DM25" s="469" t="s">
        <v>657</v>
      </c>
      <c r="DN25" s="469" t="s">
        <v>657</v>
      </c>
      <c r="DO25" s="469" t="s">
        <v>657</v>
      </c>
      <c r="DP25" s="469" t="s">
        <v>657</v>
      </c>
      <c r="DQ25" s="469" t="s">
        <v>657</v>
      </c>
      <c r="DR25" s="469" t="s">
        <v>657</v>
      </c>
      <c r="DS25" s="469" t="s">
        <v>657</v>
      </c>
      <c r="DT25" s="469" t="s">
        <v>657</v>
      </c>
      <c r="DU25" s="469" t="s">
        <v>657</v>
      </c>
      <c r="DV25" s="469" t="s">
        <v>657</v>
      </c>
      <c r="DW25" s="469" t="s">
        <v>657</v>
      </c>
      <c r="DX25" s="469" t="s">
        <v>657</v>
      </c>
      <c r="DY25" s="469" t="s">
        <v>657</v>
      </c>
      <c r="DZ25" s="469" t="s">
        <v>657</v>
      </c>
      <c r="EA25" s="469" t="s">
        <v>657</v>
      </c>
      <c r="EB25" s="469" t="s">
        <v>657</v>
      </c>
      <c r="EC25" s="469" t="s">
        <v>657</v>
      </c>
      <c r="ED25" s="469" t="s">
        <v>657</v>
      </c>
      <c r="EE25" s="469" t="s">
        <v>657</v>
      </c>
      <c r="EF25" s="469" t="s">
        <v>657</v>
      </c>
      <c r="EG25" s="469" t="s">
        <v>657</v>
      </c>
      <c r="EH25" s="469" t="s">
        <v>657</v>
      </c>
      <c r="EI25" s="469" t="s">
        <v>657</v>
      </c>
      <c r="EJ25" s="469" t="s">
        <v>657</v>
      </c>
      <c r="EK25" s="469" t="s">
        <v>657</v>
      </c>
      <c r="EL25" s="469" t="s">
        <v>657</v>
      </c>
      <c r="EM25" s="469">
        <v>1.33</v>
      </c>
      <c r="EN25" s="469" t="s">
        <v>657</v>
      </c>
      <c r="EO25" s="469" t="s">
        <v>657</v>
      </c>
      <c r="EP25" s="469" t="s">
        <v>657</v>
      </c>
      <c r="EQ25" s="469" t="s">
        <v>657</v>
      </c>
      <c r="ER25" s="469" t="s">
        <v>657</v>
      </c>
      <c r="ES25" s="469" t="s">
        <v>657</v>
      </c>
      <c r="ET25" s="469" t="s">
        <v>657</v>
      </c>
      <c r="EU25" s="469" t="s">
        <v>657</v>
      </c>
      <c r="EV25" s="469" t="s">
        <v>657</v>
      </c>
      <c r="EW25" s="469" t="s">
        <v>657</v>
      </c>
      <c r="EX25" s="469" t="s">
        <v>657</v>
      </c>
      <c r="EY25" s="469" t="s">
        <v>657</v>
      </c>
      <c r="EZ25" s="469" t="s">
        <v>657</v>
      </c>
      <c r="FA25" s="469" t="s">
        <v>657</v>
      </c>
      <c r="FB25" s="469" t="s">
        <v>657</v>
      </c>
      <c r="FC25" s="469" t="s">
        <v>657</v>
      </c>
      <c r="FD25" s="469" t="s">
        <v>657</v>
      </c>
      <c r="FE25" s="469" t="s">
        <v>657</v>
      </c>
      <c r="FF25" s="469" t="s">
        <v>657</v>
      </c>
      <c r="FG25" s="469" t="s">
        <v>657</v>
      </c>
      <c r="FH25" s="469" t="s">
        <v>657</v>
      </c>
      <c r="FI25" s="469" t="s">
        <v>657</v>
      </c>
      <c r="FJ25" s="469" t="s">
        <v>657</v>
      </c>
      <c r="FK25" s="469" t="s">
        <v>657</v>
      </c>
      <c r="FL25" s="469" t="s">
        <v>657</v>
      </c>
      <c r="FM25" s="469" t="s">
        <v>657</v>
      </c>
      <c r="FN25" s="469" t="s">
        <v>657</v>
      </c>
      <c r="FO25" s="469" t="s">
        <v>657</v>
      </c>
      <c r="FP25" s="469" t="s">
        <v>657</v>
      </c>
      <c r="FQ25" s="469" t="s">
        <v>657</v>
      </c>
      <c r="FR25" s="469" t="s">
        <v>657</v>
      </c>
      <c r="FS25" s="469" t="s">
        <v>657</v>
      </c>
      <c r="FT25" s="469" t="s">
        <v>657</v>
      </c>
      <c r="FU25" s="469" t="s">
        <v>657</v>
      </c>
      <c r="FV25" s="469" t="s">
        <v>657</v>
      </c>
      <c r="FW25" s="469" t="s">
        <v>657</v>
      </c>
      <c r="FX25" s="469" t="s">
        <v>657</v>
      </c>
      <c r="FY25" s="469" t="s">
        <v>657</v>
      </c>
      <c r="FZ25" s="469" t="s">
        <v>657</v>
      </c>
      <c r="GA25" s="469" t="s">
        <v>657</v>
      </c>
      <c r="GB25" s="469" t="s">
        <v>657</v>
      </c>
      <c r="GC25" s="469" t="s">
        <v>657</v>
      </c>
      <c r="GD25" s="469" t="s">
        <v>657</v>
      </c>
      <c r="GE25" s="469" t="s">
        <v>657</v>
      </c>
      <c r="GF25" s="469" t="s">
        <v>657</v>
      </c>
      <c r="GG25" s="469" t="s">
        <v>657</v>
      </c>
      <c r="GH25" s="469" t="s">
        <v>657</v>
      </c>
      <c r="GI25" s="469" t="s">
        <v>657</v>
      </c>
      <c r="GJ25" s="469" t="s">
        <v>657</v>
      </c>
      <c r="GK25" s="469" t="s">
        <v>657</v>
      </c>
      <c r="GL25" s="469" t="s">
        <v>657</v>
      </c>
      <c r="GM25" s="469" t="s">
        <v>657</v>
      </c>
      <c r="GN25" s="469" t="s">
        <v>657</v>
      </c>
      <c r="GO25" s="469" t="s">
        <v>657</v>
      </c>
      <c r="GP25" s="469" t="s">
        <v>657</v>
      </c>
      <c r="GQ25" s="469" t="s">
        <v>657</v>
      </c>
      <c r="GR25" s="469" t="s">
        <v>657</v>
      </c>
      <c r="GS25" s="469" t="s">
        <v>657</v>
      </c>
      <c r="GT25" s="469" t="s">
        <v>657</v>
      </c>
      <c r="GU25" s="469" t="s">
        <v>657</v>
      </c>
      <c r="GV25" s="469" t="s">
        <v>657</v>
      </c>
      <c r="GW25" s="469" t="s">
        <v>657</v>
      </c>
      <c r="GX25" s="469" t="s">
        <v>657</v>
      </c>
      <c r="GY25" s="469" t="s">
        <v>657</v>
      </c>
      <c r="GZ25" s="469" t="s">
        <v>657</v>
      </c>
      <c r="HA25" s="469" t="s">
        <v>657</v>
      </c>
      <c r="HB25" s="469" t="s">
        <v>657</v>
      </c>
      <c r="HC25" s="469" t="s">
        <v>657</v>
      </c>
      <c r="HD25" s="469" t="s">
        <v>657</v>
      </c>
      <c r="HE25" s="469" t="s">
        <v>657</v>
      </c>
      <c r="HF25" s="469"/>
      <c r="HG25" s="469"/>
      <c r="HH25" s="469"/>
      <c r="HI25" s="469"/>
      <c r="HJ25" s="469"/>
      <c r="HK25" s="469"/>
      <c r="HL25" s="469"/>
      <c r="HM25" s="469"/>
      <c r="HN25" s="469" t="s">
        <v>657</v>
      </c>
      <c r="HO25" s="469" t="s">
        <v>657</v>
      </c>
      <c r="HP25" s="469" t="s">
        <v>657</v>
      </c>
      <c r="HQ25" s="469" t="s">
        <v>657</v>
      </c>
      <c r="HR25" s="469" t="s">
        <v>657</v>
      </c>
      <c r="HS25" s="469" t="s">
        <v>657</v>
      </c>
      <c r="HT25" s="469" t="s">
        <v>657</v>
      </c>
      <c r="HU25" s="469" t="s">
        <v>657</v>
      </c>
      <c r="HV25" s="469" t="s">
        <v>657</v>
      </c>
      <c r="HW25" s="469" t="s">
        <v>657</v>
      </c>
      <c r="HX25" s="469" t="s">
        <v>657</v>
      </c>
      <c r="HY25" s="469" t="s">
        <v>657</v>
      </c>
      <c r="HZ25" s="469" t="s">
        <v>657</v>
      </c>
      <c r="IA25" s="469" t="s">
        <v>657</v>
      </c>
      <c r="IB25" s="469" t="s">
        <v>657</v>
      </c>
      <c r="IC25" s="469" t="s">
        <v>657</v>
      </c>
      <c r="ID25" s="469" t="s">
        <v>657</v>
      </c>
      <c r="IE25" s="469" t="s">
        <v>657</v>
      </c>
      <c r="IF25" s="469" t="s">
        <v>657</v>
      </c>
      <c r="IG25" s="469" t="s">
        <v>657</v>
      </c>
      <c r="IH25" s="469" t="s">
        <v>657</v>
      </c>
      <c r="II25" s="469" t="s">
        <v>657</v>
      </c>
      <c r="IJ25" s="469" t="s">
        <v>657</v>
      </c>
      <c r="IK25" s="469" t="s">
        <v>657</v>
      </c>
      <c r="IL25" s="469" t="s">
        <v>657</v>
      </c>
      <c r="IM25" s="469" t="s">
        <v>657</v>
      </c>
      <c r="IN25" s="469" t="s">
        <v>657</v>
      </c>
      <c r="IO25" s="469" t="s">
        <v>657</v>
      </c>
      <c r="IP25" s="469" t="s">
        <v>657</v>
      </c>
      <c r="IQ25" s="469" t="s">
        <v>657</v>
      </c>
      <c r="IR25" s="469" t="s">
        <v>657</v>
      </c>
      <c r="IS25" s="469" t="s">
        <v>657</v>
      </c>
      <c r="IT25" s="429">
        <f t="shared" si="0"/>
        <v>3.66</v>
      </c>
      <c r="IU25" s="474">
        <f t="shared" si="1"/>
        <v>1.33</v>
      </c>
    </row>
    <row r="26" spans="1:255" s="422" customFormat="1" ht="21.75" customHeight="1" thickBot="1" x14ac:dyDescent="0.3">
      <c r="A26" s="424"/>
      <c r="B26" s="425" t="s">
        <v>630</v>
      </c>
      <c r="C26" s="426" t="s">
        <v>276</v>
      </c>
      <c r="D26" s="426" t="s">
        <v>223</v>
      </c>
      <c r="E26" s="421">
        <v>21.5</v>
      </c>
      <c r="F26" s="458">
        <v>30</v>
      </c>
      <c r="G26" s="461">
        <v>70</v>
      </c>
      <c r="H26" s="464">
        <v>100</v>
      </c>
      <c r="I26" s="466">
        <v>4.2699999999999996</v>
      </c>
      <c r="J26" s="466">
        <v>3.63</v>
      </c>
      <c r="K26" s="466">
        <v>16.100000000000001</v>
      </c>
      <c r="L26" s="466">
        <v>10.5</v>
      </c>
      <c r="M26" s="466">
        <v>14.7</v>
      </c>
      <c r="N26" s="466">
        <v>3.4</v>
      </c>
      <c r="O26" s="466">
        <v>6.66</v>
      </c>
      <c r="P26" s="466">
        <v>20</v>
      </c>
      <c r="Q26" s="466">
        <v>26.3</v>
      </c>
      <c r="R26" s="466">
        <v>9.5</v>
      </c>
      <c r="S26" s="466"/>
      <c r="T26" s="466"/>
      <c r="U26" s="466"/>
      <c r="V26" s="466"/>
      <c r="W26" s="466"/>
      <c r="X26" s="466"/>
      <c r="Y26" s="466"/>
      <c r="Z26" s="466"/>
      <c r="AA26" s="466"/>
      <c r="AB26" s="466"/>
      <c r="AC26" s="466"/>
      <c r="AD26" s="466"/>
      <c r="AE26" s="466"/>
      <c r="AF26" s="466"/>
      <c r="AG26" s="466"/>
      <c r="AH26" s="466"/>
      <c r="AI26" s="466"/>
      <c r="AJ26" s="466"/>
      <c r="AK26" s="466"/>
      <c r="AL26" s="466"/>
      <c r="AM26" s="466"/>
      <c r="AN26" s="466"/>
      <c r="AO26" s="466"/>
      <c r="AP26" s="466"/>
      <c r="AQ26" s="466"/>
      <c r="AR26" s="466"/>
      <c r="AS26" s="466"/>
      <c r="AT26" s="466"/>
      <c r="AU26" s="466"/>
      <c r="AV26" s="466"/>
      <c r="AW26" s="466">
        <v>13.8</v>
      </c>
      <c r="AX26" s="466">
        <v>32.9</v>
      </c>
      <c r="AY26" s="466">
        <v>39.200000000000003</v>
      </c>
      <c r="AZ26" s="466">
        <v>10.7</v>
      </c>
      <c r="BA26" s="466">
        <v>12.2</v>
      </c>
      <c r="BB26" s="466">
        <v>9.64</v>
      </c>
      <c r="BC26" s="466">
        <v>11.4</v>
      </c>
      <c r="BD26" s="466">
        <v>8.69</v>
      </c>
      <c r="BE26" s="466"/>
      <c r="BF26" s="466">
        <v>20.5</v>
      </c>
      <c r="BG26" s="466">
        <v>33.700000000000003</v>
      </c>
      <c r="BH26" s="466">
        <v>11.4</v>
      </c>
      <c r="BI26" s="466">
        <v>8.15</v>
      </c>
      <c r="BJ26" s="466">
        <v>10.4</v>
      </c>
      <c r="BK26" s="466">
        <v>30</v>
      </c>
      <c r="BL26" s="466">
        <v>7.25</v>
      </c>
      <c r="BM26" s="466">
        <v>21.2</v>
      </c>
      <c r="BN26" s="466">
        <v>13.7</v>
      </c>
      <c r="BO26" s="466">
        <v>16</v>
      </c>
      <c r="BP26" s="466">
        <v>24.3</v>
      </c>
      <c r="BQ26" s="466">
        <v>72.7</v>
      </c>
      <c r="BR26" s="466">
        <v>24</v>
      </c>
      <c r="BS26" s="466">
        <v>7.57</v>
      </c>
      <c r="BT26" s="466">
        <v>4.18</v>
      </c>
      <c r="BU26" s="466">
        <v>10.5</v>
      </c>
      <c r="BV26" s="466">
        <v>19.8</v>
      </c>
      <c r="BW26" s="466">
        <v>27.8</v>
      </c>
      <c r="BX26" s="466">
        <v>4.07</v>
      </c>
      <c r="BY26" s="466">
        <v>5.23</v>
      </c>
      <c r="BZ26" s="466">
        <v>3.22</v>
      </c>
      <c r="CA26" s="466">
        <v>4.04</v>
      </c>
      <c r="CB26" s="466">
        <v>3.78</v>
      </c>
      <c r="CC26" s="466">
        <v>4.53</v>
      </c>
      <c r="CD26" s="466">
        <v>9.64</v>
      </c>
      <c r="CE26" s="466">
        <v>6.7</v>
      </c>
      <c r="CF26" s="466">
        <v>4.96</v>
      </c>
      <c r="CG26" s="466">
        <v>5.73</v>
      </c>
      <c r="CH26" s="466">
        <v>3.11</v>
      </c>
      <c r="CI26" s="466">
        <v>2.78</v>
      </c>
      <c r="CJ26" s="466">
        <v>4.84</v>
      </c>
      <c r="CK26" s="466">
        <v>38.4</v>
      </c>
      <c r="CL26" s="466">
        <v>4.18</v>
      </c>
      <c r="CM26" s="466">
        <v>3.36</v>
      </c>
      <c r="CN26" s="466">
        <v>11.1</v>
      </c>
      <c r="CO26" s="466">
        <v>17.100000000000001</v>
      </c>
      <c r="CP26" s="466">
        <v>4.4000000000000004</v>
      </c>
      <c r="CQ26" s="466">
        <v>3.86</v>
      </c>
      <c r="CR26" s="466">
        <v>8.41</v>
      </c>
      <c r="CS26" s="466">
        <v>10.1</v>
      </c>
      <c r="CT26" s="466">
        <v>15</v>
      </c>
      <c r="CU26" s="466">
        <v>9.83</v>
      </c>
      <c r="CV26" s="466">
        <v>4.3099999999999996</v>
      </c>
      <c r="CW26" s="466">
        <v>4.2</v>
      </c>
      <c r="CX26" s="466">
        <v>4.8</v>
      </c>
      <c r="CY26" s="466">
        <v>6.99</v>
      </c>
      <c r="CZ26" s="466">
        <v>7.12</v>
      </c>
      <c r="DA26" s="466">
        <v>31.1</v>
      </c>
      <c r="DB26" s="466">
        <v>6.29</v>
      </c>
      <c r="DC26" s="466">
        <v>4.9000000000000004</v>
      </c>
      <c r="DD26" s="466">
        <v>2.67</v>
      </c>
      <c r="DE26" s="466">
        <v>10</v>
      </c>
      <c r="DF26" s="466">
        <v>18.5</v>
      </c>
      <c r="DG26" s="466">
        <v>21.5</v>
      </c>
      <c r="DH26" s="466">
        <v>4.74</v>
      </c>
      <c r="DI26" s="466">
        <v>3.18</v>
      </c>
      <c r="DJ26" s="466">
        <v>4.78</v>
      </c>
      <c r="DK26" s="466">
        <v>6.96</v>
      </c>
      <c r="DL26" s="466">
        <v>4.47</v>
      </c>
      <c r="DM26" s="466">
        <v>8.7899999999999991</v>
      </c>
      <c r="DN26" s="466">
        <v>7.62</v>
      </c>
      <c r="DO26" s="466">
        <v>5.0199999999999996</v>
      </c>
      <c r="DP26" s="466">
        <v>18.399999999999999</v>
      </c>
      <c r="DQ26" s="466">
        <v>4.16</v>
      </c>
      <c r="DR26" s="466">
        <v>5.49</v>
      </c>
      <c r="DS26" s="466">
        <v>1.1299999999999999</v>
      </c>
      <c r="DT26" s="466">
        <v>7.39</v>
      </c>
      <c r="DU26" s="466">
        <v>4.16</v>
      </c>
      <c r="DV26" s="466">
        <v>5.17</v>
      </c>
      <c r="DW26" s="466">
        <v>5.68</v>
      </c>
      <c r="DX26" s="466">
        <v>9.35</v>
      </c>
      <c r="DY26" s="466">
        <v>7.82</v>
      </c>
      <c r="DZ26" s="466">
        <v>2.5499999999999998</v>
      </c>
      <c r="EA26" s="466">
        <v>1.61</v>
      </c>
      <c r="EB26" s="466">
        <v>30.4</v>
      </c>
      <c r="EC26" s="466">
        <v>55.6</v>
      </c>
      <c r="ED26" s="466">
        <v>69.599999999999994</v>
      </c>
      <c r="EE26" s="466">
        <v>51.5</v>
      </c>
      <c r="EF26" s="466">
        <v>64</v>
      </c>
      <c r="EG26" s="466">
        <v>12.1</v>
      </c>
      <c r="EH26" s="466">
        <v>12.8</v>
      </c>
      <c r="EI26" s="466">
        <v>10.4</v>
      </c>
      <c r="EJ26" s="466">
        <v>12.3</v>
      </c>
      <c r="EK26" s="466">
        <v>8.6300000000000008</v>
      </c>
      <c r="EL26" s="466">
        <v>7.84</v>
      </c>
      <c r="EM26" s="466">
        <v>11.9</v>
      </c>
      <c r="EN26" s="466">
        <v>9.75</v>
      </c>
      <c r="EO26" s="466">
        <v>5.23</v>
      </c>
      <c r="EP26" s="466">
        <v>6.06</v>
      </c>
      <c r="EQ26" s="466">
        <v>6.77</v>
      </c>
      <c r="ER26" s="466">
        <v>4.6399999999999997</v>
      </c>
      <c r="ES26" s="466">
        <v>4.88</v>
      </c>
      <c r="ET26" s="466">
        <v>3.99</v>
      </c>
      <c r="EU26" s="466">
        <v>4.54</v>
      </c>
      <c r="EV26" s="466">
        <v>5.3</v>
      </c>
      <c r="EW26" s="466">
        <v>9.17</v>
      </c>
      <c r="EX26" s="466">
        <v>11.2</v>
      </c>
      <c r="EY26" s="466">
        <v>11.2</v>
      </c>
      <c r="EZ26" s="466">
        <v>7.2</v>
      </c>
      <c r="FA26" s="466">
        <v>6</v>
      </c>
      <c r="FB26" s="466">
        <v>7.6</v>
      </c>
      <c r="FC26" s="466">
        <v>6.02</v>
      </c>
      <c r="FD26" s="466">
        <v>10.6</v>
      </c>
      <c r="FE26" s="466">
        <v>4.88</v>
      </c>
      <c r="FF26" s="466">
        <v>5.28</v>
      </c>
      <c r="FG26" s="466">
        <v>3.14</v>
      </c>
      <c r="FH26" s="466">
        <v>1.45</v>
      </c>
      <c r="FI26" s="466">
        <v>5.47</v>
      </c>
      <c r="FJ26" s="466">
        <v>15.9</v>
      </c>
      <c r="FK26" s="466">
        <v>4.16</v>
      </c>
      <c r="FL26" s="466">
        <v>3.5</v>
      </c>
      <c r="FM26" s="466">
        <v>16.100000000000001</v>
      </c>
      <c r="FN26" s="466">
        <v>10.7</v>
      </c>
      <c r="FO26" s="466">
        <v>22.2</v>
      </c>
      <c r="FP26" s="466">
        <v>61.3</v>
      </c>
      <c r="FQ26" s="466">
        <v>97.3</v>
      </c>
      <c r="FR26" s="466">
        <v>97.7</v>
      </c>
      <c r="FS26" s="466">
        <v>107</v>
      </c>
      <c r="FT26" s="466">
        <v>33.1</v>
      </c>
      <c r="FU26" s="466">
        <v>45.6</v>
      </c>
      <c r="FV26" s="466">
        <v>24</v>
      </c>
      <c r="FW26" s="466">
        <v>30.6</v>
      </c>
      <c r="FX26" s="466">
        <v>7.29</v>
      </c>
      <c r="FY26" s="466">
        <v>3.92</v>
      </c>
      <c r="FZ26" s="466">
        <v>15.8</v>
      </c>
      <c r="GA26" s="466">
        <v>9.08</v>
      </c>
      <c r="GB26" s="466">
        <v>8.09</v>
      </c>
      <c r="GC26" s="466">
        <v>10.199999999999999</v>
      </c>
      <c r="GD26" s="466">
        <v>10.9</v>
      </c>
      <c r="GE26" s="466">
        <v>14.9</v>
      </c>
      <c r="GF26" s="466">
        <v>5.15</v>
      </c>
      <c r="GG26" s="466">
        <v>3.49</v>
      </c>
      <c r="GH26" s="466">
        <v>9.8800000000000008</v>
      </c>
      <c r="GI26" s="466">
        <v>4.99</v>
      </c>
      <c r="GJ26" s="466">
        <v>2.86</v>
      </c>
      <c r="GK26" s="466">
        <v>9.65</v>
      </c>
      <c r="GL26" s="466">
        <v>10.1</v>
      </c>
      <c r="GM26" s="466">
        <v>25.6</v>
      </c>
      <c r="GN26" s="466">
        <v>4.54</v>
      </c>
      <c r="GO26" s="466">
        <v>3.7</v>
      </c>
      <c r="GP26" s="466">
        <v>4.13</v>
      </c>
      <c r="GQ26" s="466">
        <v>3.34</v>
      </c>
      <c r="GR26" s="466">
        <v>15.9</v>
      </c>
      <c r="GS26" s="466">
        <v>5.29</v>
      </c>
      <c r="GT26" s="466">
        <v>5.99</v>
      </c>
      <c r="GU26" s="466">
        <v>12.1</v>
      </c>
      <c r="GV26" s="466">
        <v>16.2</v>
      </c>
      <c r="GW26" s="466">
        <v>10.8</v>
      </c>
      <c r="GX26" s="466">
        <v>11.3</v>
      </c>
      <c r="GY26" s="466">
        <v>6.34</v>
      </c>
      <c r="GZ26" s="466">
        <v>3.17</v>
      </c>
      <c r="HA26" s="466">
        <v>2.88</v>
      </c>
      <c r="HB26" s="466">
        <v>62.3</v>
      </c>
      <c r="HC26" s="466">
        <v>63.8</v>
      </c>
      <c r="HD26" s="466">
        <v>53.9</v>
      </c>
      <c r="HE26" s="466">
        <v>96.1</v>
      </c>
      <c r="HF26" s="466"/>
      <c r="HG26" s="466"/>
      <c r="HH26" s="466"/>
      <c r="HI26" s="466"/>
      <c r="HJ26" s="466"/>
      <c r="HK26" s="466"/>
      <c r="HL26" s="466"/>
      <c r="HM26" s="466"/>
      <c r="HN26" s="466">
        <v>14.7</v>
      </c>
      <c r="HO26" s="466">
        <v>27.2</v>
      </c>
      <c r="HP26" s="466">
        <v>63.7</v>
      </c>
      <c r="HQ26" s="466">
        <v>20.9</v>
      </c>
      <c r="HR26" s="466">
        <v>42.6</v>
      </c>
      <c r="HS26" s="466">
        <v>8.35</v>
      </c>
      <c r="HT26" s="466">
        <v>11.9</v>
      </c>
      <c r="HU26" s="466">
        <v>12.8</v>
      </c>
      <c r="HV26" s="466">
        <v>12.2</v>
      </c>
      <c r="HW26" s="466">
        <v>7.79</v>
      </c>
      <c r="HX26" s="466">
        <v>5.38</v>
      </c>
      <c r="HY26" s="466">
        <v>5.27</v>
      </c>
      <c r="HZ26" s="466">
        <v>3.22</v>
      </c>
      <c r="IA26" s="466">
        <v>3.23</v>
      </c>
      <c r="IB26" s="466">
        <v>5.17</v>
      </c>
      <c r="IC26" s="466">
        <v>3.69</v>
      </c>
      <c r="ID26" s="466">
        <v>2.8</v>
      </c>
      <c r="IE26" s="466">
        <v>2.42</v>
      </c>
      <c r="IF26" s="466">
        <v>4.46</v>
      </c>
      <c r="IG26" s="466">
        <v>3.32</v>
      </c>
      <c r="IH26" s="466">
        <v>4.1900000000000004</v>
      </c>
      <c r="II26" s="466">
        <v>2.75</v>
      </c>
      <c r="IJ26" s="466">
        <v>1.88</v>
      </c>
      <c r="IK26" s="466">
        <v>16.8</v>
      </c>
      <c r="IL26" s="466">
        <v>36.200000000000003</v>
      </c>
      <c r="IM26" s="466">
        <v>17</v>
      </c>
      <c r="IN26" s="466">
        <v>16.7</v>
      </c>
      <c r="IO26" s="466">
        <v>12.9</v>
      </c>
      <c r="IP26" s="466">
        <v>11.7</v>
      </c>
      <c r="IQ26" s="466">
        <v>8.19</v>
      </c>
      <c r="IR26" s="466">
        <v>5.96</v>
      </c>
      <c r="IS26" s="466">
        <v>16.5</v>
      </c>
      <c r="IT26" s="472">
        <f t="shared" si="0"/>
        <v>107</v>
      </c>
      <c r="IU26" s="474">
        <f t="shared" si="1"/>
        <v>1.1299999999999999</v>
      </c>
    </row>
    <row r="27" spans="1:255" s="422" customFormat="1" ht="21.75" customHeight="1" thickBot="1" x14ac:dyDescent="0.3">
      <c r="A27" s="424"/>
      <c r="B27" s="427" t="s">
        <v>631</v>
      </c>
      <c r="C27" s="428" t="s">
        <v>278</v>
      </c>
      <c r="D27" s="428" t="s">
        <v>223</v>
      </c>
      <c r="E27" s="434" t="s">
        <v>655</v>
      </c>
      <c r="F27" s="459">
        <v>2</v>
      </c>
      <c r="G27" s="462">
        <v>25</v>
      </c>
      <c r="H27" s="465">
        <v>50</v>
      </c>
      <c r="I27" s="469" t="s">
        <v>657</v>
      </c>
      <c r="J27" s="469" t="s">
        <v>657</v>
      </c>
      <c r="K27" s="469" t="s">
        <v>657</v>
      </c>
      <c r="L27" s="469" t="s">
        <v>657</v>
      </c>
      <c r="M27" s="469" t="s">
        <v>657</v>
      </c>
      <c r="N27" s="469" t="s">
        <v>657</v>
      </c>
      <c r="O27" s="469" t="s">
        <v>657</v>
      </c>
      <c r="P27" s="469" t="s">
        <v>657</v>
      </c>
      <c r="Q27" s="469" t="s">
        <v>657</v>
      </c>
      <c r="R27" s="469" t="s">
        <v>657</v>
      </c>
      <c r="S27" s="469"/>
      <c r="T27" s="469"/>
      <c r="U27" s="469"/>
      <c r="V27" s="469"/>
      <c r="W27" s="469"/>
      <c r="X27" s="469"/>
      <c r="Y27" s="469"/>
      <c r="Z27" s="469"/>
      <c r="AA27" s="469"/>
      <c r="AB27" s="469"/>
      <c r="AC27" s="469"/>
      <c r="AD27" s="469"/>
      <c r="AE27" s="469"/>
      <c r="AF27" s="469"/>
      <c r="AG27" s="469"/>
      <c r="AH27" s="469"/>
      <c r="AI27" s="469"/>
      <c r="AJ27" s="469"/>
      <c r="AK27" s="469"/>
      <c r="AL27" s="469"/>
      <c r="AM27" s="469"/>
      <c r="AN27" s="469"/>
      <c r="AO27" s="469"/>
      <c r="AP27" s="469"/>
      <c r="AQ27" s="469"/>
      <c r="AR27" s="469"/>
      <c r="AS27" s="469"/>
      <c r="AT27" s="469"/>
      <c r="AU27" s="469"/>
      <c r="AV27" s="469"/>
      <c r="AW27" s="469" t="s">
        <v>657</v>
      </c>
      <c r="AX27" s="469" t="s">
        <v>657</v>
      </c>
      <c r="AY27" s="469" t="s">
        <v>657</v>
      </c>
      <c r="AZ27" s="469" t="s">
        <v>657</v>
      </c>
      <c r="BA27" s="469" t="s">
        <v>657</v>
      </c>
      <c r="BB27" s="469" t="s">
        <v>657</v>
      </c>
      <c r="BC27" s="469" t="s">
        <v>657</v>
      </c>
      <c r="BD27" s="469" t="s">
        <v>657</v>
      </c>
      <c r="BE27" s="469"/>
      <c r="BF27" s="469" t="s">
        <v>657</v>
      </c>
      <c r="BG27" s="469" t="s">
        <v>657</v>
      </c>
      <c r="BH27" s="469" t="s">
        <v>657</v>
      </c>
      <c r="BI27" s="469" t="s">
        <v>657</v>
      </c>
      <c r="BJ27" s="469" t="s">
        <v>657</v>
      </c>
      <c r="BK27" s="469" t="s">
        <v>657</v>
      </c>
      <c r="BL27" s="469" t="s">
        <v>657</v>
      </c>
      <c r="BM27" s="469" t="s">
        <v>657</v>
      </c>
      <c r="BN27" s="469" t="s">
        <v>657</v>
      </c>
      <c r="BO27" s="469" t="s">
        <v>657</v>
      </c>
      <c r="BP27" s="469" t="s">
        <v>657</v>
      </c>
      <c r="BQ27" s="469" t="s">
        <v>657</v>
      </c>
      <c r="BR27" s="469" t="s">
        <v>657</v>
      </c>
      <c r="BS27" s="469" t="s">
        <v>657</v>
      </c>
      <c r="BT27" s="469" t="s">
        <v>657</v>
      </c>
      <c r="BU27" s="469" t="s">
        <v>657</v>
      </c>
      <c r="BV27" s="469" t="s">
        <v>657</v>
      </c>
      <c r="BW27" s="469" t="s">
        <v>657</v>
      </c>
      <c r="BX27" s="469" t="s">
        <v>657</v>
      </c>
      <c r="BY27" s="469" t="s">
        <v>657</v>
      </c>
      <c r="BZ27" s="469" t="s">
        <v>657</v>
      </c>
      <c r="CA27" s="469" t="s">
        <v>657</v>
      </c>
      <c r="CB27" s="469" t="s">
        <v>657</v>
      </c>
      <c r="CC27" s="469" t="s">
        <v>657</v>
      </c>
      <c r="CD27" s="469" t="s">
        <v>657</v>
      </c>
      <c r="CE27" s="469" t="s">
        <v>657</v>
      </c>
      <c r="CF27" s="469" t="s">
        <v>657</v>
      </c>
      <c r="CG27" s="469" t="s">
        <v>657</v>
      </c>
      <c r="CH27" s="469" t="s">
        <v>657</v>
      </c>
      <c r="CI27" s="469" t="s">
        <v>657</v>
      </c>
      <c r="CJ27" s="469" t="s">
        <v>657</v>
      </c>
      <c r="CK27" s="469" t="s">
        <v>657</v>
      </c>
      <c r="CL27" s="469" t="s">
        <v>657</v>
      </c>
      <c r="CM27" s="469" t="s">
        <v>657</v>
      </c>
      <c r="CN27" s="469" t="s">
        <v>657</v>
      </c>
      <c r="CO27" s="469" t="s">
        <v>657</v>
      </c>
      <c r="CP27" s="469" t="s">
        <v>657</v>
      </c>
      <c r="CQ27" s="469" t="s">
        <v>657</v>
      </c>
      <c r="CR27" s="469" t="s">
        <v>657</v>
      </c>
      <c r="CS27" s="469" t="s">
        <v>657</v>
      </c>
      <c r="CT27" s="469" t="s">
        <v>657</v>
      </c>
      <c r="CU27" s="469" t="s">
        <v>657</v>
      </c>
      <c r="CV27" s="469" t="s">
        <v>657</v>
      </c>
      <c r="CW27" s="469" t="s">
        <v>657</v>
      </c>
      <c r="CX27" s="469" t="s">
        <v>657</v>
      </c>
      <c r="CY27" s="469" t="s">
        <v>657</v>
      </c>
      <c r="CZ27" s="469" t="s">
        <v>657</v>
      </c>
      <c r="DA27" s="469" t="s">
        <v>657</v>
      </c>
      <c r="DB27" s="469" t="s">
        <v>657</v>
      </c>
      <c r="DC27" s="469" t="s">
        <v>657</v>
      </c>
      <c r="DD27" s="469" t="s">
        <v>657</v>
      </c>
      <c r="DE27" s="469" t="s">
        <v>657</v>
      </c>
      <c r="DF27" s="469" t="s">
        <v>657</v>
      </c>
      <c r="DG27" s="469" t="s">
        <v>657</v>
      </c>
      <c r="DH27" s="469" t="s">
        <v>657</v>
      </c>
      <c r="DI27" s="469" t="s">
        <v>657</v>
      </c>
      <c r="DJ27" s="469" t="s">
        <v>657</v>
      </c>
      <c r="DK27" s="469" t="s">
        <v>657</v>
      </c>
      <c r="DL27" s="469" t="s">
        <v>657</v>
      </c>
      <c r="DM27" s="469" t="s">
        <v>657</v>
      </c>
      <c r="DN27" s="469" t="s">
        <v>657</v>
      </c>
      <c r="DO27" s="469" t="s">
        <v>657</v>
      </c>
      <c r="DP27" s="469" t="s">
        <v>657</v>
      </c>
      <c r="DQ27" s="469" t="s">
        <v>657</v>
      </c>
      <c r="DR27" s="469" t="s">
        <v>657</v>
      </c>
      <c r="DS27" s="469" t="s">
        <v>657</v>
      </c>
      <c r="DT27" s="469" t="s">
        <v>657</v>
      </c>
      <c r="DU27" s="469" t="s">
        <v>657</v>
      </c>
      <c r="DV27" s="469" t="s">
        <v>657</v>
      </c>
      <c r="DW27" s="469" t="s">
        <v>657</v>
      </c>
      <c r="DX27" s="469" t="s">
        <v>657</v>
      </c>
      <c r="DY27" s="469" t="s">
        <v>657</v>
      </c>
      <c r="DZ27" s="469" t="s">
        <v>657</v>
      </c>
      <c r="EA27" s="469" t="s">
        <v>657</v>
      </c>
      <c r="EB27" s="469" t="s">
        <v>657</v>
      </c>
      <c r="EC27" s="469" t="s">
        <v>657</v>
      </c>
      <c r="ED27" s="469" t="s">
        <v>657</v>
      </c>
      <c r="EE27" s="469" t="s">
        <v>657</v>
      </c>
      <c r="EF27" s="469" t="s">
        <v>657</v>
      </c>
      <c r="EG27" s="469" t="s">
        <v>657</v>
      </c>
      <c r="EH27" s="469" t="s">
        <v>657</v>
      </c>
      <c r="EI27" s="469" t="s">
        <v>657</v>
      </c>
      <c r="EJ27" s="469" t="s">
        <v>657</v>
      </c>
      <c r="EK27" s="469" t="s">
        <v>657</v>
      </c>
      <c r="EL27" s="469" t="s">
        <v>657</v>
      </c>
      <c r="EM27" s="469" t="s">
        <v>657</v>
      </c>
      <c r="EN27" s="469" t="s">
        <v>657</v>
      </c>
      <c r="EO27" s="469" t="s">
        <v>657</v>
      </c>
      <c r="EP27" s="469" t="s">
        <v>657</v>
      </c>
      <c r="EQ27" s="469" t="s">
        <v>657</v>
      </c>
      <c r="ER27" s="469" t="s">
        <v>657</v>
      </c>
      <c r="ES27" s="469" t="s">
        <v>657</v>
      </c>
      <c r="ET27" s="469" t="s">
        <v>657</v>
      </c>
      <c r="EU27" s="469" t="s">
        <v>657</v>
      </c>
      <c r="EV27" s="469" t="s">
        <v>657</v>
      </c>
      <c r="EW27" s="469" t="s">
        <v>657</v>
      </c>
      <c r="EX27" s="469" t="s">
        <v>657</v>
      </c>
      <c r="EY27" s="469" t="s">
        <v>657</v>
      </c>
      <c r="EZ27" s="469" t="s">
        <v>657</v>
      </c>
      <c r="FA27" s="469" t="s">
        <v>657</v>
      </c>
      <c r="FB27" s="469" t="s">
        <v>657</v>
      </c>
      <c r="FC27" s="469" t="s">
        <v>657</v>
      </c>
      <c r="FD27" s="469" t="s">
        <v>657</v>
      </c>
      <c r="FE27" s="469" t="s">
        <v>657</v>
      </c>
      <c r="FF27" s="469" t="s">
        <v>657</v>
      </c>
      <c r="FG27" s="469" t="s">
        <v>657</v>
      </c>
      <c r="FH27" s="469" t="s">
        <v>657</v>
      </c>
      <c r="FI27" s="469" t="s">
        <v>657</v>
      </c>
      <c r="FJ27" s="469" t="s">
        <v>657</v>
      </c>
      <c r="FK27" s="469" t="s">
        <v>657</v>
      </c>
      <c r="FL27" s="469" t="s">
        <v>657</v>
      </c>
      <c r="FM27" s="469" t="s">
        <v>657</v>
      </c>
      <c r="FN27" s="469" t="s">
        <v>657</v>
      </c>
      <c r="FO27" s="469" t="s">
        <v>657</v>
      </c>
      <c r="FP27" s="469" t="s">
        <v>657</v>
      </c>
      <c r="FQ27" s="469" t="s">
        <v>657</v>
      </c>
      <c r="FR27" s="469" t="s">
        <v>657</v>
      </c>
      <c r="FS27" s="469" t="s">
        <v>657</v>
      </c>
      <c r="FT27" s="469" t="s">
        <v>657</v>
      </c>
      <c r="FU27" s="469" t="s">
        <v>657</v>
      </c>
      <c r="FV27" s="469" t="s">
        <v>657</v>
      </c>
      <c r="FW27" s="469" t="s">
        <v>657</v>
      </c>
      <c r="FX27" s="469" t="s">
        <v>657</v>
      </c>
      <c r="FY27" s="469" t="s">
        <v>657</v>
      </c>
      <c r="FZ27" s="469" t="s">
        <v>657</v>
      </c>
      <c r="GA27" s="469" t="s">
        <v>657</v>
      </c>
      <c r="GB27" s="469" t="s">
        <v>657</v>
      </c>
      <c r="GC27" s="469" t="s">
        <v>657</v>
      </c>
      <c r="GD27" s="469" t="s">
        <v>657</v>
      </c>
      <c r="GE27" s="469" t="s">
        <v>657</v>
      </c>
      <c r="GF27" s="469" t="s">
        <v>657</v>
      </c>
      <c r="GG27" s="469" t="s">
        <v>657</v>
      </c>
      <c r="GH27" s="469" t="s">
        <v>657</v>
      </c>
      <c r="GI27" s="469" t="s">
        <v>657</v>
      </c>
      <c r="GJ27" s="469" t="s">
        <v>657</v>
      </c>
      <c r="GK27" s="469" t="s">
        <v>657</v>
      </c>
      <c r="GL27" s="469" t="s">
        <v>657</v>
      </c>
      <c r="GM27" s="469" t="s">
        <v>657</v>
      </c>
      <c r="GN27" s="469" t="s">
        <v>657</v>
      </c>
      <c r="GO27" s="469" t="s">
        <v>657</v>
      </c>
      <c r="GP27" s="469" t="s">
        <v>657</v>
      </c>
      <c r="GQ27" s="469" t="s">
        <v>657</v>
      </c>
      <c r="GR27" s="469" t="s">
        <v>657</v>
      </c>
      <c r="GS27" s="469" t="s">
        <v>657</v>
      </c>
      <c r="GT27" s="469" t="s">
        <v>657</v>
      </c>
      <c r="GU27" s="469" t="s">
        <v>657</v>
      </c>
      <c r="GV27" s="469" t="s">
        <v>657</v>
      </c>
      <c r="GW27" s="469" t="s">
        <v>657</v>
      </c>
      <c r="GX27" s="469" t="s">
        <v>657</v>
      </c>
      <c r="GY27" s="469" t="s">
        <v>657</v>
      </c>
      <c r="GZ27" s="469" t="s">
        <v>657</v>
      </c>
      <c r="HA27" s="469" t="s">
        <v>657</v>
      </c>
      <c r="HB27" s="469" t="s">
        <v>657</v>
      </c>
      <c r="HC27" s="469" t="s">
        <v>657</v>
      </c>
      <c r="HD27" s="469" t="s">
        <v>657</v>
      </c>
      <c r="HE27" s="469" t="s">
        <v>657</v>
      </c>
      <c r="HF27" s="469"/>
      <c r="HG27" s="469"/>
      <c r="HH27" s="469"/>
      <c r="HI27" s="469"/>
      <c r="HJ27" s="469"/>
      <c r="HK27" s="469"/>
      <c r="HL27" s="469"/>
      <c r="HM27" s="469"/>
      <c r="HN27" s="469" t="s">
        <v>657</v>
      </c>
      <c r="HO27" s="469" t="s">
        <v>657</v>
      </c>
      <c r="HP27" s="469" t="s">
        <v>657</v>
      </c>
      <c r="HQ27" s="469" t="s">
        <v>657</v>
      </c>
      <c r="HR27" s="469" t="s">
        <v>657</v>
      </c>
      <c r="HS27" s="469" t="s">
        <v>657</v>
      </c>
      <c r="HT27" s="469" t="s">
        <v>657</v>
      </c>
      <c r="HU27" s="469" t="s">
        <v>657</v>
      </c>
      <c r="HV27" s="469" t="s">
        <v>657</v>
      </c>
      <c r="HW27" s="469" t="s">
        <v>657</v>
      </c>
      <c r="HX27" s="469" t="s">
        <v>657</v>
      </c>
      <c r="HY27" s="469" t="s">
        <v>657</v>
      </c>
      <c r="HZ27" s="469" t="s">
        <v>657</v>
      </c>
      <c r="IA27" s="469" t="s">
        <v>657</v>
      </c>
      <c r="IB27" s="469" t="s">
        <v>657</v>
      </c>
      <c r="IC27" s="469" t="s">
        <v>657</v>
      </c>
      <c r="ID27" s="469" t="s">
        <v>657</v>
      </c>
      <c r="IE27" s="469" t="s">
        <v>657</v>
      </c>
      <c r="IF27" s="469" t="s">
        <v>657</v>
      </c>
      <c r="IG27" s="469" t="s">
        <v>657</v>
      </c>
      <c r="IH27" s="469" t="s">
        <v>657</v>
      </c>
      <c r="II27" s="469" t="s">
        <v>657</v>
      </c>
      <c r="IJ27" s="469" t="s">
        <v>657</v>
      </c>
      <c r="IK27" s="469" t="s">
        <v>657</v>
      </c>
      <c r="IL27" s="469" t="s">
        <v>657</v>
      </c>
      <c r="IM27" s="469" t="s">
        <v>657</v>
      </c>
      <c r="IN27" s="469" t="s">
        <v>657</v>
      </c>
      <c r="IO27" s="469" t="s">
        <v>657</v>
      </c>
      <c r="IP27" s="469" t="s">
        <v>657</v>
      </c>
      <c r="IQ27" s="469" t="s">
        <v>657</v>
      </c>
      <c r="IR27" s="469" t="s">
        <v>657</v>
      </c>
      <c r="IS27" s="469" t="s">
        <v>657</v>
      </c>
      <c r="IT27" s="429">
        <f t="shared" si="0"/>
        <v>0</v>
      </c>
      <c r="IU27" s="474">
        <f t="shared" si="1"/>
        <v>0</v>
      </c>
    </row>
    <row r="28" spans="1:255" s="431" customFormat="1" ht="21.75" customHeight="1" thickBot="1" x14ac:dyDescent="0.3">
      <c r="A28" s="424"/>
      <c r="B28" s="425" t="s">
        <v>632</v>
      </c>
      <c r="C28" s="426" t="s">
        <v>280</v>
      </c>
      <c r="D28" s="426" t="s">
        <v>223</v>
      </c>
      <c r="E28" s="421">
        <v>0.5</v>
      </c>
      <c r="F28" s="458">
        <v>5</v>
      </c>
      <c r="G28" s="461" t="s">
        <v>14</v>
      </c>
      <c r="H28" s="464" t="s">
        <v>14</v>
      </c>
      <c r="I28" s="466" t="s">
        <v>657</v>
      </c>
      <c r="J28" s="466" t="s">
        <v>657</v>
      </c>
      <c r="K28" s="466" t="s">
        <v>657</v>
      </c>
      <c r="L28" s="466" t="s">
        <v>657</v>
      </c>
      <c r="M28" s="466" t="s">
        <v>657</v>
      </c>
      <c r="N28" s="466" t="s">
        <v>657</v>
      </c>
      <c r="O28" s="466" t="s">
        <v>657</v>
      </c>
      <c r="P28" s="466" t="s">
        <v>657</v>
      </c>
      <c r="Q28" s="466" t="s">
        <v>657</v>
      </c>
      <c r="R28" s="466" t="s">
        <v>657</v>
      </c>
      <c r="S28" s="466"/>
      <c r="T28" s="466"/>
      <c r="U28" s="466"/>
      <c r="V28" s="466"/>
      <c r="W28" s="466"/>
      <c r="X28" s="466"/>
      <c r="Y28" s="466"/>
      <c r="Z28" s="466"/>
      <c r="AA28" s="466"/>
      <c r="AB28" s="466"/>
      <c r="AC28" s="466"/>
      <c r="AD28" s="466"/>
      <c r="AE28" s="466"/>
      <c r="AF28" s="466"/>
      <c r="AG28" s="466"/>
      <c r="AH28" s="466"/>
      <c r="AI28" s="466"/>
      <c r="AJ28" s="466"/>
      <c r="AK28" s="466"/>
      <c r="AL28" s="466"/>
      <c r="AM28" s="466"/>
      <c r="AN28" s="466"/>
      <c r="AO28" s="466"/>
      <c r="AP28" s="466"/>
      <c r="AQ28" s="466"/>
      <c r="AR28" s="466"/>
      <c r="AS28" s="466"/>
      <c r="AT28" s="466"/>
      <c r="AU28" s="466"/>
      <c r="AV28" s="466"/>
      <c r="AW28" s="466" t="s">
        <v>657</v>
      </c>
      <c r="AX28" s="466" t="s">
        <v>657</v>
      </c>
      <c r="AY28" s="466" t="s">
        <v>657</v>
      </c>
      <c r="AZ28" s="466" t="s">
        <v>657</v>
      </c>
      <c r="BA28" s="466" t="s">
        <v>657</v>
      </c>
      <c r="BB28" s="466" t="s">
        <v>657</v>
      </c>
      <c r="BC28" s="466" t="s">
        <v>657</v>
      </c>
      <c r="BD28" s="466" t="s">
        <v>657</v>
      </c>
      <c r="BE28" s="466"/>
      <c r="BF28" s="466" t="s">
        <v>657</v>
      </c>
      <c r="BG28" s="466" t="s">
        <v>657</v>
      </c>
      <c r="BH28" s="466" t="s">
        <v>657</v>
      </c>
      <c r="BI28" s="466" t="s">
        <v>657</v>
      </c>
      <c r="BJ28" s="466" t="s">
        <v>657</v>
      </c>
      <c r="BK28" s="466" t="s">
        <v>657</v>
      </c>
      <c r="BL28" s="466" t="s">
        <v>657</v>
      </c>
      <c r="BM28" s="466" t="s">
        <v>657</v>
      </c>
      <c r="BN28" s="466" t="s">
        <v>657</v>
      </c>
      <c r="BO28" s="466" t="s">
        <v>657</v>
      </c>
      <c r="BP28" s="466" t="s">
        <v>657</v>
      </c>
      <c r="BQ28" s="466" t="s">
        <v>657</v>
      </c>
      <c r="BR28" s="466" t="s">
        <v>657</v>
      </c>
      <c r="BS28" s="466" t="s">
        <v>657</v>
      </c>
      <c r="BT28" s="466" t="s">
        <v>657</v>
      </c>
      <c r="BU28" s="466" t="s">
        <v>657</v>
      </c>
      <c r="BV28" s="466" t="s">
        <v>657</v>
      </c>
      <c r="BW28" s="466" t="s">
        <v>657</v>
      </c>
      <c r="BX28" s="466" t="s">
        <v>657</v>
      </c>
      <c r="BY28" s="466" t="s">
        <v>657</v>
      </c>
      <c r="BZ28" s="466" t="s">
        <v>657</v>
      </c>
      <c r="CA28" s="466" t="s">
        <v>657</v>
      </c>
      <c r="CB28" s="466" t="s">
        <v>657</v>
      </c>
      <c r="CC28" s="466" t="s">
        <v>657</v>
      </c>
      <c r="CD28" s="466" t="s">
        <v>657</v>
      </c>
      <c r="CE28" s="466" t="s">
        <v>657</v>
      </c>
      <c r="CF28" s="466" t="s">
        <v>657</v>
      </c>
      <c r="CG28" s="466" t="s">
        <v>657</v>
      </c>
      <c r="CH28" s="466" t="s">
        <v>657</v>
      </c>
      <c r="CI28" s="466" t="s">
        <v>657</v>
      </c>
      <c r="CJ28" s="466" t="s">
        <v>657</v>
      </c>
      <c r="CK28" s="466" t="s">
        <v>657</v>
      </c>
      <c r="CL28" s="466" t="s">
        <v>657</v>
      </c>
      <c r="CM28" s="466" t="s">
        <v>657</v>
      </c>
      <c r="CN28" s="466" t="s">
        <v>657</v>
      </c>
      <c r="CO28" s="466" t="s">
        <v>657</v>
      </c>
      <c r="CP28" s="466" t="s">
        <v>657</v>
      </c>
      <c r="CQ28" s="466" t="s">
        <v>657</v>
      </c>
      <c r="CR28" s="466" t="s">
        <v>657</v>
      </c>
      <c r="CS28" s="466" t="s">
        <v>657</v>
      </c>
      <c r="CT28" s="466" t="s">
        <v>657</v>
      </c>
      <c r="CU28" s="466" t="s">
        <v>657</v>
      </c>
      <c r="CV28" s="466" t="s">
        <v>657</v>
      </c>
      <c r="CW28" s="466" t="s">
        <v>657</v>
      </c>
      <c r="CX28" s="466" t="s">
        <v>657</v>
      </c>
      <c r="CY28" s="466" t="s">
        <v>657</v>
      </c>
      <c r="CZ28" s="466" t="s">
        <v>657</v>
      </c>
      <c r="DA28" s="466" t="s">
        <v>657</v>
      </c>
      <c r="DB28" s="466" t="s">
        <v>657</v>
      </c>
      <c r="DC28" s="466" t="s">
        <v>657</v>
      </c>
      <c r="DD28" s="466" t="s">
        <v>657</v>
      </c>
      <c r="DE28" s="466" t="s">
        <v>657</v>
      </c>
      <c r="DF28" s="466" t="s">
        <v>657</v>
      </c>
      <c r="DG28" s="466" t="s">
        <v>657</v>
      </c>
      <c r="DH28" s="466" t="s">
        <v>657</v>
      </c>
      <c r="DI28" s="466" t="s">
        <v>657</v>
      </c>
      <c r="DJ28" s="466" t="s">
        <v>657</v>
      </c>
      <c r="DK28" s="466" t="s">
        <v>657</v>
      </c>
      <c r="DL28" s="466" t="s">
        <v>657</v>
      </c>
      <c r="DM28" s="466" t="s">
        <v>657</v>
      </c>
      <c r="DN28" s="466" t="s">
        <v>657</v>
      </c>
      <c r="DO28" s="466" t="s">
        <v>657</v>
      </c>
      <c r="DP28" s="466" t="s">
        <v>657</v>
      </c>
      <c r="DQ28" s="466" t="s">
        <v>657</v>
      </c>
      <c r="DR28" s="466" t="s">
        <v>657</v>
      </c>
      <c r="DS28" s="466" t="s">
        <v>657</v>
      </c>
      <c r="DT28" s="466" t="s">
        <v>657</v>
      </c>
      <c r="DU28" s="466" t="s">
        <v>657</v>
      </c>
      <c r="DV28" s="466" t="s">
        <v>657</v>
      </c>
      <c r="DW28" s="466" t="s">
        <v>657</v>
      </c>
      <c r="DX28" s="466" t="s">
        <v>657</v>
      </c>
      <c r="DY28" s="466" t="s">
        <v>657</v>
      </c>
      <c r="DZ28" s="466" t="s">
        <v>657</v>
      </c>
      <c r="EA28" s="466" t="s">
        <v>657</v>
      </c>
      <c r="EB28" s="466" t="s">
        <v>657</v>
      </c>
      <c r="EC28" s="466" t="s">
        <v>657</v>
      </c>
      <c r="ED28" s="466" t="s">
        <v>657</v>
      </c>
      <c r="EE28" s="466" t="s">
        <v>657</v>
      </c>
      <c r="EF28" s="466" t="s">
        <v>657</v>
      </c>
      <c r="EG28" s="466" t="s">
        <v>657</v>
      </c>
      <c r="EH28" s="466" t="s">
        <v>657</v>
      </c>
      <c r="EI28" s="466" t="s">
        <v>657</v>
      </c>
      <c r="EJ28" s="466" t="s">
        <v>657</v>
      </c>
      <c r="EK28" s="466" t="s">
        <v>657</v>
      </c>
      <c r="EL28" s="466" t="s">
        <v>657</v>
      </c>
      <c r="EM28" s="466" t="s">
        <v>657</v>
      </c>
      <c r="EN28" s="466" t="s">
        <v>657</v>
      </c>
      <c r="EO28" s="466" t="s">
        <v>657</v>
      </c>
      <c r="EP28" s="466" t="s">
        <v>657</v>
      </c>
      <c r="EQ28" s="466" t="s">
        <v>657</v>
      </c>
      <c r="ER28" s="466" t="s">
        <v>657</v>
      </c>
      <c r="ES28" s="466" t="s">
        <v>657</v>
      </c>
      <c r="ET28" s="466" t="s">
        <v>657</v>
      </c>
      <c r="EU28" s="466" t="s">
        <v>657</v>
      </c>
      <c r="EV28" s="466" t="s">
        <v>657</v>
      </c>
      <c r="EW28" s="466" t="s">
        <v>657</v>
      </c>
      <c r="EX28" s="466" t="s">
        <v>657</v>
      </c>
      <c r="EY28" s="466" t="s">
        <v>657</v>
      </c>
      <c r="EZ28" s="466" t="s">
        <v>657</v>
      </c>
      <c r="FA28" s="466" t="s">
        <v>657</v>
      </c>
      <c r="FB28" s="466" t="s">
        <v>657</v>
      </c>
      <c r="FC28" s="466" t="s">
        <v>657</v>
      </c>
      <c r="FD28" s="466" t="s">
        <v>657</v>
      </c>
      <c r="FE28" s="466" t="s">
        <v>657</v>
      </c>
      <c r="FF28" s="466" t="s">
        <v>657</v>
      </c>
      <c r="FG28" s="466" t="s">
        <v>657</v>
      </c>
      <c r="FH28" s="466" t="s">
        <v>657</v>
      </c>
      <c r="FI28" s="466" t="s">
        <v>657</v>
      </c>
      <c r="FJ28" s="466" t="s">
        <v>657</v>
      </c>
      <c r="FK28" s="466" t="s">
        <v>657</v>
      </c>
      <c r="FL28" s="466" t="s">
        <v>657</v>
      </c>
      <c r="FM28" s="466" t="s">
        <v>657</v>
      </c>
      <c r="FN28" s="466" t="s">
        <v>657</v>
      </c>
      <c r="FO28" s="466" t="s">
        <v>657</v>
      </c>
      <c r="FP28" s="466" t="s">
        <v>657</v>
      </c>
      <c r="FQ28" s="466" t="s">
        <v>657</v>
      </c>
      <c r="FR28" s="466" t="s">
        <v>657</v>
      </c>
      <c r="FS28" s="466" t="s">
        <v>657</v>
      </c>
      <c r="FT28" s="466" t="s">
        <v>657</v>
      </c>
      <c r="FU28" s="466" t="s">
        <v>657</v>
      </c>
      <c r="FV28" s="466" t="s">
        <v>657</v>
      </c>
      <c r="FW28" s="466" t="s">
        <v>657</v>
      </c>
      <c r="FX28" s="466" t="s">
        <v>657</v>
      </c>
      <c r="FY28" s="466" t="s">
        <v>657</v>
      </c>
      <c r="FZ28" s="466" t="s">
        <v>657</v>
      </c>
      <c r="GA28" s="466" t="s">
        <v>657</v>
      </c>
      <c r="GB28" s="466" t="s">
        <v>657</v>
      </c>
      <c r="GC28" s="466" t="s">
        <v>657</v>
      </c>
      <c r="GD28" s="466" t="s">
        <v>657</v>
      </c>
      <c r="GE28" s="466" t="s">
        <v>657</v>
      </c>
      <c r="GF28" s="466" t="s">
        <v>657</v>
      </c>
      <c r="GG28" s="466" t="s">
        <v>657</v>
      </c>
      <c r="GH28" s="466" t="s">
        <v>657</v>
      </c>
      <c r="GI28" s="466" t="s">
        <v>657</v>
      </c>
      <c r="GJ28" s="466" t="s">
        <v>657</v>
      </c>
      <c r="GK28" s="466" t="s">
        <v>657</v>
      </c>
      <c r="GL28" s="466" t="s">
        <v>657</v>
      </c>
      <c r="GM28" s="466" t="s">
        <v>657</v>
      </c>
      <c r="GN28" s="466" t="s">
        <v>657</v>
      </c>
      <c r="GO28" s="466" t="s">
        <v>657</v>
      </c>
      <c r="GP28" s="466" t="s">
        <v>657</v>
      </c>
      <c r="GQ28" s="466" t="s">
        <v>657</v>
      </c>
      <c r="GR28" s="466" t="s">
        <v>657</v>
      </c>
      <c r="GS28" s="466" t="s">
        <v>657</v>
      </c>
      <c r="GT28" s="466" t="s">
        <v>657</v>
      </c>
      <c r="GU28" s="466" t="s">
        <v>657</v>
      </c>
      <c r="GV28" s="466" t="s">
        <v>657</v>
      </c>
      <c r="GW28" s="466" t="s">
        <v>657</v>
      </c>
      <c r="GX28" s="466" t="s">
        <v>657</v>
      </c>
      <c r="GY28" s="466" t="s">
        <v>657</v>
      </c>
      <c r="GZ28" s="466" t="s">
        <v>657</v>
      </c>
      <c r="HA28" s="466" t="s">
        <v>657</v>
      </c>
      <c r="HB28" s="466" t="s">
        <v>657</v>
      </c>
      <c r="HC28" s="466" t="s">
        <v>657</v>
      </c>
      <c r="HD28" s="466" t="s">
        <v>657</v>
      </c>
      <c r="HE28" s="466" t="s">
        <v>657</v>
      </c>
      <c r="HF28" s="466"/>
      <c r="HG28" s="466"/>
      <c r="HH28" s="466"/>
      <c r="HI28" s="466"/>
      <c r="HJ28" s="466"/>
      <c r="HK28" s="466"/>
      <c r="HL28" s="466"/>
      <c r="HM28" s="466"/>
      <c r="HN28" s="466" t="s">
        <v>657</v>
      </c>
      <c r="HO28" s="466" t="s">
        <v>657</v>
      </c>
      <c r="HP28" s="466" t="s">
        <v>657</v>
      </c>
      <c r="HQ28" s="466" t="s">
        <v>657</v>
      </c>
      <c r="HR28" s="466" t="s">
        <v>657</v>
      </c>
      <c r="HS28" s="466" t="s">
        <v>657</v>
      </c>
      <c r="HT28" s="466" t="s">
        <v>657</v>
      </c>
      <c r="HU28" s="466" t="s">
        <v>657</v>
      </c>
      <c r="HV28" s="466" t="s">
        <v>657</v>
      </c>
      <c r="HW28" s="466" t="s">
        <v>657</v>
      </c>
      <c r="HX28" s="466" t="s">
        <v>657</v>
      </c>
      <c r="HY28" s="466" t="s">
        <v>657</v>
      </c>
      <c r="HZ28" s="466" t="s">
        <v>657</v>
      </c>
      <c r="IA28" s="466" t="s">
        <v>657</v>
      </c>
      <c r="IB28" s="466" t="s">
        <v>657</v>
      </c>
      <c r="IC28" s="466" t="s">
        <v>657</v>
      </c>
      <c r="ID28" s="466" t="s">
        <v>657</v>
      </c>
      <c r="IE28" s="466" t="s">
        <v>657</v>
      </c>
      <c r="IF28" s="466" t="s">
        <v>657</v>
      </c>
      <c r="IG28" s="466" t="s">
        <v>657</v>
      </c>
      <c r="IH28" s="466" t="s">
        <v>657</v>
      </c>
      <c r="II28" s="466" t="s">
        <v>657</v>
      </c>
      <c r="IJ28" s="466" t="s">
        <v>657</v>
      </c>
      <c r="IK28" s="466" t="s">
        <v>657</v>
      </c>
      <c r="IL28" s="466" t="s">
        <v>657</v>
      </c>
      <c r="IM28" s="466" t="s">
        <v>657</v>
      </c>
      <c r="IN28" s="466" t="s">
        <v>657</v>
      </c>
      <c r="IO28" s="466" t="s">
        <v>657</v>
      </c>
      <c r="IP28" s="466" t="s">
        <v>657</v>
      </c>
      <c r="IQ28" s="466" t="s">
        <v>657</v>
      </c>
      <c r="IR28" s="466" t="s">
        <v>657</v>
      </c>
      <c r="IS28" s="466" t="s">
        <v>657</v>
      </c>
      <c r="IT28" s="429">
        <f t="shared" si="0"/>
        <v>0</v>
      </c>
      <c r="IU28" s="474">
        <f t="shared" si="1"/>
        <v>0</v>
      </c>
    </row>
    <row r="29" spans="1:255" s="422" customFormat="1" ht="21.75" customHeight="1" thickBot="1" x14ac:dyDescent="0.3">
      <c r="A29" s="424"/>
      <c r="B29" s="427" t="s">
        <v>633</v>
      </c>
      <c r="C29" s="428" t="s">
        <v>638</v>
      </c>
      <c r="D29" s="428" t="s">
        <v>223</v>
      </c>
      <c r="E29" s="449">
        <v>129</v>
      </c>
      <c r="F29" s="450" t="s">
        <v>14</v>
      </c>
      <c r="G29" s="451" t="s">
        <v>14</v>
      </c>
      <c r="H29" s="452" t="s">
        <v>14</v>
      </c>
      <c r="I29" s="469">
        <v>21.4</v>
      </c>
      <c r="J29" s="469">
        <v>19.899999999999999</v>
      </c>
      <c r="K29" s="469">
        <v>35.299999999999997</v>
      </c>
      <c r="L29" s="469">
        <v>20.8</v>
      </c>
      <c r="M29" s="469">
        <v>38.5</v>
      </c>
      <c r="N29" s="469">
        <v>20.8</v>
      </c>
      <c r="O29" s="469">
        <v>29.2</v>
      </c>
      <c r="P29" s="469">
        <v>69.900000000000006</v>
      </c>
      <c r="Q29" s="469">
        <v>62.1</v>
      </c>
      <c r="R29" s="469">
        <v>48.1</v>
      </c>
      <c r="S29" s="469"/>
      <c r="T29" s="469"/>
      <c r="U29" s="469"/>
      <c r="V29" s="469"/>
      <c r="W29" s="469"/>
      <c r="X29" s="469"/>
      <c r="Y29" s="469"/>
      <c r="Z29" s="469"/>
      <c r="AA29" s="469"/>
      <c r="AB29" s="469"/>
      <c r="AC29" s="469"/>
      <c r="AD29" s="469"/>
      <c r="AE29" s="469"/>
      <c r="AF29" s="469"/>
      <c r="AG29" s="469"/>
      <c r="AH29" s="469"/>
      <c r="AI29" s="469"/>
      <c r="AJ29" s="469"/>
      <c r="AK29" s="469"/>
      <c r="AL29" s="469"/>
      <c r="AM29" s="469"/>
      <c r="AN29" s="469"/>
      <c r="AO29" s="469"/>
      <c r="AP29" s="469"/>
      <c r="AQ29" s="469"/>
      <c r="AR29" s="469"/>
      <c r="AS29" s="469"/>
      <c r="AT29" s="469"/>
      <c r="AU29" s="469"/>
      <c r="AV29" s="469"/>
      <c r="AW29" s="469">
        <v>35.1</v>
      </c>
      <c r="AX29" s="469">
        <v>46.6</v>
      </c>
      <c r="AY29" s="469">
        <v>48.6</v>
      </c>
      <c r="AZ29" s="469">
        <v>31.5</v>
      </c>
      <c r="BA29" s="469">
        <v>31.2</v>
      </c>
      <c r="BB29" s="469">
        <v>37.6</v>
      </c>
      <c r="BC29" s="469">
        <v>40.5</v>
      </c>
      <c r="BD29" s="469">
        <v>31.8</v>
      </c>
      <c r="BE29" s="469"/>
      <c r="BF29" s="469">
        <v>39.4</v>
      </c>
      <c r="BG29" s="469">
        <v>35.4</v>
      </c>
      <c r="BH29" s="469">
        <v>30.5</v>
      </c>
      <c r="BI29" s="469">
        <v>23.7</v>
      </c>
      <c r="BJ29" s="469">
        <v>26.5</v>
      </c>
      <c r="BK29" s="469">
        <v>45.4</v>
      </c>
      <c r="BL29" s="469">
        <v>28.7</v>
      </c>
      <c r="BM29" s="469">
        <v>54</v>
      </c>
      <c r="BN29" s="469">
        <v>44</v>
      </c>
      <c r="BO29" s="469">
        <v>34.6</v>
      </c>
      <c r="BP29" s="469">
        <v>174</v>
      </c>
      <c r="BQ29" s="469">
        <v>192</v>
      </c>
      <c r="BR29" s="469">
        <v>112</v>
      </c>
      <c r="BS29" s="469">
        <v>26.3</v>
      </c>
      <c r="BT29" s="469">
        <v>23.2</v>
      </c>
      <c r="BU29" s="469">
        <v>26.6</v>
      </c>
      <c r="BV29" s="469">
        <v>41.1</v>
      </c>
      <c r="BW29" s="469">
        <v>46.8</v>
      </c>
      <c r="BX29" s="469">
        <v>24.5</v>
      </c>
      <c r="BY29" s="469">
        <v>14.3</v>
      </c>
      <c r="BZ29" s="469">
        <v>15.7</v>
      </c>
      <c r="CA29" s="469">
        <v>13</v>
      </c>
      <c r="CB29" s="469">
        <v>23.2</v>
      </c>
      <c r="CC29" s="469">
        <v>21.9</v>
      </c>
      <c r="CD29" s="469">
        <v>53.5</v>
      </c>
      <c r="CE29" s="469">
        <v>80.400000000000006</v>
      </c>
      <c r="CF29" s="469">
        <v>22.3</v>
      </c>
      <c r="CG29" s="469">
        <v>14.2</v>
      </c>
      <c r="CH29" s="469">
        <v>18.2</v>
      </c>
      <c r="CI29" s="469">
        <v>15.3</v>
      </c>
      <c r="CJ29" s="469">
        <v>22.1</v>
      </c>
      <c r="CK29" s="469">
        <v>64.400000000000006</v>
      </c>
      <c r="CL29" s="469">
        <v>20.3</v>
      </c>
      <c r="CM29" s="469">
        <v>15.8</v>
      </c>
      <c r="CN29" s="469">
        <v>11.6</v>
      </c>
      <c r="CO29" s="469">
        <v>35.6</v>
      </c>
      <c r="CP29" s="469">
        <v>20.2</v>
      </c>
      <c r="CQ29" s="469">
        <v>19.5</v>
      </c>
      <c r="CR29" s="469">
        <v>18.899999999999999</v>
      </c>
      <c r="CS29" s="469">
        <v>57</v>
      </c>
      <c r="CT29" s="469">
        <v>67.2</v>
      </c>
      <c r="CU29" s="469">
        <v>72.7</v>
      </c>
      <c r="CV29" s="469">
        <v>64.8</v>
      </c>
      <c r="CW29" s="469">
        <v>76.900000000000006</v>
      </c>
      <c r="CX29" s="469">
        <v>63.6</v>
      </c>
      <c r="CY29" s="469">
        <v>76.400000000000006</v>
      </c>
      <c r="CZ29" s="469">
        <v>21.6</v>
      </c>
      <c r="DA29" s="469">
        <v>24.4</v>
      </c>
      <c r="DB29" s="469">
        <v>18.899999999999999</v>
      </c>
      <c r="DC29" s="469">
        <v>22.3</v>
      </c>
      <c r="DD29" s="469">
        <v>15.4</v>
      </c>
      <c r="DE29" s="469">
        <v>27.6</v>
      </c>
      <c r="DF29" s="469">
        <v>40.700000000000003</v>
      </c>
      <c r="DG29" s="469">
        <v>44.8</v>
      </c>
      <c r="DH29" s="469">
        <v>22.4</v>
      </c>
      <c r="DI29" s="469">
        <v>19.7</v>
      </c>
      <c r="DJ29" s="469">
        <v>41.1</v>
      </c>
      <c r="DK29" s="469">
        <v>15.8</v>
      </c>
      <c r="DL29" s="469">
        <v>21.2</v>
      </c>
      <c r="DM29" s="469">
        <v>24</v>
      </c>
      <c r="DN29" s="469">
        <v>22.3</v>
      </c>
      <c r="DO29" s="469">
        <v>21.9</v>
      </c>
      <c r="DP29" s="469">
        <v>38</v>
      </c>
      <c r="DQ29" s="469">
        <v>17.899999999999999</v>
      </c>
      <c r="DR29" s="469">
        <v>19.3</v>
      </c>
      <c r="DS29" s="469">
        <v>11.7</v>
      </c>
      <c r="DT29" s="469">
        <v>16.100000000000001</v>
      </c>
      <c r="DU29" s="469">
        <v>36.1</v>
      </c>
      <c r="DV29" s="469">
        <v>56.9</v>
      </c>
      <c r="DW29" s="469">
        <v>46.4</v>
      </c>
      <c r="DX29" s="469">
        <v>81.2</v>
      </c>
      <c r="DY29" s="469">
        <v>50.9</v>
      </c>
      <c r="DZ29" s="469">
        <v>6.75</v>
      </c>
      <c r="EA29" s="469">
        <v>9.6300000000000008</v>
      </c>
      <c r="EB29" s="469">
        <v>33.5</v>
      </c>
      <c r="EC29" s="469">
        <v>40.299999999999997</v>
      </c>
      <c r="ED29" s="469">
        <v>50.6</v>
      </c>
      <c r="EE29" s="469">
        <v>43.6</v>
      </c>
      <c r="EF29" s="469">
        <v>51.9</v>
      </c>
      <c r="EG29" s="469">
        <v>57.1</v>
      </c>
      <c r="EH29" s="469">
        <v>63.7</v>
      </c>
      <c r="EI29" s="469">
        <v>34.5</v>
      </c>
      <c r="EJ29" s="469">
        <v>45.6</v>
      </c>
      <c r="EK29" s="469">
        <v>26.1</v>
      </c>
      <c r="EL29" s="469">
        <v>29.7</v>
      </c>
      <c r="EM29" s="469">
        <v>21.3</v>
      </c>
      <c r="EN29" s="469">
        <v>47</v>
      </c>
      <c r="EO29" s="469">
        <v>33.4</v>
      </c>
      <c r="EP29" s="469">
        <v>15</v>
      </c>
      <c r="EQ29" s="469">
        <v>39.700000000000003</v>
      </c>
      <c r="ER29" s="469">
        <v>27.3</v>
      </c>
      <c r="ES29" s="469">
        <v>16.399999999999999</v>
      </c>
      <c r="ET29" s="469">
        <v>19.100000000000001</v>
      </c>
      <c r="EU29" s="469">
        <v>8.69</v>
      </c>
      <c r="EV29" s="469">
        <v>26.1</v>
      </c>
      <c r="EW29" s="469">
        <v>46.4</v>
      </c>
      <c r="EX29" s="469">
        <v>73</v>
      </c>
      <c r="EY29" s="469">
        <v>33.799999999999997</v>
      </c>
      <c r="EZ29" s="469">
        <v>27.7</v>
      </c>
      <c r="FA29" s="469">
        <v>11.5</v>
      </c>
      <c r="FB29" s="469">
        <v>118</v>
      </c>
      <c r="FC29" s="469">
        <v>55.5</v>
      </c>
      <c r="FD29" s="469">
        <v>98.3</v>
      </c>
      <c r="FE29" s="469">
        <v>25.3</v>
      </c>
      <c r="FF29" s="469">
        <v>38.4</v>
      </c>
      <c r="FG29" s="469">
        <v>9.76</v>
      </c>
      <c r="FH29" s="469">
        <v>4.03</v>
      </c>
      <c r="FI29" s="469">
        <v>22.9</v>
      </c>
      <c r="FJ29" s="469">
        <v>68.099999999999994</v>
      </c>
      <c r="FK29" s="469">
        <v>30.7</v>
      </c>
      <c r="FL29" s="469">
        <v>24.9</v>
      </c>
      <c r="FM29" s="469">
        <v>63.9</v>
      </c>
      <c r="FN29" s="469">
        <v>71.5</v>
      </c>
      <c r="FO29" s="469">
        <v>75.3</v>
      </c>
      <c r="FP29" s="469">
        <v>95.2</v>
      </c>
      <c r="FQ29" s="469">
        <v>107</v>
      </c>
      <c r="FR29" s="469">
        <v>151</v>
      </c>
      <c r="FS29" s="469">
        <v>146</v>
      </c>
      <c r="FT29" s="469">
        <v>79.900000000000006</v>
      </c>
      <c r="FU29" s="469">
        <v>97.7</v>
      </c>
      <c r="FV29" s="469">
        <v>83.4</v>
      </c>
      <c r="FW29" s="469">
        <v>84.3</v>
      </c>
      <c r="FX29" s="469">
        <v>18</v>
      </c>
      <c r="FY29" s="469">
        <v>19</v>
      </c>
      <c r="FZ29" s="469">
        <v>20.6</v>
      </c>
      <c r="GA29" s="469">
        <v>14.8</v>
      </c>
      <c r="GB29" s="469">
        <v>39.5</v>
      </c>
      <c r="GC29" s="469">
        <v>27.3</v>
      </c>
      <c r="GD29" s="469">
        <v>28.2</v>
      </c>
      <c r="GE29" s="469">
        <v>32.4</v>
      </c>
      <c r="GF29" s="469">
        <v>13.2</v>
      </c>
      <c r="GG29" s="469">
        <v>19.7</v>
      </c>
      <c r="GH29" s="469">
        <v>26.7</v>
      </c>
      <c r="GI29" s="469">
        <v>21.7</v>
      </c>
      <c r="GJ29" s="469">
        <v>16.7</v>
      </c>
      <c r="GK29" s="469">
        <v>26.1</v>
      </c>
      <c r="GL29" s="469">
        <v>27.5</v>
      </c>
      <c r="GM29" s="469">
        <v>46.8</v>
      </c>
      <c r="GN29" s="469">
        <v>31.9</v>
      </c>
      <c r="GO29" s="469">
        <v>50.1</v>
      </c>
      <c r="GP29" s="469">
        <v>62.4</v>
      </c>
      <c r="GQ29" s="469">
        <v>15</v>
      </c>
      <c r="GR29" s="469">
        <v>56.3</v>
      </c>
      <c r="GS29" s="469">
        <v>29.4</v>
      </c>
      <c r="GT29" s="469">
        <v>31.8</v>
      </c>
      <c r="GU29" s="469">
        <v>61</v>
      </c>
      <c r="GV29" s="469">
        <v>66.099999999999994</v>
      </c>
      <c r="GW29" s="469">
        <v>71</v>
      </c>
      <c r="GX29" s="469">
        <v>99.6</v>
      </c>
      <c r="GY29" s="469">
        <v>58.8</v>
      </c>
      <c r="GZ29" s="469">
        <v>10.1</v>
      </c>
      <c r="HA29" s="469">
        <v>5.53</v>
      </c>
      <c r="HB29" s="469">
        <v>93.6</v>
      </c>
      <c r="HC29" s="469">
        <v>105</v>
      </c>
      <c r="HD29" s="469">
        <v>140</v>
      </c>
      <c r="HE29" s="469">
        <v>148</v>
      </c>
      <c r="HF29" s="469"/>
      <c r="HG29" s="469"/>
      <c r="HH29" s="469"/>
      <c r="HI29" s="469"/>
      <c r="HJ29" s="469"/>
      <c r="HK29" s="469"/>
      <c r="HL29" s="469"/>
      <c r="HM29" s="469"/>
      <c r="HN29" s="469">
        <v>26.2</v>
      </c>
      <c r="HO29" s="469">
        <v>88.1</v>
      </c>
      <c r="HP29" s="469">
        <v>133</v>
      </c>
      <c r="HQ29" s="469">
        <v>55.6</v>
      </c>
      <c r="HR29" s="469">
        <v>53.1</v>
      </c>
      <c r="HS29" s="469">
        <v>56.5</v>
      </c>
      <c r="HT29" s="469">
        <v>52.1</v>
      </c>
      <c r="HU29" s="469">
        <v>178</v>
      </c>
      <c r="HV29" s="469">
        <v>49</v>
      </c>
      <c r="HW29" s="469">
        <v>8.41</v>
      </c>
      <c r="HX29" s="469">
        <v>22.7</v>
      </c>
      <c r="HY29" s="469">
        <v>23.2</v>
      </c>
      <c r="HZ29" s="469">
        <v>3.19</v>
      </c>
      <c r="IA29" s="469">
        <v>6.11</v>
      </c>
      <c r="IB29" s="469">
        <v>19.5</v>
      </c>
      <c r="IC29" s="469">
        <v>18.7</v>
      </c>
      <c r="ID29" s="469">
        <v>21.5</v>
      </c>
      <c r="IE29" s="469">
        <v>43.7</v>
      </c>
      <c r="IF29" s="469">
        <v>28.3</v>
      </c>
      <c r="IG29" s="469">
        <v>28.4</v>
      </c>
      <c r="IH29" s="469">
        <v>25.1</v>
      </c>
      <c r="II29" s="469">
        <v>38</v>
      </c>
      <c r="IJ29" s="469">
        <v>43</v>
      </c>
      <c r="IK29" s="469">
        <v>56.3</v>
      </c>
      <c r="IL29" s="469">
        <v>94.8</v>
      </c>
      <c r="IM29" s="469">
        <v>50.6</v>
      </c>
      <c r="IN29" s="469">
        <v>90.8</v>
      </c>
      <c r="IO29" s="469">
        <v>59.8</v>
      </c>
      <c r="IP29" s="469">
        <v>35.6</v>
      </c>
      <c r="IQ29" s="469">
        <v>31.2</v>
      </c>
      <c r="IR29" s="469">
        <v>30.3</v>
      </c>
      <c r="IS29" s="469">
        <v>139</v>
      </c>
      <c r="IT29" s="429">
        <f t="shared" si="0"/>
        <v>192</v>
      </c>
      <c r="IU29" s="474">
        <f t="shared" si="1"/>
        <v>3.19</v>
      </c>
    </row>
    <row r="30" spans="1:255" s="432" customFormat="1" ht="21.75" customHeight="1" thickBot="1" x14ac:dyDescent="0.3">
      <c r="A30" s="436"/>
      <c r="B30" s="425" t="s">
        <v>634</v>
      </c>
      <c r="C30" s="426" t="s">
        <v>294</v>
      </c>
      <c r="D30" s="426" t="s">
        <v>223</v>
      </c>
      <c r="E30" s="453">
        <v>46.5</v>
      </c>
      <c r="F30" s="454">
        <v>300</v>
      </c>
      <c r="G30" s="455">
        <v>450</v>
      </c>
      <c r="H30" s="456">
        <v>1000</v>
      </c>
      <c r="I30" s="466">
        <v>25.4</v>
      </c>
      <c r="J30" s="466">
        <v>7.54</v>
      </c>
      <c r="K30" s="466">
        <v>19.7</v>
      </c>
      <c r="L30" s="466">
        <v>8.4600000000000009</v>
      </c>
      <c r="M30" s="471">
        <v>15.3</v>
      </c>
      <c r="N30" s="471">
        <v>9.07</v>
      </c>
      <c r="O30" s="471">
        <v>11.4</v>
      </c>
      <c r="P30" s="471">
        <v>31.6</v>
      </c>
      <c r="Q30" s="471">
        <v>26.7</v>
      </c>
      <c r="R30" s="471">
        <v>13.2</v>
      </c>
      <c r="S30" s="471"/>
      <c r="T30" s="471"/>
      <c r="U30" s="471"/>
      <c r="V30" s="471"/>
      <c r="W30" s="471"/>
      <c r="X30" s="471"/>
      <c r="Y30" s="471"/>
      <c r="Z30" s="471"/>
      <c r="AA30" s="471"/>
      <c r="AB30" s="471"/>
      <c r="AC30" s="471"/>
      <c r="AD30" s="471"/>
      <c r="AE30" s="471"/>
      <c r="AF30" s="471"/>
      <c r="AG30" s="471"/>
      <c r="AH30" s="471"/>
      <c r="AI30" s="471"/>
      <c r="AJ30" s="471"/>
      <c r="AK30" s="471"/>
      <c r="AL30" s="471"/>
      <c r="AM30" s="471"/>
      <c r="AN30" s="471"/>
      <c r="AO30" s="471"/>
      <c r="AP30" s="471"/>
      <c r="AQ30" s="471"/>
      <c r="AR30" s="471"/>
      <c r="AS30" s="471"/>
      <c r="AT30" s="471"/>
      <c r="AU30" s="471"/>
      <c r="AV30" s="471"/>
      <c r="AW30" s="471">
        <v>16.3</v>
      </c>
      <c r="AX30" s="471">
        <v>21.9</v>
      </c>
      <c r="AY30" s="471">
        <v>25.3</v>
      </c>
      <c r="AZ30" s="471">
        <v>24.5</v>
      </c>
      <c r="BA30" s="471">
        <v>24.4</v>
      </c>
      <c r="BB30" s="471">
        <v>40.700000000000003</v>
      </c>
      <c r="BC30" s="471">
        <v>21.2</v>
      </c>
      <c r="BD30" s="471">
        <v>20.2</v>
      </c>
      <c r="BE30" s="471"/>
      <c r="BF30" s="471">
        <v>52.2</v>
      </c>
      <c r="BG30" s="471">
        <v>27.4</v>
      </c>
      <c r="BH30" s="471">
        <v>31.6</v>
      </c>
      <c r="BI30" s="471">
        <v>20.7</v>
      </c>
      <c r="BJ30" s="471">
        <v>24.3</v>
      </c>
      <c r="BK30" s="471">
        <v>37.799999999999997</v>
      </c>
      <c r="BL30" s="471">
        <v>23.2</v>
      </c>
      <c r="BM30" s="471">
        <v>42.5</v>
      </c>
      <c r="BN30" s="471">
        <v>51.2</v>
      </c>
      <c r="BO30" s="471">
        <v>28.7</v>
      </c>
      <c r="BP30" s="471">
        <v>48.3</v>
      </c>
      <c r="BQ30" s="471">
        <v>98</v>
      </c>
      <c r="BR30" s="471">
        <v>47.1</v>
      </c>
      <c r="BS30" s="471">
        <v>32.4</v>
      </c>
      <c r="BT30" s="471">
        <v>8.9700000000000006</v>
      </c>
      <c r="BU30" s="471">
        <v>15.7</v>
      </c>
      <c r="BV30" s="471">
        <v>24.5</v>
      </c>
      <c r="BW30" s="471">
        <v>26.7</v>
      </c>
      <c r="BX30" s="471">
        <v>20.6</v>
      </c>
      <c r="BY30" s="471">
        <v>23.2</v>
      </c>
      <c r="BZ30" s="471">
        <v>12.9</v>
      </c>
      <c r="CA30" s="471">
        <v>77</v>
      </c>
      <c r="CB30" s="471">
        <v>10.6</v>
      </c>
      <c r="CC30" s="471">
        <v>10.1</v>
      </c>
      <c r="CD30" s="471">
        <v>1.19</v>
      </c>
      <c r="CE30" s="471">
        <v>21.8</v>
      </c>
      <c r="CF30" s="471">
        <v>31.6</v>
      </c>
      <c r="CG30" s="471">
        <v>31.9</v>
      </c>
      <c r="CH30" s="471">
        <v>3.97</v>
      </c>
      <c r="CI30" s="471">
        <v>6.19</v>
      </c>
      <c r="CJ30" s="471">
        <v>13</v>
      </c>
      <c r="CK30" s="471">
        <v>43.3</v>
      </c>
      <c r="CL30" s="471">
        <v>18.2</v>
      </c>
      <c r="CM30" s="471">
        <v>5.95</v>
      </c>
      <c r="CN30" s="471">
        <v>31.1</v>
      </c>
      <c r="CO30" s="471">
        <v>37.200000000000003</v>
      </c>
      <c r="CP30" s="471">
        <v>13.9</v>
      </c>
      <c r="CQ30" s="471">
        <v>4.07</v>
      </c>
      <c r="CR30" s="471">
        <v>42.3</v>
      </c>
      <c r="CS30" s="471">
        <v>12.3</v>
      </c>
      <c r="CT30" s="471">
        <v>20.7</v>
      </c>
      <c r="CU30" s="471">
        <v>17.8</v>
      </c>
      <c r="CV30" s="471">
        <v>31.6</v>
      </c>
      <c r="CW30" s="471">
        <v>20</v>
      </c>
      <c r="CX30" s="471">
        <v>23.5</v>
      </c>
      <c r="CY30" s="471">
        <v>17.7</v>
      </c>
      <c r="CZ30" s="471">
        <v>14.5</v>
      </c>
      <c r="DA30" s="471">
        <v>6.47</v>
      </c>
      <c r="DB30" s="471">
        <v>40</v>
      </c>
      <c r="DC30" s="471">
        <v>16.3</v>
      </c>
      <c r="DD30" s="471">
        <v>9.8699999999999992</v>
      </c>
      <c r="DE30" s="471">
        <v>19.2</v>
      </c>
      <c r="DF30" s="471">
        <v>21</v>
      </c>
      <c r="DG30" s="471">
        <v>9.93</v>
      </c>
      <c r="DH30" s="471">
        <v>20.5</v>
      </c>
      <c r="DI30" s="471">
        <v>19.8</v>
      </c>
      <c r="DJ30" s="471">
        <v>21.3</v>
      </c>
      <c r="DK30" s="471">
        <v>29.5</v>
      </c>
      <c r="DL30" s="471">
        <v>4.47</v>
      </c>
      <c r="DM30" s="471">
        <v>25</v>
      </c>
      <c r="DN30" s="471">
        <v>8.7200000000000006</v>
      </c>
      <c r="DO30" s="471">
        <v>7.03</v>
      </c>
      <c r="DP30" s="471">
        <v>43.5</v>
      </c>
      <c r="DQ30" s="471">
        <v>4.12</v>
      </c>
      <c r="DR30" s="471">
        <v>7.07</v>
      </c>
      <c r="DS30" s="471">
        <v>9.43</v>
      </c>
      <c r="DT30" s="471">
        <v>6.34</v>
      </c>
      <c r="DU30" s="471">
        <v>16.3</v>
      </c>
      <c r="DV30" s="471">
        <v>18.8</v>
      </c>
      <c r="DW30" s="471">
        <v>25.3</v>
      </c>
      <c r="DX30" s="471">
        <v>27.2</v>
      </c>
      <c r="DY30" s="471">
        <v>30.8</v>
      </c>
      <c r="DZ30" s="471">
        <v>48.1</v>
      </c>
      <c r="EA30" s="471">
        <v>40.4</v>
      </c>
      <c r="EB30" s="471">
        <v>28.9</v>
      </c>
      <c r="EC30" s="471">
        <v>47.5</v>
      </c>
      <c r="ED30" s="471">
        <v>64.7</v>
      </c>
      <c r="EE30" s="471">
        <v>33.6</v>
      </c>
      <c r="EF30" s="471">
        <v>37.299999999999997</v>
      </c>
      <c r="EG30" s="471">
        <v>44.6</v>
      </c>
      <c r="EH30" s="471">
        <v>59.8</v>
      </c>
      <c r="EI30" s="471">
        <v>40</v>
      </c>
      <c r="EJ30" s="471">
        <v>36.200000000000003</v>
      </c>
      <c r="EK30" s="471">
        <v>64.7</v>
      </c>
      <c r="EL30" s="471">
        <v>32</v>
      </c>
      <c r="EM30" s="471">
        <v>19.399999999999999</v>
      </c>
      <c r="EN30" s="471">
        <v>31.1</v>
      </c>
      <c r="EO30" s="471">
        <v>17.2</v>
      </c>
      <c r="EP30" s="471">
        <v>18.7</v>
      </c>
      <c r="EQ30" s="471">
        <v>36.9</v>
      </c>
      <c r="ER30" s="471">
        <v>41</v>
      </c>
      <c r="ES30" s="471">
        <v>60.4</v>
      </c>
      <c r="ET30" s="471">
        <v>46.2</v>
      </c>
      <c r="EU30" s="471">
        <v>12.5</v>
      </c>
      <c r="EV30" s="471">
        <v>15.9</v>
      </c>
      <c r="EW30" s="471">
        <v>17.7</v>
      </c>
      <c r="EX30" s="471">
        <v>27.5</v>
      </c>
      <c r="EY30" s="471">
        <v>24.3</v>
      </c>
      <c r="EZ30" s="471">
        <v>21.8</v>
      </c>
      <c r="FA30" s="471">
        <v>33.5</v>
      </c>
      <c r="FB30" s="471">
        <v>27.8</v>
      </c>
      <c r="FC30" s="471">
        <v>15.2</v>
      </c>
      <c r="FD30" s="471">
        <v>20.9</v>
      </c>
      <c r="FE30" s="471">
        <v>30.7</v>
      </c>
      <c r="FF30" s="471">
        <v>14.8</v>
      </c>
      <c r="FG30" s="471">
        <v>38.6</v>
      </c>
      <c r="FH30" s="471">
        <v>15</v>
      </c>
      <c r="FI30" s="471">
        <v>29.3</v>
      </c>
      <c r="FJ30" s="471">
        <v>23</v>
      </c>
      <c r="FK30" s="471">
        <v>13.9</v>
      </c>
      <c r="FL30" s="471">
        <v>15.9</v>
      </c>
      <c r="FM30" s="471">
        <v>27.5</v>
      </c>
      <c r="FN30" s="471">
        <v>35.799999999999997</v>
      </c>
      <c r="FO30" s="471">
        <v>35.299999999999997</v>
      </c>
      <c r="FP30" s="471">
        <v>31.6</v>
      </c>
      <c r="FQ30" s="471">
        <v>40.799999999999997</v>
      </c>
      <c r="FR30" s="471">
        <v>29.5</v>
      </c>
      <c r="FS30" s="471">
        <v>97.1</v>
      </c>
      <c r="FT30" s="471">
        <v>35</v>
      </c>
      <c r="FU30" s="471">
        <v>27.2</v>
      </c>
      <c r="FV30" s="471">
        <v>15.2</v>
      </c>
      <c r="FW30" s="471">
        <v>14.9</v>
      </c>
      <c r="FX30" s="471">
        <v>9.74</v>
      </c>
      <c r="FY30" s="471">
        <v>6.73</v>
      </c>
      <c r="FZ30" s="471">
        <v>20.100000000000001</v>
      </c>
      <c r="GA30" s="471">
        <v>31.4</v>
      </c>
      <c r="GB30" s="471">
        <v>25.6</v>
      </c>
      <c r="GC30" s="471">
        <v>30.9</v>
      </c>
      <c r="GD30" s="471">
        <v>18.100000000000001</v>
      </c>
      <c r="GE30" s="471">
        <v>16.600000000000001</v>
      </c>
      <c r="GF30" s="471">
        <v>32.5</v>
      </c>
      <c r="GG30" s="471">
        <v>7.81</v>
      </c>
      <c r="GH30" s="471">
        <v>27</v>
      </c>
      <c r="GI30" s="471">
        <v>14.1</v>
      </c>
      <c r="GJ30" s="471">
        <v>16.7</v>
      </c>
      <c r="GK30" s="471">
        <v>18.600000000000001</v>
      </c>
      <c r="GL30" s="471">
        <v>12.9</v>
      </c>
      <c r="GM30" s="471">
        <v>17.8</v>
      </c>
      <c r="GN30" s="471">
        <v>77.900000000000006</v>
      </c>
      <c r="GO30" s="471">
        <v>20</v>
      </c>
      <c r="GP30" s="471">
        <v>17.7</v>
      </c>
      <c r="GQ30" s="471">
        <v>29.8</v>
      </c>
      <c r="GR30" s="471">
        <v>22.4</v>
      </c>
      <c r="GS30" s="471">
        <v>17.7</v>
      </c>
      <c r="GT30" s="471">
        <v>14.7</v>
      </c>
      <c r="GU30" s="471">
        <v>27.2</v>
      </c>
      <c r="GV30" s="471">
        <v>30.5</v>
      </c>
      <c r="GW30" s="471">
        <v>22.3</v>
      </c>
      <c r="GX30" s="471">
        <v>33.200000000000003</v>
      </c>
      <c r="GY30" s="471">
        <v>38.700000000000003</v>
      </c>
      <c r="GZ30" s="471">
        <v>38.9</v>
      </c>
      <c r="HA30" s="471">
        <v>39.1</v>
      </c>
      <c r="HB30" s="471">
        <v>34.6</v>
      </c>
      <c r="HC30" s="471">
        <v>23.9</v>
      </c>
      <c r="HD30" s="471">
        <v>27.4</v>
      </c>
      <c r="HE30" s="471">
        <v>67.599999999999994</v>
      </c>
      <c r="HF30" s="471"/>
      <c r="HG30" s="471"/>
      <c r="HH30" s="471"/>
      <c r="HI30" s="471"/>
      <c r="HJ30" s="471"/>
      <c r="HK30" s="471"/>
      <c r="HL30" s="471"/>
      <c r="HM30" s="471"/>
      <c r="HN30" s="471">
        <v>25.6</v>
      </c>
      <c r="HO30" s="471">
        <v>22.3</v>
      </c>
      <c r="HP30" s="471">
        <v>34.9</v>
      </c>
      <c r="HQ30" s="471">
        <v>29.3</v>
      </c>
      <c r="HR30" s="471">
        <v>29.4</v>
      </c>
      <c r="HS30" s="471">
        <v>8.17</v>
      </c>
      <c r="HT30" s="471">
        <v>27.9</v>
      </c>
      <c r="HU30" s="471">
        <v>26.8</v>
      </c>
      <c r="HV30" s="471">
        <v>19.399999999999999</v>
      </c>
      <c r="HW30" s="471">
        <v>45.2</v>
      </c>
      <c r="HX30" s="471">
        <v>41.8</v>
      </c>
      <c r="HY30" s="471">
        <v>26.9</v>
      </c>
      <c r="HZ30" s="471">
        <v>4.51</v>
      </c>
      <c r="IA30" s="471">
        <v>5.12</v>
      </c>
      <c r="IB30" s="471">
        <v>21.3</v>
      </c>
      <c r="IC30" s="471">
        <v>8.83</v>
      </c>
      <c r="ID30" s="471">
        <v>6.6</v>
      </c>
      <c r="IE30" s="471">
        <v>5.33</v>
      </c>
      <c r="IF30" s="471">
        <v>38.4</v>
      </c>
      <c r="IG30" s="471">
        <v>15.2</v>
      </c>
      <c r="IH30" s="471">
        <v>25.8</v>
      </c>
      <c r="II30" s="471">
        <v>8.77</v>
      </c>
      <c r="IJ30" s="471">
        <v>7.85</v>
      </c>
      <c r="IK30" s="471">
        <v>21.4</v>
      </c>
      <c r="IL30" s="471">
        <v>17.8</v>
      </c>
      <c r="IM30" s="471">
        <v>13</v>
      </c>
      <c r="IN30" s="471">
        <v>13.6</v>
      </c>
      <c r="IO30" s="471">
        <v>31.1</v>
      </c>
      <c r="IP30" s="471">
        <v>41.9</v>
      </c>
      <c r="IQ30" s="471">
        <v>22.5</v>
      </c>
      <c r="IR30" s="471">
        <v>21.9</v>
      </c>
      <c r="IS30" s="471">
        <v>36</v>
      </c>
      <c r="IT30" s="429">
        <f t="shared" si="0"/>
        <v>98</v>
      </c>
      <c r="IU30" s="474">
        <f t="shared" si="1"/>
        <v>1.19</v>
      </c>
    </row>
    <row r="31" spans="1:255" s="433" customFormat="1" ht="13.5" customHeight="1" thickTop="1" thickBot="1" x14ac:dyDescent="0.3">
      <c r="A31" s="439"/>
      <c r="B31" s="592" t="s">
        <v>656</v>
      </c>
      <c r="C31" s="592"/>
      <c r="D31" s="592"/>
      <c r="E31" s="592"/>
      <c r="F31" s="592"/>
      <c r="G31" s="592"/>
      <c r="H31" s="592"/>
      <c r="I31" s="592"/>
      <c r="J31" s="444"/>
      <c r="K31" s="444"/>
      <c r="L31" s="444"/>
      <c r="M31" s="440"/>
      <c r="N31" s="440"/>
      <c r="O31" s="440"/>
      <c r="P31" s="440"/>
      <c r="Q31" s="440"/>
      <c r="R31" s="440"/>
      <c r="S31" s="440"/>
      <c r="T31" s="440"/>
      <c r="U31" s="440"/>
      <c r="V31" s="440"/>
      <c r="W31" s="440"/>
      <c r="X31" s="440"/>
      <c r="Y31" s="440"/>
      <c r="Z31" s="440"/>
      <c r="AA31" s="440"/>
      <c r="AB31" s="440"/>
      <c r="AC31" s="440"/>
      <c r="AD31" s="440"/>
      <c r="AE31" s="440"/>
      <c r="AF31" s="440"/>
      <c r="AG31" s="440"/>
      <c r="AH31" s="440"/>
      <c r="AI31" s="440"/>
      <c r="AJ31" s="440"/>
      <c r="AK31" s="440"/>
      <c r="AL31" s="440"/>
      <c r="AM31" s="440"/>
      <c r="AN31" s="440"/>
      <c r="AO31" s="440"/>
      <c r="AP31" s="440"/>
      <c r="AQ31" s="440"/>
      <c r="AR31" s="440"/>
      <c r="AS31" s="440"/>
      <c r="AT31" s="440"/>
      <c r="AU31" s="440"/>
      <c r="AV31" s="440"/>
      <c r="AW31" s="440"/>
      <c r="AX31" s="440"/>
      <c r="AY31" s="440"/>
      <c r="AZ31" s="440"/>
      <c r="BA31" s="440"/>
      <c r="BB31" s="440"/>
      <c r="BC31" s="440"/>
      <c r="BD31" s="440"/>
      <c r="BE31" s="440"/>
      <c r="BF31" s="440"/>
      <c r="BG31" s="440"/>
      <c r="BH31" s="440"/>
      <c r="BI31" s="440"/>
      <c r="BJ31" s="440"/>
      <c r="BK31" s="440"/>
      <c r="BL31" s="440"/>
      <c r="BM31" s="440"/>
      <c r="BN31" s="440"/>
      <c r="BO31" s="440"/>
      <c r="BP31" s="440"/>
      <c r="BQ31" s="440"/>
      <c r="BR31" s="440"/>
      <c r="BS31" s="440"/>
      <c r="BT31" s="440"/>
      <c r="BU31" s="440"/>
      <c r="BV31" s="440"/>
      <c r="BW31" s="440"/>
      <c r="BX31" s="440"/>
      <c r="BY31" s="440"/>
      <c r="BZ31" s="440"/>
      <c r="CA31" s="440"/>
      <c r="CB31" s="440"/>
      <c r="CC31" s="440"/>
      <c r="CD31" s="440"/>
      <c r="CE31" s="440"/>
      <c r="CF31" s="440"/>
      <c r="CG31" s="440"/>
      <c r="CH31" s="440"/>
      <c r="CI31" s="440"/>
      <c r="CJ31" s="440"/>
      <c r="CK31" s="440"/>
      <c r="CL31" s="440"/>
      <c r="CM31" s="440"/>
      <c r="CN31" s="440"/>
      <c r="CO31" s="440"/>
      <c r="CP31" s="440"/>
      <c r="CQ31" s="440"/>
      <c r="CR31" s="440"/>
      <c r="CS31" s="440"/>
      <c r="CT31" s="440"/>
      <c r="CU31" s="440"/>
      <c r="CV31" s="440"/>
      <c r="CW31" s="440"/>
      <c r="CX31" s="440"/>
      <c r="CY31" s="440"/>
      <c r="CZ31" s="440"/>
      <c r="DA31" s="440"/>
      <c r="DB31" s="440"/>
      <c r="DC31" s="440"/>
      <c r="DD31" s="440"/>
      <c r="DE31" s="440"/>
      <c r="DF31" s="440"/>
      <c r="DG31" s="440"/>
      <c r="DH31" s="440"/>
      <c r="DI31" s="440"/>
      <c r="DJ31" s="440"/>
      <c r="DK31" s="440"/>
      <c r="DL31" s="440"/>
      <c r="DM31" s="440"/>
      <c r="DN31" s="440"/>
      <c r="DO31" s="440"/>
      <c r="DP31" s="440"/>
      <c r="DQ31" s="440"/>
      <c r="DR31" s="440"/>
      <c r="DS31" s="440"/>
      <c r="DT31" s="440"/>
      <c r="DU31" s="440"/>
      <c r="DV31" s="440"/>
      <c r="DW31" s="440"/>
      <c r="DX31" s="440"/>
      <c r="DY31" s="440"/>
      <c r="DZ31" s="440"/>
      <c r="EA31" s="440"/>
      <c r="EB31" s="440"/>
      <c r="EC31" s="440"/>
      <c r="ED31" s="440"/>
      <c r="EE31" s="440"/>
      <c r="EF31" s="440"/>
      <c r="EG31" s="440"/>
      <c r="EH31" s="440"/>
      <c r="EI31" s="440"/>
      <c r="EJ31" s="440"/>
      <c r="EK31" s="440"/>
      <c r="EL31" s="440"/>
      <c r="EM31" s="440"/>
      <c r="EN31" s="440"/>
      <c r="EO31" s="440"/>
      <c r="EP31" s="440"/>
      <c r="EQ31" s="440"/>
      <c r="ER31" s="440"/>
      <c r="ES31" s="440"/>
      <c r="ET31" s="440"/>
      <c r="EU31" s="440"/>
      <c r="EV31" s="440"/>
      <c r="EW31" s="440"/>
      <c r="EX31" s="440"/>
      <c r="EY31" s="440"/>
      <c r="EZ31" s="440"/>
      <c r="FA31" s="440"/>
      <c r="FB31" s="440"/>
      <c r="FC31" s="440"/>
      <c r="FD31" s="440"/>
      <c r="FE31" s="440"/>
      <c r="FF31" s="440"/>
      <c r="FG31" s="440"/>
      <c r="FH31" s="440"/>
      <c r="FI31" s="440"/>
      <c r="FJ31" s="440"/>
      <c r="FK31" s="440"/>
      <c r="FL31" s="440"/>
      <c r="FM31" s="440"/>
      <c r="FN31" s="440"/>
      <c r="FO31" s="440"/>
      <c r="FP31" s="440"/>
      <c r="FQ31" s="440"/>
      <c r="FR31" s="440"/>
      <c r="FS31" s="440"/>
      <c r="FT31" s="440"/>
      <c r="FU31" s="440"/>
      <c r="FV31" s="440"/>
      <c r="FW31" s="440"/>
      <c r="FX31" s="440"/>
      <c r="FY31" s="440"/>
      <c r="FZ31" s="440"/>
      <c r="GA31" s="440"/>
      <c r="GB31" s="440"/>
      <c r="GC31" s="440"/>
      <c r="GD31" s="440"/>
      <c r="GE31" s="440"/>
      <c r="GF31" s="440"/>
      <c r="GG31" s="440"/>
      <c r="GH31" s="440"/>
      <c r="GI31" s="440"/>
      <c r="GJ31" s="440"/>
      <c r="GK31" s="440"/>
      <c r="GL31" s="440"/>
      <c r="GM31" s="440"/>
      <c r="GN31" s="440"/>
      <c r="GO31" s="440"/>
      <c r="GP31" s="440"/>
      <c r="GQ31" s="440"/>
      <c r="GR31" s="440"/>
      <c r="GS31" s="440"/>
      <c r="GT31" s="440"/>
      <c r="GU31" s="440"/>
      <c r="GV31" s="440"/>
      <c r="GW31" s="440"/>
      <c r="GX31" s="440"/>
      <c r="GY31" s="440"/>
      <c r="GZ31" s="440"/>
      <c r="HA31" s="440"/>
      <c r="HB31" s="440"/>
      <c r="HC31" s="440"/>
      <c r="HD31" s="440"/>
      <c r="HE31" s="440"/>
      <c r="HF31" s="440"/>
      <c r="HG31" s="440"/>
      <c r="HH31" s="440"/>
      <c r="HI31" s="440"/>
      <c r="HJ31" s="440"/>
      <c r="HK31" s="440"/>
      <c r="HL31" s="440"/>
      <c r="HM31" s="440"/>
      <c r="HN31" s="440"/>
      <c r="HO31" s="440"/>
      <c r="HP31" s="440"/>
      <c r="HQ31" s="440"/>
      <c r="HR31" s="440"/>
      <c r="HS31" s="440"/>
      <c r="HT31" s="440"/>
      <c r="HU31" s="440"/>
      <c r="HV31" s="440"/>
      <c r="HW31" s="440"/>
      <c r="HX31" s="440"/>
      <c r="HY31" s="440"/>
      <c r="HZ31" s="440"/>
      <c r="IA31" s="440"/>
      <c r="IB31" s="440"/>
      <c r="IC31" s="440"/>
      <c r="ID31" s="440"/>
      <c r="IE31" s="440"/>
      <c r="IF31" s="440"/>
      <c r="IG31" s="440"/>
      <c r="IH31" s="440"/>
      <c r="II31" s="440"/>
      <c r="IJ31" s="440"/>
      <c r="IK31" s="440"/>
      <c r="IL31" s="440"/>
      <c r="IM31" s="440"/>
      <c r="IN31" s="440"/>
      <c r="IO31" s="440"/>
      <c r="IP31" s="440"/>
      <c r="IQ31" s="440"/>
      <c r="IR31" s="440"/>
      <c r="IS31" s="440"/>
      <c r="IT31" s="440"/>
    </row>
    <row r="32" spans="1:255" x14ac:dyDescent="0.25">
      <c r="A32" s="441"/>
      <c r="B32" s="439"/>
      <c r="C32" s="441"/>
      <c r="D32" s="441"/>
      <c r="E32" s="441"/>
      <c r="F32" s="441"/>
      <c r="G32" s="441"/>
      <c r="H32" s="441"/>
      <c r="I32" s="441"/>
      <c r="J32" s="441"/>
      <c r="K32" s="441"/>
      <c r="L32" s="441"/>
      <c r="M32" s="441"/>
      <c r="N32" s="441"/>
      <c r="O32" s="441"/>
      <c r="P32" s="441"/>
      <c r="Q32" s="441"/>
      <c r="R32" s="441"/>
      <c r="S32" s="441"/>
      <c r="T32" s="441"/>
      <c r="U32" s="441"/>
      <c r="V32" s="441"/>
      <c r="W32" s="441"/>
      <c r="X32" s="441"/>
      <c r="Y32" s="441"/>
      <c r="Z32" s="441"/>
      <c r="AA32" s="441"/>
      <c r="AB32" s="441"/>
      <c r="AC32" s="441"/>
      <c r="AD32" s="441"/>
      <c r="AE32" s="441"/>
      <c r="AF32" s="441"/>
      <c r="AG32" s="441"/>
      <c r="AH32" s="441"/>
      <c r="AI32" s="441"/>
      <c r="AJ32" s="441"/>
      <c r="AK32" s="441"/>
      <c r="AL32" s="441"/>
      <c r="AM32" s="441"/>
      <c r="AN32" s="441"/>
      <c r="AO32" s="441"/>
      <c r="AP32" s="441"/>
      <c r="AQ32" s="441"/>
      <c r="AR32" s="441"/>
      <c r="AS32" s="441"/>
      <c r="AT32" s="441"/>
      <c r="AU32" s="441"/>
      <c r="AV32" s="441"/>
      <c r="AW32" s="441"/>
      <c r="AX32" s="441"/>
      <c r="AY32" s="441"/>
      <c r="AZ32" s="441"/>
      <c r="BA32" s="441"/>
      <c r="BB32" s="441"/>
      <c r="BC32" s="441"/>
      <c r="BD32" s="441"/>
      <c r="BE32" s="441"/>
      <c r="BF32" s="441"/>
      <c r="BG32" s="441"/>
      <c r="BH32" s="441"/>
      <c r="BI32" s="441"/>
      <c r="BJ32" s="441"/>
      <c r="BK32" s="441"/>
      <c r="BL32" s="441"/>
      <c r="BM32" s="441"/>
      <c r="BN32" s="441"/>
      <c r="BO32" s="441"/>
      <c r="BP32" s="441"/>
      <c r="BQ32" s="441"/>
      <c r="BR32" s="441"/>
      <c r="BS32" s="441"/>
      <c r="BT32" s="441"/>
      <c r="BU32" s="441"/>
      <c r="BV32" s="441"/>
      <c r="BW32" s="441"/>
      <c r="BX32" s="441"/>
      <c r="BY32" s="441"/>
      <c r="BZ32" s="441"/>
      <c r="CA32" s="441"/>
      <c r="CB32" s="441"/>
      <c r="CC32" s="441"/>
      <c r="CD32" s="441"/>
      <c r="CE32" s="441"/>
      <c r="CF32" s="441"/>
      <c r="CG32" s="441"/>
      <c r="CH32" s="441"/>
      <c r="CI32" s="441"/>
      <c r="CJ32" s="441"/>
      <c r="CK32" s="441"/>
      <c r="CL32" s="441"/>
      <c r="CM32" s="441"/>
      <c r="CN32" s="441"/>
      <c r="CO32" s="441"/>
      <c r="CP32" s="441"/>
      <c r="CQ32" s="441"/>
      <c r="CR32" s="441"/>
      <c r="CS32" s="441"/>
      <c r="CT32" s="441"/>
      <c r="CU32" s="441"/>
      <c r="CV32" s="441"/>
      <c r="CW32" s="441"/>
      <c r="CX32" s="441"/>
      <c r="CY32" s="441"/>
      <c r="CZ32" s="441"/>
      <c r="DA32" s="441"/>
      <c r="DB32" s="441"/>
      <c r="DC32" s="441"/>
      <c r="DD32" s="441"/>
      <c r="DE32" s="441"/>
      <c r="DF32" s="441"/>
      <c r="DG32" s="441"/>
      <c r="DH32" s="441"/>
      <c r="DI32" s="441"/>
      <c r="DJ32" s="441"/>
      <c r="DK32" s="441"/>
      <c r="DL32" s="441"/>
      <c r="DM32" s="441"/>
      <c r="DN32" s="441"/>
      <c r="DO32" s="441"/>
      <c r="DP32" s="441"/>
      <c r="DQ32" s="441"/>
      <c r="DR32" s="441"/>
      <c r="DS32" s="441"/>
      <c r="DT32" s="441"/>
      <c r="DU32" s="441"/>
      <c r="DV32" s="441"/>
      <c r="DW32" s="441"/>
      <c r="DX32" s="441"/>
      <c r="DY32" s="441"/>
      <c r="DZ32" s="441"/>
      <c r="EA32" s="441"/>
      <c r="EB32" s="441"/>
      <c r="EC32" s="441"/>
      <c r="ED32" s="441"/>
      <c r="EE32" s="441"/>
      <c r="EF32" s="441"/>
      <c r="EG32" s="441"/>
      <c r="EH32" s="441"/>
      <c r="EI32" s="441"/>
      <c r="EJ32" s="441"/>
      <c r="EK32" s="441"/>
      <c r="EL32" s="441"/>
      <c r="EM32" s="441"/>
      <c r="EN32" s="441"/>
      <c r="EO32" s="441"/>
      <c r="EP32" s="441"/>
      <c r="EQ32" s="441"/>
      <c r="ER32" s="441"/>
      <c r="ES32" s="441"/>
      <c r="ET32" s="441"/>
      <c r="EU32" s="441"/>
      <c r="EV32" s="441"/>
      <c r="EW32" s="441"/>
      <c r="EX32" s="441"/>
      <c r="EY32" s="441"/>
      <c r="EZ32" s="441"/>
      <c r="FA32" s="441"/>
      <c r="FB32" s="441"/>
      <c r="FC32" s="441"/>
      <c r="FD32" s="441"/>
      <c r="FE32" s="441"/>
      <c r="FF32" s="441"/>
      <c r="FG32" s="441"/>
      <c r="FH32" s="441"/>
      <c r="FI32" s="441"/>
      <c r="FJ32" s="441"/>
      <c r="FK32" s="441"/>
      <c r="FL32" s="441"/>
      <c r="FM32" s="441"/>
      <c r="FN32" s="441"/>
      <c r="FO32" s="441"/>
      <c r="FP32" s="441"/>
      <c r="FQ32" s="441"/>
      <c r="FR32" s="441"/>
      <c r="FS32" s="441"/>
      <c r="FT32" s="441"/>
      <c r="FU32" s="441"/>
      <c r="FV32" s="441"/>
      <c r="FW32" s="441"/>
      <c r="FX32" s="441"/>
      <c r="FY32" s="441"/>
      <c r="FZ32" s="441"/>
      <c r="GA32" s="441"/>
      <c r="GB32" s="441"/>
      <c r="GC32" s="441"/>
      <c r="GD32" s="441"/>
      <c r="GE32" s="441"/>
      <c r="GF32" s="441"/>
      <c r="GG32" s="441"/>
      <c r="GH32" s="441"/>
      <c r="GI32" s="441"/>
      <c r="GJ32" s="441"/>
      <c r="GK32" s="441"/>
      <c r="GL32" s="441"/>
      <c r="GM32" s="441"/>
      <c r="GN32" s="441"/>
      <c r="GO32" s="441"/>
      <c r="GP32" s="441"/>
      <c r="GQ32" s="441"/>
      <c r="GR32" s="441"/>
      <c r="GS32" s="441"/>
      <c r="GT32" s="441"/>
      <c r="GU32" s="441"/>
      <c r="GV32" s="441"/>
      <c r="GW32" s="441"/>
      <c r="GX32" s="441"/>
      <c r="GY32" s="441"/>
      <c r="GZ32" s="441"/>
      <c r="HA32" s="441"/>
      <c r="HB32" s="441"/>
      <c r="HC32" s="441"/>
      <c r="HD32" s="441"/>
      <c r="HE32" s="441"/>
      <c r="HF32" s="441"/>
      <c r="HG32" s="441"/>
      <c r="HH32" s="441"/>
      <c r="HI32" s="441"/>
      <c r="HJ32" s="441"/>
      <c r="HK32" s="441"/>
      <c r="HL32" s="441"/>
      <c r="HM32" s="441"/>
      <c r="HN32" s="441"/>
      <c r="HO32" s="441"/>
      <c r="HP32" s="441"/>
      <c r="HQ32" s="441"/>
      <c r="HR32" s="441"/>
      <c r="HS32" s="441"/>
      <c r="HT32" s="441"/>
      <c r="HU32" s="441"/>
      <c r="HV32" s="441"/>
      <c r="HW32" s="441"/>
      <c r="HX32" s="441"/>
      <c r="HY32" s="441"/>
      <c r="HZ32" s="441"/>
      <c r="IA32" s="441"/>
      <c r="IB32" s="441"/>
      <c r="IC32" s="441"/>
      <c r="ID32" s="441"/>
      <c r="IE32" s="441"/>
      <c r="IF32" s="441"/>
      <c r="IG32" s="441"/>
      <c r="IH32" s="441"/>
      <c r="II32" s="441"/>
      <c r="IJ32" s="441"/>
      <c r="IK32" s="441"/>
      <c r="IL32" s="441"/>
      <c r="IM32" s="441"/>
      <c r="IN32" s="441"/>
      <c r="IO32" s="441"/>
      <c r="IP32" s="441"/>
      <c r="IQ32" s="441"/>
      <c r="IR32" s="441"/>
      <c r="IS32" s="441"/>
      <c r="IT32" s="441"/>
    </row>
    <row r="33" spans="1:252" x14ac:dyDescent="0.25">
      <c r="A33" s="441"/>
      <c r="B33" s="441"/>
      <c r="C33" s="441"/>
      <c r="D33" s="441"/>
      <c r="E33" s="441"/>
      <c r="F33" s="441"/>
      <c r="G33" s="441"/>
      <c r="H33" s="441"/>
      <c r="I33" s="441"/>
      <c r="J33" s="441"/>
      <c r="K33" s="441"/>
      <c r="L33" s="441"/>
      <c r="M33" s="441"/>
      <c r="N33" s="441"/>
      <c r="O33" s="441"/>
      <c r="P33" s="441"/>
      <c r="Q33" s="441"/>
      <c r="R33" s="441"/>
      <c r="S33" s="441"/>
      <c r="T33" s="441"/>
      <c r="U33" s="441"/>
      <c r="V33" s="441"/>
      <c r="W33" s="441"/>
      <c r="X33" s="441"/>
      <c r="Y33" s="441"/>
      <c r="Z33" s="441"/>
      <c r="AA33" s="441"/>
      <c r="AB33" s="441"/>
      <c r="AC33" s="441"/>
      <c r="AD33" s="441"/>
      <c r="AE33" s="441"/>
      <c r="AF33" s="441"/>
      <c r="AG33" s="441"/>
      <c r="AH33" s="441"/>
      <c r="AI33" s="441"/>
      <c r="AJ33" s="441"/>
      <c r="AK33" s="441"/>
      <c r="AL33" s="441"/>
      <c r="AM33" s="441"/>
      <c r="AN33" s="441"/>
      <c r="AO33" s="441"/>
      <c r="AP33" s="441"/>
      <c r="AQ33" s="441"/>
      <c r="AR33" s="441"/>
      <c r="AS33" s="441"/>
      <c r="AT33" s="441"/>
      <c r="AU33" s="441"/>
      <c r="AV33" s="441"/>
      <c r="AW33" s="441"/>
      <c r="AX33" s="441"/>
      <c r="AY33" s="441"/>
      <c r="AZ33" s="441"/>
      <c r="BA33" s="441"/>
      <c r="BB33" s="441"/>
      <c r="BC33" s="441"/>
      <c r="BD33" s="441"/>
      <c r="BE33" s="441"/>
      <c r="BF33" s="441"/>
      <c r="BG33" s="441"/>
      <c r="BH33" s="441"/>
      <c r="BI33" s="441"/>
      <c r="BJ33" s="441"/>
      <c r="BK33" s="441"/>
      <c r="BL33" s="441"/>
      <c r="BM33" s="441"/>
      <c r="BN33" s="441"/>
      <c r="BO33" s="441"/>
      <c r="BP33" s="441"/>
      <c r="BQ33" s="441"/>
      <c r="BR33" s="441"/>
      <c r="BS33" s="441"/>
      <c r="BT33" s="441"/>
      <c r="BU33" s="441"/>
      <c r="BV33" s="441"/>
      <c r="BW33" s="441"/>
      <c r="BX33" s="441"/>
      <c r="BY33" s="441"/>
      <c r="BZ33" s="441"/>
      <c r="CA33" s="441"/>
      <c r="CB33" s="441"/>
      <c r="CC33" s="441"/>
      <c r="CD33" s="441"/>
      <c r="CE33" s="441"/>
      <c r="CF33" s="441"/>
      <c r="CG33" s="441"/>
      <c r="CH33" s="441"/>
      <c r="CI33" s="441"/>
      <c r="CJ33" s="441"/>
      <c r="CK33" s="441"/>
      <c r="CL33" s="441"/>
      <c r="CM33" s="441"/>
      <c r="CN33" s="441"/>
      <c r="CO33" s="441"/>
      <c r="CP33" s="441"/>
      <c r="CQ33" s="441"/>
      <c r="CR33" s="441"/>
      <c r="CS33" s="441"/>
      <c r="CT33" s="441"/>
      <c r="CU33" s="441"/>
      <c r="CV33" s="441"/>
      <c r="CW33" s="441"/>
      <c r="CX33" s="441"/>
      <c r="CY33" s="441"/>
      <c r="CZ33" s="441"/>
      <c r="DA33" s="441"/>
      <c r="DB33" s="441"/>
      <c r="DC33" s="441"/>
      <c r="DD33" s="441"/>
      <c r="DE33" s="441"/>
      <c r="DF33" s="441"/>
      <c r="DG33" s="441"/>
      <c r="DH33" s="441"/>
      <c r="DI33" s="441"/>
      <c r="DJ33" s="441"/>
      <c r="DK33" s="441"/>
      <c r="DL33" s="441"/>
      <c r="DM33" s="441"/>
      <c r="DN33" s="441"/>
      <c r="DO33" s="441"/>
      <c r="DP33" s="441"/>
      <c r="DQ33" s="441"/>
      <c r="DR33" s="441"/>
      <c r="DS33" s="441"/>
      <c r="DT33" s="441"/>
      <c r="DU33" s="441"/>
      <c r="DV33" s="441"/>
      <c r="DW33" s="441"/>
      <c r="DX33" s="441"/>
      <c r="DY33" s="441"/>
      <c r="DZ33" s="441"/>
      <c r="EA33" s="441"/>
      <c r="EB33" s="441"/>
      <c r="EC33" s="441"/>
      <c r="ED33" s="441"/>
      <c r="EE33" s="441"/>
      <c r="EF33" s="441"/>
      <c r="EG33" s="441"/>
      <c r="EH33" s="441"/>
      <c r="EI33" s="441"/>
      <c r="EJ33" s="441"/>
      <c r="EK33" s="441"/>
      <c r="EL33" s="441"/>
      <c r="EM33" s="441"/>
      <c r="EN33" s="441"/>
      <c r="EO33" s="441"/>
      <c r="EP33" s="441"/>
      <c r="EQ33" s="441"/>
      <c r="ER33" s="441"/>
      <c r="ES33" s="441"/>
      <c r="ET33" s="441"/>
      <c r="EU33" s="441"/>
      <c r="EV33" s="441"/>
      <c r="EW33" s="441"/>
      <c r="EX33" s="441"/>
      <c r="EY33" s="441"/>
      <c r="EZ33" s="441"/>
      <c r="FA33" s="441"/>
      <c r="FB33" s="441"/>
      <c r="FC33" s="441"/>
      <c r="FD33" s="441"/>
      <c r="FE33" s="441"/>
      <c r="FF33" s="441"/>
      <c r="FG33" s="441"/>
      <c r="FH33" s="441"/>
      <c r="FI33" s="441"/>
      <c r="FJ33" s="441"/>
      <c r="FK33" s="441"/>
      <c r="FL33" s="441"/>
      <c r="FM33" s="441"/>
      <c r="FN33" s="441"/>
      <c r="FO33" s="441"/>
      <c r="FP33" s="441"/>
      <c r="FQ33" s="441"/>
      <c r="FR33" s="441"/>
      <c r="FS33" s="441"/>
      <c r="FT33" s="441"/>
      <c r="FU33" s="441"/>
      <c r="FV33" s="441"/>
      <c r="FW33" s="441"/>
      <c r="FX33" s="441"/>
      <c r="FY33" s="441"/>
      <c r="FZ33" s="441"/>
      <c r="GA33" s="441"/>
      <c r="GB33" s="441"/>
      <c r="GC33" s="441"/>
      <c r="GD33" s="441"/>
      <c r="GE33" s="441"/>
      <c r="GF33" s="441"/>
      <c r="GG33" s="441"/>
      <c r="GH33" s="441"/>
      <c r="GI33" s="441"/>
      <c r="GJ33" s="441"/>
      <c r="GK33" s="441"/>
      <c r="GL33" s="441"/>
      <c r="GM33" s="441"/>
      <c r="GN33" s="441"/>
      <c r="GO33" s="441"/>
      <c r="GP33" s="441"/>
      <c r="GQ33" s="441"/>
      <c r="GR33" s="441"/>
      <c r="GS33" s="441"/>
      <c r="GT33" s="441"/>
      <c r="GU33" s="441"/>
      <c r="GV33" s="441"/>
      <c r="GW33" s="441"/>
      <c r="GX33" s="441"/>
      <c r="GY33" s="441"/>
      <c r="GZ33" s="441"/>
      <c r="HA33" s="441"/>
      <c r="HB33" s="441"/>
      <c r="HC33" s="441"/>
      <c r="HD33" s="441"/>
      <c r="HE33" s="441"/>
      <c r="HF33" s="441"/>
      <c r="HG33" s="441"/>
      <c r="HH33" s="441"/>
      <c r="HI33" s="441"/>
      <c r="HJ33" s="441"/>
      <c r="HK33" s="441"/>
      <c r="HL33" s="441"/>
      <c r="HM33" s="441"/>
      <c r="HN33" s="441"/>
      <c r="HO33" s="441"/>
      <c r="HP33" s="441"/>
      <c r="HQ33" s="441"/>
      <c r="HR33" s="441"/>
      <c r="HS33" s="441"/>
      <c r="HT33" s="441"/>
      <c r="HU33" s="441"/>
      <c r="HV33" s="441"/>
      <c r="HW33" s="441"/>
      <c r="HX33" s="441"/>
      <c r="HY33" s="441"/>
      <c r="HZ33" s="441"/>
      <c r="IA33" s="441"/>
      <c r="IB33" s="441"/>
      <c r="IC33" s="441"/>
      <c r="ID33" s="441"/>
      <c r="IE33" s="441"/>
      <c r="IF33" s="441"/>
      <c r="IG33" s="441"/>
      <c r="IH33" s="441"/>
      <c r="II33" s="441"/>
      <c r="IJ33" s="441"/>
      <c r="IK33" s="441"/>
      <c r="IL33" s="441"/>
      <c r="IM33" s="441"/>
      <c r="IN33" s="441"/>
      <c r="IO33" s="441"/>
      <c r="IP33" s="441"/>
      <c r="IQ33" s="441"/>
      <c r="IR33" s="441"/>
    </row>
    <row r="34" spans="1:252" x14ac:dyDescent="0.25">
      <c r="A34" s="441" t="s">
        <v>984</v>
      </c>
      <c r="B34" s="441"/>
      <c r="C34" s="441"/>
      <c r="D34" s="441"/>
      <c r="E34" s="441"/>
      <c r="F34" s="441"/>
      <c r="G34" s="441"/>
      <c r="H34" s="441"/>
      <c r="I34" s="441"/>
      <c r="J34" s="441"/>
      <c r="K34" s="441"/>
      <c r="L34" s="441"/>
      <c r="M34" s="441"/>
      <c r="N34" s="441"/>
      <c r="O34" s="441"/>
      <c r="P34" s="441"/>
      <c r="Q34" s="441"/>
      <c r="R34" s="441"/>
      <c r="S34" s="441"/>
      <c r="T34" s="441"/>
      <c r="U34" s="441"/>
      <c r="V34" s="441"/>
      <c r="W34" s="441"/>
      <c r="X34" s="441"/>
      <c r="Y34" s="441"/>
      <c r="Z34" s="441"/>
      <c r="AA34" s="441"/>
      <c r="AB34" s="441"/>
      <c r="AC34" s="441"/>
      <c r="AD34" s="441"/>
      <c r="AE34" s="441"/>
      <c r="AF34" s="441"/>
      <c r="AG34" s="441"/>
      <c r="AH34" s="441"/>
      <c r="AI34" s="441"/>
      <c r="AJ34" s="441"/>
      <c r="AK34" s="441"/>
      <c r="AL34" s="441"/>
      <c r="AM34" s="441"/>
      <c r="AN34" s="441"/>
      <c r="AO34" s="441"/>
      <c r="AP34" s="441"/>
      <c r="AQ34" s="441"/>
      <c r="AR34" s="441"/>
      <c r="AS34" s="441"/>
      <c r="AT34" s="441"/>
      <c r="AU34" s="441"/>
      <c r="AV34" s="441"/>
      <c r="AW34" s="441"/>
      <c r="AX34" s="441"/>
      <c r="AY34" s="441"/>
      <c r="AZ34" s="441"/>
      <c r="BA34" s="441"/>
      <c r="BB34" s="441"/>
      <c r="BC34" s="441"/>
      <c r="BD34" s="441"/>
      <c r="BE34" s="441"/>
      <c r="BF34" s="441"/>
      <c r="BG34" s="441"/>
      <c r="BH34" s="441"/>
      <c r="BI34" s="441"/>
      <c r="BJ34" s="441"/>
      <c r="BK34" s="441"/>
      <c r="BL34" s="441"/>
      <c r="BM34" s="441"/>
      <c r="BN34" s="441"/>
      <c r="BO34" s="441"/>
      <c r="BP34" s="441"/>
      <c r="BQ34" s="441"/>
      <c r="BR34" s="441"/>
      <c r="BS34" s="441"/>
      <c r="BT34" s="441"/>
      <c r="BU34" s="441"/>
      <c r="BV34" s="441"/>
      <c r="BW34" s="441"/>
      <c r="BX34" s="441"/>
      <c r="BY34" s="441"/>
      <c r="BZ34" s="441"/>
      <c r="CA34" s="441"/>
      <c r="CB34" s="441"/>
      <c r="CC34" s="441"/>
      <c r="CD34" s="441"/>
      <c r="CE34" s="441"/>
      <c r="CF34" s="441"/>
      <c r="CG34" s="441"/>
      <c r="CH34" s="441"/>
      <c r="CI34" s="441"/>
      <c r="CJ34" s="441"/>
      <c r="CK34" s="441"/>
      <c r="CL34" s="441"/>
      <c r="CM34" s="441"/>
      <c r="CN34" s="441"/>
      <c r="CO34" s="441"/>
      <c r="CP34" s="441"/>
      <c r="CQ34" s="441"/>
      <c r="CR34" s="441"/>
      <c r="CS34" s="441"/>
      <c r="CT34" s="441"/>
      <c r="CU34" s="441"/>
      <c r="CV34" s="441"/>
      <c r="CW34" s="441"/>
      <c r="CX34" s="441"/>
      <c r="CY34" s="441"/>
      <c r="CZ34" s="441"/>
      <c r="DA34" s="441"/>
      <c r="DB34" s="441"/>
      <c r="DC34" s="441"/>
      <c r="DD34" s="441"/>
      <c r="DE34" s="441"/>
      <c r="DF34" s="441"/>
      <c r="DG34" s="441"/>
      <c r="DH34" s="441"/>
      <c r="DI34" s="441"/>
      <c r="DJ34" s="441"/>
      <c r="DK34" s="441"/>
      <c r="DL34" s="441"/>
      <c r="DM34" s="441"/>
      <c r="DN34" s="441"/>
      <c r="DO34" s="441"/>
      <c r="DP34" s="441"/>
      <c r="DQ34" s="441"/>
      <c r="DR34" s="441"/>
      <c r="DS34" s="441"/>
      <c r="DT34" s="441"/>
      <c r="DU34" s="441"/>
      <c r="DV34" s="441"/>
      <c r="DW34" s="441"/>
      <c r="DX34" s="441"/>
      <c r="DY34" s="441"/>
      <c r="DZ34" s="441"/>
      <c r="EA34" s="441"/>
      <c r="EB34" s="441"/>
      <c r="EC34" s="441"/>
      <c r="ED34" s="441"/>
      <c r="EE34" s="441"/>
      <c r="EF34" s="441"/>
      <c r="EG34" s="441"/>
      <c r="EH34" s="441"/>
      <c r="EI34" s="441"/>
      <c r="EJ34" s="441"/>
      <c r="EK34" s="441"/>
      <c r="EL34" s="441"/>
      <c r="EM34" s="441"/>
      <c r="EN34" s="441"/>
      <c r="EO34" s="441"/>
      <c r="EP34" s="441"/>
      <c r="EQ34" s="441"/>
      <c r="ER34" s="441"/>
      <c r="ES34" s="441"/>
      <c r="ET34" s="441"/>
      <c r="EU34" s="441"/>
      <c r="EV34" s="441"/>
      <c r="EW34" s="441"/>
      <c r="EX34" s="441"/>
      <c r="EY34" s="441"/>
      <c r="EZ34" s="441"/>
      <c r="FA34" s="441"/>
      <c r="FB34" s="441"/>
      <c r="FC34" s="441"/>
      <c r="FD34" s="441"/>
      <c r="FE34" s="441"/>
      <c r="FF34" s="441"/>
      <c r="FG34" s="441"/>
      <c r="FH34" s="441"/>
      <c r="FI34" s="441"/>
      <c r="FJ34" s="441"/>
      <c r="FK34" s="441"/>
      <c r="FL34" s="441"/>
      <c r="FM34" s="441"/>
      <c r="FN34" s="441"/>
      <c r="FO34" s="441"/>
      <c r="FP34" s="441"/>
      <c r="FQ34" s="441"/>
      <c r="FR34" s="441"/>
      <c r="FS34" s="441"/>
      <c r="FT34" s="441"/>
      <c r="FU34" s="441"/>
      <c r="FV34" s="441"/>
      <c r="FW34" s="441"/>
      <c r="FX34" s="441"/>
      <c r="FY34" s="441"/>
      <c r="FZ34" s="441"/>
      <c r="GA34" s="441"/>
      <c r="GB34" s="441"/>
      <c r="GC34" s="441"/>
      <c r="GD34" s="441"/>
      <c r="GE34" s="441"/>
      <c r="GF34" s="441"/>
      <c r="GG34" s="441"/>
      <c r="GH34" s="441"/>
      <c r="GI34" s="441"/>
      <c r="GJ34" s="441"/>
      <c r="GK34" s="441"/>
      <c r="GL34" s="441"/>
      <c r="GM34" s="441"/>
      <c r="GN34" s="441"/>
      <c r="GO34" s="441"/>
      <c r="GP34" s="441"/>
      <c r="GQ34" s="441"/>
      <c r="GR34" s="441"/>
      <c r="GS34" s="441"/>
      <c r="GT34" s="441"/>
      <c r="GU34" s="441"/>
      <c r="GV34" s="441"/>
      <c r="GW34" s="441"/>
      <c r="GX34" s="441"/>
      <c r="GY34" s="441"/>
      <c r="GZ34" s="441"/>
      <c r="HA34" s="441"/>
      <c r="HB34" s="441"/>
      <c r="HC34" s="441"/>
      <c r="HD34" s="441"/>
      <c r="HE34" s="441"/>
      <c r="HF34" s="441"/>
      <c r="HG34" s="441"/>
      <c r="HH34" s="441"/>
      <c r="HI34" s="441"/>
      <c r="HJ34" s="441"/>
      <c r="HK34" s="441"/>
      <c r="HL34" s="441"/>
      <c r="HM34" s="441"/>
      <c r="HN34" s="441"/>
      <c r="HO34" s="441"/>
      <c r="HP34" s="441"/>
      <c r="HQ34" s="441"/>
      <c r="HR34" s="441"/>
      <c r="HS34" s="441"/>
      <c r="HT34" s="441"/>
      <c r="HU34" s="441"/>
      <c r="HV34" s="441"/>
      <c r="HW34" s="441"/>
      <c r="HX34" s="441"/>
      <c r="HY34" s="441"/>
      <c r="HZ34" s="441"/>
      <c r="IA34" s="441"/>
      <c r="IB34" s="441"/>
      <c r="IC34" s="441"/>
      <c r="ID34" s="441"/>
      <c r="IE34" s="441"/>
      <c r="IF34" s="441"/>
      <c r="IG34" s="441"/>
      <c r="IH34" s="441"/>
      <c r="II34" s="441"/>
      <c r="IJ34" s="441"/>
      <c r="IK34" s="441"/>
      <c r="IL34" s="441"/>
      <c r="IM34" s="441"/>
      <c r="IN34" s="441"/>
      <c r="IO34" s="441"/>
      <c r="IP34" s="441"/>
      <c r="IQ34" s="441"/>
      <c r="IR34" s="441"/>
    </row>
    <row r="35" spans="1:252" x14ac:dyDescent="0.25">
      <c r="A35" s="441" t="s">
        <v>985</v>
      </c>
      <c r="B35" s="441"/>
      <c r="C35" s="441"/>
      <c r="D35" s="441"/>
      <c r="E35" s="441"/>
      <c r="F35" s="441"/>
      <c r="G35" s="441"/>
      <c r="H35" s="441"/>
      <c r="I35" s="441"/>
      <c r="J35" s="441"/>
      <c r="K35" s="441"/>
      <c r="L35" s="441"/>
      <c r="M35" s="441"/>
      <c r="N35" s="441"/>
      <c r="O35" s="441"/>
      <c r="P35" s="441"/>
      <c r="Q35" s="441"/>
      <c r="R35" s="441"/>
      <c r="S35" s="441"/>
      <c r="T35" s="441"/>
      <c r="U35" s="441"/>
      <c r="V35" s="441"/>
      <c r="W35" s="441"/>
      <c r="X35" s="441"/>
      <c r="Y35" s="441"/>
      <c r="Z35" s="441"/>
      <c r="AA35" s="441"/>
      <c r="AB35" s="441"/>
      <c r="AC35" s="441"/>
      <c r="AD35" s="441"/>
      <c r="AE35" s="441"/>
      <c r="AF35" s="441"/>
      <c r="AG35" s="441"/>
      <c r="AH35" s="441"/>
      <c r="AI35" s="441"/>
      <c r="AJ35" s="441"/>
      <c r="AK35" s="441"/>
      <c r="AL35" s="441"/>
      <c r="AM35" s="441"/>
      <c r="AN35" s="441"/>
      <c r="AO35" s="441"/>
      <c r="AP35" s="441"/>
      <c r="AQ35" s="441"/>
      <c r="AR35" s="441"/>
      <c r="AS35" s="441"/>
      <c r="AT35" s="441"/>
      <c r="AU35" s="441"/>
      <c r="AV35" s="441"/>
      <c r="AW35" s="441"/>
      <c r="AX35" s="441"/>
      <c r="AY35" s="441"/>
      <c r="AZ35" s="441"/>
      <c r="BA35" s="441"/>
      <c r="BB35" s="441"/>
      <c r="BC35" s="441"/>
      <c r="BD35" s="441"/>
      <c r="BE35" s="441"/>
      <c r="BF35" s="441"/>
      <c r="BG35" s="441"/>
      <c r="BH35" s="441"/>
      <c r="BI35" s="441"/>
      <c r="BJ35" s="441"/>
      <c r="BK35" s="441"/>
      <c r="BL35" s="441"/>
      <c r="BM35" s="441"/>
      <c r="BN35" s="441"/>
      <c r="BO35" s="441"/>
      <c r="BP35" s="441"/>
      <c r="BQ35" s="441"/>
      <c r="BR35" s="441"/>
      <c r="BS35" s="441"/>
      <c r="BT35" s="441"/>
      <c r="BU35" s="441"/>
      <c r="BV35" s="441"/>
      <c r="BW35" s="441"/>
      <c r="BX35" s="441"/>
      <c r="BY35" s="441"/>
      <c r="BZ35" s="441"/>
      <c r="CA35" s="441"/>
      <c r="CB35" s="441"/>
      <c r="CC35" s="441"/>
      <c r="CD35" s="441"/>
      <c r="CE35" s="441"/>
      <c r="CF35" s="441"/>
      <c r="CG35" s="441"/>
      <c r="CH35" s="441"/>
      <c r="CI35" s="441"/>
      <c r="CJ35" s="441"/>
      <c r="CK35" s="441"/>
      <c r="CL35" s="441"/>
      <c r="CM35" s="441"/>
      <c r="CN35" s="441"/>
      <c r="CO35" s="441"/>
      <c r="CP35" s="441"/>
      <c r="CQ35" s="441"/>
      <c r="CR35" s="441"/>
      <c r="CS35" s="441"/>
      <c r="CT35" s="441"/>
      <c r="CU35" s="441"/>
      <c r="CV35" s="441"/>
      <c r="CW35" s="441"/>
      <c r="CX35" s="441"/>
      <c r="CY35" s="441"/>
      <c r="CZ35" s="441"/>
      <c r="DA35" s="441"/>
      <c r="DB35" s="441"/>
      <c r="DC35" s="441"/>
      <c r="DD35" s="441"/>
      <c r="DE35" s="441"/>
      <c r="DF35" s="441"/>
      <c r="DG35" s="441"/>
      <c r="DH35" s="441"/>
      <c r="DI35" s="441"/>
      <c r="DJ35" s="441"/>
      <c r="DK35" s="441"/>
      <c r="DL35" s="441"/>
      <c r="DM35" s="441"/>
      <c r="DN35" s="441"/>
      <c r="DO35" s="441"/>
      <c r="DP35" s="441"/>
      <c r="DQ35" s="441"/>
      <c r="DR35" s="441"/>
      <c r="DS35" s="441"/>
      <c r="DT35" s="441"/>
      <c r="DU35" s="441"/>
      <c r="DV35" s="441"/>
      <c r="DW35" s="441"/>
      <c r="DX35" s="441"/>
      <c r="DY35" s="441"/>
      <c r="DZ35" s="441"/>
      <c r="EA35" s="441"/>
      <c r="EB35" s="441"/>
      <c r="EC35" s="441"/>
      <c r="ED35" s="441"/>
      <c r="EE35" s="441"/>
      <c r="EF35" s="441"/>
      <c r="EG35" s="441"/>
      <c r="EH35" s="441"/>
      <c r="EI35" s="441"/>
      <c r="EJ35" s="441"/>
      <c r="EK35" s="441"/>
      <c r="EL35" s="441"/>
      <c r="EM35" s="441"/>
      <c r="EN35" s="441"/>
      <c r="EO35" s="441"/>
      <c r="EP35" s="441"/>
      <c r="EQ35" s="441"/>
      <c r="ER35" s="441"/>
      <c r="ES35" s="441"/>
      <c r="ET35" s="441"/>
      <c r="EU35" s="441"/>
      <c r="EV35" s="441"/>
      <c r="EW35" s="441"/>
      <c r="EX35" s="441"/>
      <c r="EY35" s="441"/>
      <c r="EZ35" s="441"/>
      <c r="FA35" s="441"/>
      <c r="FB35" s="441"/>
      <c r="FC35" s="441"/>
      <c r="FD35" s="441"/>
      <c r="FE35" s="441"/>
      <c r="FF35" s="441"/>
      <c r="FG35" s="441"/>
      <c r="FH35" s="441"/>
      <c r="FI35" s="441"/>
      <c r="FJ35" s="441"/>
      <c r="FK35" s="441"/>
      <c r="FL35" s="441"/>
      <c r="FM35" s="441"/>
      <c r="FN35" s="441"/>
      <c r="FO35" s="441"/>
      <c r="FP35" s="441"/>
      <c r="FQ35" s="441"/>
      <c r="FR35" s="441"/>
      <c r="FS35" s="441"/>
      <c r="FT35" s="441"/>
      <c r="FU35" s="441"/>
      <c r="FV35" s="441"/>
      <c r="FW35" s="441"/>
      <c r="FX35" s="441"/>
      <c r="FY35" s="441"/>
      <c r="FZ35" s="441"/>
      <c r="GA35" s="441"/>
      <c r="GB35" s="441"/>
      <c r="GC35" s="441"/>
      <c r="GD35" s="441"/>
      <c r="GE35" s="441"/>
      <c r="GF35" s="441"/>
      <c r="GG35" s="441"/>
      <c r="GH35" s="441"/>
      <c r="GI35" s="441"/>
      <c r="GJ35" s="441"/>
      <c r="GK35" s="441"/>
      <c r="GL35" s="441"/>
      <c r="GM35" s="441"/>
      <c r="GN35" s="441"/>
      <c r="GO35" s="441"/>
      <c r="GP35" s="441"/>
      <c r="GQ35" s="441"/>
      <c r="GR35" s="441"/>
      <c r="GS35" s="441"/>
      <c r="GT35" s="441"/>
      <c r="GU35" s="441"/>
      <c r="GV35" s="441"/>
      <c r="GW35" s="441"/>
      <c r="GX35" s="441"/>
      <c r="GY35" s="441"/>
      <c r="GZ35" s="441"/>
      <c r="HA35" s="441"/>
      <c r="HB35" s="441"/>
      <c r="HC35" s="441"/>
      <c r="HD35" s="441"/>
      <c r="HE35" s="441"/>
      <c r="HF35" s="441"/>
      <c r="HG35" s="441"/>
      <c r="HH35" s="441"/>
      <c r="HI35" s="441"/>
      <c r="HJ35" s="441"/>
      <c r="HK35" s="441"/>
      <c r="HL35" s="441"/>
      <c r="HM35" s="441"/>
      <c r="HN35" s="441"/>
      <c r="HO35" s="441"/>
      <c r="HP35" s="441"/>
      <c r="HQ35" s="441"/>
      <c r="HR35" s="441"/>
      <c r="HS35" s="441"/>
      <c r="HT35" s="441"/>
      <c r="HU35" s="441"/>
      <c r="HV35" s="441"/>
      <c r="HW35" s="441"/>
      <c r="HX35" s="441"/>
      <c r="HY35" s="441"/>
      <c r="HZ35" s="441"/>
      <c r="IA35" s="441"/>
      <c r="IB35" s="441"/>
      <c r="IC35" s="441"/>
      <c r="ID35" s="441"/>
      <c r="IE35" s="441"/>
      <c r="IF35" s="441"/>
      <c r="IG35" s="441"/>
      <c r="IH35" s="441"/>
      <c r="II35" s="441"/>
      <c r="IJ35" s="441"/>
      <c r="IK35" s="441"/>
      <c r="IL35" s="441"/>
      <c r="IM35" s="441"/>
      <c r="IN35" s="441"/>
      <c r="IO35" s="441"/>
      <c r="IP35" s="441"/>
      <c r="IQ35" s="441"/>
      <c r="IR35" s="441"/>
    </row>
    <row r="36" spans="1:252" x14ac:dyDescent="0.25">
      <c r="A36" s="441" t="s">
        <v>986</v>
      </c>
      <c r="B36" s="441"/>
      <c r="C36" s="441"/>
      <c r="D36" s="441"/>
      <c r="E36" s="441"/>
      <c r="F36" s="441"/>
      <c r="G36" s="441"/>
      <c r="H36" s="441"/>
      <c r="I36" s="441"/>
      <c r="J36" s="441"/>
      <c r="K36" s="441"/>
      <c r="L36" s="441"/>
      <c r="M36" s="441"/>
      <c r="N36" s="441"/>
      <c r="O36" s="441"/>
      <c r="P36" s="441"/>
      <c r="Q36" s="441"/>
      <c r="R36" s="441"/>
      <c r="S36" s="441"/>
      <c r="T36" s="441"/>
      <c r="U36" s="441"/>
      <c r="V36" s="441"/>
      <c r="W36" s="441"/>
      <c r="X36" s="441"/>
      <c r="Y36" s="441"/>
      <c r="Z36" s="441"/>
      <c r="AA36" s="441"/>
      <c r="AB36" s="441"/>
      <c r="AC36" s="441"/>
      <c r="AD36" s="441"/>
      <c r="AE36" s="441"/>
      <c r="AF36" s="441"/>
      <c r="AG36" s="441"/>
      <c r="AH36" s="441"/>
      <c r="AI36" s="441"/>
      <c r="AJ36" s="441"/>
      <c r="AK36" s="441"/>
      <c r="AL36" s="441"/>
      <c r="AM36" s="441"/>
      <c r="AN36" s="441"/>
      <c r="AO36" s="441"/>
      <c r="AP36" s="441"/>
      <c r="AQ36" s="441"/>
      <c r="AR36" s="441"/>
      <c r="AS36" s="441"/>
      <c r="AT36" s="441"/>
      <c r="AU36" s="441"/>
      <c r="AV36" s="441"/>
      <c r="AW36" s="441"/>
      <c r="AX36" s="441"/>
      <c r="AY36" s="441"/>
      <c r="AZ36" s="441"/>
      <c r="BA36" s="441"/>
      <c r="BB36" s="441"/>
      <c r="BC36" s="441"/>
      <c r="BD36" s="441"/>
      <c r="BE36" s="441"/>
      <c r="BF36" s="441"/>
      <c r="BG36" s="441"/>
      <c r="BH36" s="441"/>
      <c r="BI36" s="441"/>
      <c r="BJ36" s="441"/>
      <c r="BK36" s="441"/>
      <c r="BL36" s="441"/>
      <c r="BM36" s="441"/>
      <c r="BN36" s="441"/>
      <c r="BO36" s="441"/>
      <c r="BP36" s="441"/>
      <c r="BQ36" s="441"/>
      <c r="BR36" s="441"/>
      <c r="BS36" s="441"/>
      <c r="BT36" s="441"/>
      <c r="BU36" s="441"/>
      <c r="BV36" s="441"/>
      <c r="BW36" s="441"/>
      <c r="BX36" s="441"/>
      <c r="BY36" s="441"/>
      <c r="BZ36" s="441"/>
      <c r="CA36" s="441"/>
      <c r="CB36" s="441"/>
      <c r="CC36" s="441"/>
      <c r="CD36" s="441"/>
      <c r="CE36" s="441"/>
      <c r="CF36" s="441"/>
      <c r="CG36" s="441"/>
      <c r="CH36" s="441"/>
      <c r="CI36" s="441"/>
      <c r="CJ36" s="441"/>
      <c r="CK36" s="441"/>
      <c r="CL36" s="441"/>
      <c r="CM36" s="441"/>
      <c r="CN36" s="441"/>
      <c r="CO36" s="441"/>
      <c r="CP36" s="441"/>
      <c r="CQ36" s="441"/>
      <c r="CR36" s="441"/>
      <c r="CS36" s="441"/>
      <c r="CT36" s="441"/>
      <c r="CU36" s="441"/>
      <c r="CV36" s="441"/>
      <c r="CW36" s="441"/>
      <c r="CX36" s="441"/>
      <c r="CY36" s="441"/>
      <c r="CZ36" s="441"/>
      <c r="DA36" s="441"/>
      <c r="DB36" s="441"/>
      <c r="DC36" s="441"/>
      <c r="DD36" s="441"/>
      <c r="DE36" s="441"/>
      <c r="DF36" s="441"/>
      <c r="DG36" s="441"/>
      <c r="DH36" s="441"/>
      <c r="DI36" s="441"/>
      <c r="DJ36" s="441"/>
      <c r="DK36" s="441"/>
      <c r="DL36" s="441"/>
      <c r="DM36" s="441"/>
      <c r="DN36" s="441"/>
      <c r="DO36" s="441"/>
      <c r="DP36" s="441"/>
      <c r="DQ36" s="441"/>
      <c r="DR36" s="441"/>
      <c r="DS36" s="441"/>
      <c r="DT36" s="441"/>
      <c r="DU36" s="441"/>
      <c r="DV36" s="441"/>
      <c r="DW36" s="441"/>
      <c r="DX36" s="441"/>
      <c r="DY36" s="441"/>
      <c r="DZ36" s="441"/>
      <c r="EA36" s="441"/>
      <c r="EB36" s="441"/>
      <c r="EC36" s="441"/>
      <c r="ED36" s="441"/>
      <c r="EE36" s="441"/>
      <c r="EF36" s="441"/>
      <c r="EG36" s="441"/>
      <c r="EH36" s="441"/>
      <c r="EI36" s="441"/>
      <c r="EJ36" s="441"/>
      <c r="EK36" s="441"/>
      <c r="EL36" s="441"/>
      <c r="EM36" s="441"/>
      <c r="EN36" s="441"/>
      <c r="EO36" s="441"/>
      <c r="EP36" s="441"/>
      <c r="EQ36" s="441"/>
      <c r="ER36" s="441"/>
      <c r="ES36" s="441"/>
      <c r="ET36" s="441"/>
      <c r="EU36" s="441"/>
      <c r="EV36" s="441"/>
      <c r="EW36" s="441"/>
      <c r="EX36" s="441"/>
      <c r="EY36" s="441"/>
      <c r="EZ36" s="441"/>
      <c r="FA36" s="441"/>
      <c r="FB36" s="441"/>
      <c r="FC36" s="441"/>
      <c r="FD36" s="441"/>
      <c r="FE36" s="441"/>
      <c r="FF36" s="441"/>
      <c r="FG36" s="441"/>
      <c r="FH36" s="441"/>
      <c r="FI36" s="441"/>
      <c r="FJ36" s="441"/>
      <c r="FK36" s="441"/>
      <c r="FL36" s="441"/>
      <c r="FM36" s="441"/>
      <c r="FN36" s="441"/>
      <c r="FO36" s="441"/>
      <c r="FP36" s="441"/>
      <c r="FQ36" s="441"/>
      <c r="FR36" s="441"/>
      <c r="FS36" s="441"/>
      <c r="FT36" s="441"/>
      <c r="FU36" s="441"/>
      <c r="FV36" s="441"/>
      <c r="FW36" s="441"/>
      <c r="FX36" s="441"/>
      <c r="FY36" s="441"/>
      <c r="FZ36" s="441"/>
      <c r="GA36" s="441"/>
      <c r="GB36" s="441"/>
      <c r="GC36" s="441"/>
      <c r="GD36" s="441"/>
      <c r="GE36" s="441"/>
      <c r="GF36" s="441"/>
      <c r="GG36" s="441"/>
      <c r="GH36" s="441"/>
      <c r="GI36" s="441"/>
      <c r="GJ36" s="441"/>
      <c r="GK36" s="441"/>
      <c r="GL36" s="441"/>
      <c r="GM36" s="441"/>
      <c r="GN36" s="441"/>
      <c r="GO36" s="441"/>
      <c r="GP36" s="441"/>
      <c r="GQ36" s="441"/>
      <c r="GR36" s="441"/>
      <c r="GS36" s="441"/>
      <c r="GT36" s="441"/>
      <c r="GU36" s="441"/>
      <c r="GV36" s="441"/>
      <c r="GW36" s="441"/>
      <c r="GX36" s="441"/>
      <c r="GY36" s="441"/>
      <c r="GZ36" s="441"/>
      <c r="HA36" s="441"/>
      <c r="HB36" s="441"/>
      <c r="HC36" s="441"/>
      <c r="HD36" s="441"/>
      <c r="HE36" s="441"/>
      <c r="HF36" s="441"/>
      <c r="HG36" s="441"/>
      <c r="HH36" s="441"/>
      <c r="HI36" s="441"/>
      <c r="HJ36" s="441"/>
      <c r="HK36" s="441"/>
      <c r="HL36" s="441"/>
      <c r="HM36" s="441"/>
      <c r="HN36" s="441"/>
      <c r="HO36" s="441"/>
      <c r="HP36" s="441"/>
      <c r="HQ36" s="441"/>
      <c r="HR36" s="441"/>
      <c r="HS36" s="441"/>
      <c r="HT36" s="441"/>
      <c r="HU36" s="441"/>
      <c r="HV36" s="441"/>
      <c r="HW36" s="441"/>
      <c r="HX36" s="441"/>
      <c r="HY36" s="441"/>
      <c r="HZ36" s="441"/>
      <c r="IA36" s="441"/>
      <c r="IB36" s="441"/>
      <c r="IC36" s="441"/>
      <c r="ID36" s="441"/>
      <c r="IE36" s="441"/>
      <c r="IF36" s="441"/>
      <c r="IG36" s="441"/>
      <c r="IH36" s="441"/>
      <c r="II36" s="441"/>
      <c r="IJ36" s="441"/>
      <c r="IK36" s="441"/>
      <c r="IL36" s="441"/>
      <c r="IM36" s="441"/>
      <c r="IN36" s="441"/>
      <c r="IO36" s="441"/>
      <c r="IP36" s="441"/>
      <c r="IQ36" s="441"/>
      <c r="IR36" s="441"/>
    </row>
    <row r="37" spans="1:252" x14ac:dyDescent="0.25">
      <c r="A37" s="437"/>
      <c r="B37" s="437"/>
      <c r="C37" s="437"/>
      <c r="D37" s="437"/>
      <c r="E37" s="437"/>
      <c r="F37" s="437"/>
      <c r="G37" s="437"/>
      <c r="H37" s="437"/>
      <c r="I37" s="437"/>
      <c r="J37" s="437"/>
      <c r="K37" s="437"/>
      <c r="L37" s="437"/>
      <c r="M37" s="437"/>
      <c r="N37" s="437"/>
      <c r="O37" s="437"/>
      <c r="P37" s="437"/>
      <c r="Q37" s="437"/>
      <c r="R37" s="437"/>
      <c r="S37" s="437"/>
      <c r="T37" s="437"/>
      <c r="U37" s="437"/>
      <c r="V37" s="437"/>
      <c r="W37" s="437"/>
      <c r="X37" s="437"/>
      <c r="Y37" s="437"/>
      <c r="Z37" s="437"/>
      <c r="AA37" s="437"/>
      <c r="AB37" s="437"/>
      <c r="AC37" s="437"/>
      <c r="AD37" s="437"/>
      <c r="AE37" s="437"/>
      <c r="AF37" s="437"/>
      <c r="AG37" s="437"/>
      <c r="AH37" s="437"/>
      <c r="AI37" s="437"/>
      <c r="AJ37" s="437"/>
      <c r="AK37" s="437"/>
      <c r="AL37" s="437"/>
      <c r="AM37" s="437"/>
      <c r="AN37" s="437"/>
      <c r="AO37" s="437"/>
      <c r="AP37" s="437"/>
      <c r="AQ37" s="437"/>
      <c r="AR37" s="437"/>
      <c r="AS37" s="437"/>
      <c r="AT37" s="437"/>
      <c r="AU37" s="437"/>
      <c r="AV37" s="437"/>
      <c r="AW37" s="437"/>
      <c r="AX37" s="437"/>
      <c r="AY37" s="437"/>
      <c r="AZ37" s="437"/>
      <c r="BA37" s="437"/>
      <c r="BB37" s="437"/>
      <c r="BC37" s="437"/>
      <c r="BD37" s="437"/>
      <c r="BE37" s="437"/>
      <c r="BF37" s="437"/>
      <c r="BG37" s="437"/>
      <c r="BH37" s="437"/>
      <c r="BI37" s="437"/>
      <c r="BJ37" s="437"/>
      <c r="BK37" s="437"/>
      <c r="BL37" s="437"/>
      <c r="BM37" s="437"/>
      <c r="BN37" s="437"/>
      <c r="BO37" s="437"/>
      <c r="BP37" s="437"/>
      <c r="BQ37" s="437"/>
      <c r="BR37" s="437"/>
      <c r="BS37" s="437"/>
      <c r="BT37" s="437"/>
      <c r="BU37" s="437"/>
      <c r="BV37" s="437"/>
      <c r="BW37" s="437"/>
      <c r="BX37" s="437"/>
      <c r="BY37" s="437"/>
      <c r="BZ37" s="437"/>
      <c r="CA37" s="437"/>
      <c r="CB37" s="437"/>
      <c r="CC37" s="437"/>
      <c r="CD37" s="437"/>
      <c r="CE37" s="437"/>
      <c r="CF37" s="437"/>
      <c r="CG37" s="437"/>
      <c r="CH37" s="437"/>
      <c r="CI37" s="437"/>
      <c r="CJ37" s="437"/>
      <c r="CK37" s="437"/>
      <c r="CL37" s="437"/>
      <c r="CM37" s="437"/>
      <c r="CN37" s="437"/>
      <c r="CO37" s="437"/>
      <c r="CP37" s="437"/>
      <c r="CQ37" s="437"/>
      <c r="CR37" s="437"/>
      <c r="CS37" s="437"/>
      <c r="CT37" s="437"/>
      <c r="CU37" s="437"/>
      <c r="CV37" s="437"/>
      <c r="CW37" s="437"/>
      <c r="CX37" s="437"/>
      <c r="CY37" s="437"/>
      <c r="CZ37" s="437"/>
      <c r="DA37" s="437"/>
      <c r="DB37" s="437"/>
      <c r="DC37" s="437"/>
      <c r="DD37" s="437"/>
      <c r="DE37" s="437"/>
      <c r="DF37" s="437"/>
      <c r="DG37" s="437"/>
      <c r="DH37" s="437"/>
      <c r="DI37" s="437"/>
      <c r="DJ37" s="437"/>
      <c r="DK37" s="437"/>
      <c r="DL37" s="437"/>
      <c r="DM37" s="437"/>
      <c r="DN37" s="437"/>
      <c r="DO37" s="437"/>
      <c r="DP37" s="437"/>
      <c r="DQ37" s="437"/>
      <c r="DR37" s="437"/>
      <c r="DS37" s="437"/>
      <c r="DT37" s="437"/>
      <c r="DU37" s="437"/>
      <c r="DV37" s="437"/>
      <c r="DW37" s="437"/>
      <c r="DX37" s="437"/>
      <c r="DY37" s="437"/>
      <c r="DZ37" s="437"/>
      <c r="EA37" s="437"/>
      <c r="EB37" s="437"/>
      <c r="EC37" s="437"/>
      <c r="ED37" s="437"/>
      <c r="EE37" s="437"/>
      <c r="EF37" s="437"/>
      <c r="EG37" s="437"/>
      <c r="EH37" s="437"/>
      <c r="EI37" s="437"/>
      <c r="EJ37" s="437"/>
      <c r="EK37" s="437"/>
      <c r="EL37" s="437"/>
      <c r="EM37" s="437"/>
      <c r="EN37" s="437"/>
      <c r="EO37" s="437"/>
      <c r="EP37" s="437"/>
      <c r="EQ37" s="437"/>
      <c r="ER37" s="437"/>
      <c r="ES37" s="437"/>
      <c r="ET37" s="437"/>
      <c r="EU37" s="437"/>
      <c r="EV37" s="437"/>
      <c r="EW37" s="437"/>
      <c r="EX37" s="437"/>
      <c r="EY37" s="437"/>
      <c r="EZ37" s="437"/>
      <c r="FA37" s="437"/>
      <c r="FB37" s="437"/>
      <c r="FC37" s="437"/>
      <c r="FD37" s="437"/>
      <c r="FE37" s="437"/>
      <c r="FF37" s="437"/>
      <c r="FG37" s="437"/>
      <c r="FH37" s="437"/>
      <c r="FI37" s="437"/>
      <c r="FJ37" s="437"/>
      <c r="FK37" s="437"/>
      <c r="FL37" s="437"/>
      <c r="FM37" s="437"/>
      <c r="FN37" s="437"/>
      <c r="FO37" s="437"/>
      <c r="FP37" s="437"/>
      <c r="FQ37" s="437"/>
      <c r="FR37" s="437"/>
      <c r="FS37" s="437"/>
      <c r="FT37" s="437"/>
      <c r="FU37" s="437"/>
      <c r="FV37" s="437"/>
      <c r="FW37" s="437"/>
      <c r="FX37" s="437"/>
      <c r="FY37" s="437"/>
      <c r="FZ37" s="437"/>
      <c r="GA37" s="437"/>
      <c r="GB37" s="437"/>
      <c r="GC37" s="437"/>
      <c r="GD37" s="437"/>
      <c r="GE37" s="437"/>
      <c r="GF37" s="437"/>
      <c r="GG37" s="437"/>
      <c r="GH37" s="437"/>
      <c r="GI37" s="437"/>
      <c r="GJ37" s="437"/>
      <c r="GK37" s="437"/>
      <c r="GL37" s="437"/>
      <c r="GM37" s="437"/>
      <c r="GN37" s="437"/>
      <c r="GO37" s="437"/>
      <c r="GP37" s="437"/>
      <c r="GQ37" s="437"/>
      <c r="GR37" s="437"/>
      <c r="GS37" s="437"/>
      <c r="GT37" s="437"/>
      <c r="GU37" s="437"/>
      <c r="GV37" s="437"/>
      <c r="GW37" s="437"/>
      <c r="GX37" s="437"/>
      <c r="GY37" s="437"/>
      <c r="GZ37" s="437"/>
      <c r="HA37" s="437"/>
      <c r="HB37" s="437"/>
      <c r="HC37" s="437"/>
      <c r="HD37" s="437"/>
      <c r="HE37" s="437"/>
      <c r="HF37" s="437"/>
      <c r="HG37" s="437"/>
      <c r="HH37" s="437"/>
      <c r="HI37" s="437"/>
      <c r="HJ37" s="437"/>
      <c r="HK37" s="437"/>
      <c r="HL37" s="437"/>
      <c r="HM37" s="437"/>
      <c r="HN37" s="437"/>
      <c r="HO37" s="437"/>
      <c r="HP37" s="437"/>
      <c r="HQ37" s="437"/>
      <c r="HR37" s="437"/>
      <c r="HS37" s="437"/>
      <c r="HT37" s="437"/>
      <c r="HU37" s="437"/>
      <c r="HV37" s="437"/>
      <c r="HW37" s="437"/>
      <c r="HX37" s="437"/>
      <c r="HY37" s="437"/>
      <c r="HZ37" s="437"/>
      <c r="IA37" s="437"/>
      <c r="IB37" s="437"/>
      <c r="IC37" s="437"/>
      <c r="ID37" s="437"/>
      <c r="IE37" s="437"/>
      <c r="IF37" s="437"/>
      <c r="IG37" s="437"/>
      <c r="IH37" s="437"/>
      <c r="II37" s="437"/>
      <c r="IJ37" s="437"/>
      <c r="IK37" s="437"/>
      <c r="IL37" s="437"/>
      <c r="IM37" s="437"/>
      <c r="IN37" s="437"/>
      <c r="IO37" s="437"/>
      <c r="IP37" s="437"/>
      <c r="IQ37" s="437"/>
      <c r="IR37" s="437"/>
    </row>
    <row r="38" spans="1:252" ht="96.75" thickBot="1" x14ac:dyDescent="0.3">
      <c r="A38" s="437"/>
      <c r="B38" s="437"/>
      <c r="C38" s="476" t="s">
        <v>978</v>
      </c>
      <c r="D38" s="476" t="s">
        <v>976</v>
      </c>
      <c r="E38" s="476" t="s">
        <v>979</v>
      </c>
      <c r="F38" s="476" t="s">
        <v>977</v>
      </c>
      <c r="G38" s="475" t="s">
        <v>981</v>
      </c>
      <c r="H38" s="475" t="s">
        <v>981</v>
      </c>
      <c r="I38" s="476" t="s">
        <v>981</v>
      </c>
      <c r="J38" s="476" t="s">
        <v>980</v>
      </c>
      <c r="K38" s="478" t="s">
        <v>982</v>
      </c>
      <c r="L38" s="478" t="s">
        <v>982</v>
      </c>
      <c r="M38" s="476" t="s">
        <v>982</v>
      </c>
      <c r="N38" s="476" t="s">
        <v>983</v>
      </c>
      <c r="O38" s="437"/>
      <c r="P38" s="437"/>
      <c r="Q38" s="437"/>
      <c r="R38" s="437"/>
      <c r="S38" s="437"/>
      <c r="T38" s="437"/>
      <c r="U38" s="437"/>
      <c r="V38" s="437"/>
      <c r="W38" s="437"/>
      <c r="X38" s="437"/>
      <c r="Y38" s="437"/>
      <c r="Z38" s="437"/>
      <c r="AA38" s="437"/>
      <c r="AB38" s="437"/>
      <c r="AC38" s="437"/>
      <c r="AD38" s="437"/>
      <c r="AE38" s="437"/>
      <c r="AF38" s="437"/>
      <c r="AG38" s="437"/>
      <c r="AH38" s="437"/>
      <c r="AI38" s="437"/>
      <c r="AJ38" s="437"/>
      <c r="AK38" s="437"/>
      <c r="AL38" s="437"/>
      <c r="AM38" s="437"/>
      <c r="AN38" s="437"/>
      <c r="AO38" s="437"/>
      <c r="AP38" s="437"/>
      <c r="AQ38" s="437"/>
      <c r="AR38" s="437"/>
      <c r="AS38" s="437"/>
      <c r="AT38" s="437"/>
      <c r="AU38" s="437"/>
      <c r="AV38" s="437"/>
      <c r="AW38" s="437"/>
      <c r="AX38" s="437"/>
      <c r="AY38" s="437"/>
      <c r="AZ38" s="437"/>
      <c r="BA38" s="437"/>
      <c r="BB38" s="437"/>
      <c r="BC38" s="437"/>
      <c r="BD38" s="437"/>
      <c r="BE38" s="437"/>
      <c r="BF38" s="437"/>
      <c r="BG38" s="437"/>
      <c r="BH38" s="437"/>
      <c r="BI38" s="437"/>
      <c r="BJ38" s="437"/>
      <c r="BK38" s="437"/>
      <c r="BL38" s="437"/>
      <c r="BM38" s="437"/>
      <c r="BN38" s="437"/>
      <c r="BO38" s="437"/>
      <c r="BP38" s="437"/>
      <c r="BQ38" s="437"/>
      <c r="BR38" s="437"/>
      <c r="BS38" s="437"/>
      <c r="BT38" s="437"/>
      <c r="BU38" s="437"/>
      <c r="BV38" s="437"/>
      <c r="BW38" s="437"/>
      <c r="BX38" s="437"/>
      <c r="BY38" s="437"/>
      <c r="BZ38" s="437"/>
      <c r="CA38" s="437"/>
      <c r="CB38" s="437"/>
      <c r="CC38" s="437"/>
      <c r="CD38" s="437"/>
      <c r="CE38" s="437"/>
      <c r="CF38" s="437"/>
      <c r="CG38" s="437"/>
      <c r="CH38" s="437"/>
      <c r="CI38" s="437"/>
      <c r="CJ38" s="437"/>
      <c r="CK38" s="437"/>
      <c r="CL38" s="437"/>
      <c r="CM38" s="437"/>
      <c r="CN38" s="437"/>
      <c r="CO38" s="437"/>
      <c r="CP38" s="437"/>
      <c r="CQ38" s="437"/>
      <c r="CR38" s="437"/>
      <c r="CS38" s="437"/>
      <c r="CT38" s="437"/>
      <c r="CU38" s="437"/>
      <c r="CV38" s="437"/>
      <c r="CW38" s="437"/>
      <c r="CX38" s="437"/>
      <c r="CY38" s="437"/>
      <c r="CZ38" s="437"/>
      <c r="DA38" s="437"/>
      <c r="DB38" s="437"/>
      <c r="DC38" s="437"/>
      <c r="DD38" s="437"/>
      <c r="DE38" s="437"/>
      <c r="DF38" s="437"/>
      <c r="DG38" s="437"/>
      <c r="DH38" s="437"/>
      <c r="DI38" s="437"/>
      <c r="DJ38" s="437"/>
      <c r="DK38" s="437"/>
      <c r="DL38" s="437"/>
      <c r="DM38" s="437"/>
      <c r="DN38" s="437"/>
      <c r="DO38" s="437"/>
      <c r="DP38" s="437"/>
      <c r="DQ38" s="437"/>
      <c r="DR38" s="437"/>
      <c r="DS38" s="437"/>
      <c r="DT38" s="437"/>
      <c r="DU38" s="437"/>
      <c r="DV38" s="437"/>
      <c r="DW38" s="437"/>
      <c r="DX38" s="437"/>
      <c r="DY38" s="437"/>
      <c r="DZ38" s="437"/>
      <c r="EA38" s="437"/>
      <c r="EB38" s="437"/>
      <c r="EC38" s="437"/>
      <c r="ED38" s="437"/>
      <c r="EE38" s="437"/>
      <c r="EF38" s="437"/>
      <c r="EG38" s="437"/>
      <c r="EH38" s="437"/>
      <c r="EI38" s="437"/>
      <c r="EJ38" s="437"/>
      <c r="EK38" s="437"/>
      <c r="EL38" s="437"/>
      <c r="EM38" s="437"/>
      <c r="EN38" s="437"/>
      <c r="EO38" s="437"/>
      <c r="EP38" s="437"/>
      <c r="EQ38" s="437"/>
      <c r="ER38" s="437"/>
      <c r="ES38" s="437"/>
      <c r="ET38" s="437"/>
      <c r="EU38" s="437"/>
      <c r="EV38" s="437"/>
      <c r="EW38" s="437"/>
      <c r="EX38" s="437"/>
      <c r="EY38" s="437"/>
      <c r="EZ38" s="437"/>
      <c r="FA38" s="437"/>
      <c r="FB38" s="437"/>
      <c r="FC38" s="437"/>
      <c r="FD38" s="437"/>
      <c r="FE38" s="437"/>
      <c r="FF38" s="437"/>
      <c r="FG38" s="437"/>
      <c r="FH38" s="437"/>
      <c r="FI38" s="437"/>
      <c r="FJ38" s="437"/>
      <c r="FK38" s="437"/>
      <c r="FL38" s="437"/>
      <c r="FM38" s="437"/>
      <c r="FN38" s="437"/>
      <c r="FO38" s="437"/>
      <c r="FP38" s="437"/>
      <c r="FQ38" s="437"/>
      <c r="FR38" s="437"/>
      <c r="FS38" s="437"/>
      <c r="FT38" s="437"/>
      <c r="FU38" s="437"/>
      <c r="FV38" s="437"/>
      <c r="FW38" s="437"/>
      <c r="FX38" s="437"/>
      <c r="FY38" s="437"/>
      <c r="FZ38" s="437"/>
      <c r="GA38" s="437"/>
      <c r="GB38" s="437"/>
      <c r="GC38" s="437"/>
      <c r="GD38" s="437"/>
      <c r="GE38" s="437"/>
      <c r="GF38" s="437"/>
      <c r="GG38" s="437"/>
      <c r="GH38" s="437"/>
      <c r="GI38" s="437"/>
      <c r="GJ38" s="437"/>
      <c r="GK38" s="437"/>
      <c r="GL38" s="437"/>
      <c r="GM38" s="437"/>
      <c r="GN38" s="437"/>
      <c r="GO38" s="437"/>
      <c r="GP38" s="437"/>
      <c r="GQ38" s="437"/>
      <c r="GR38" s="437"/>
      <c r="GS38" s="437"/>
      <c r="GT38" s="437"/>
      <c r="GU38" s="437"/>
      <c r="GV38" s="437"/>
      <c r="GW38" s="437"/>
      <c r="GX38" s="437"/>
      <c r="GY38" s="437"/>
      <c r="GZ38" s="437"/>
      <c r="HA38" s="437"/>
      <c r="HB38" s="437"/>
      <c r="HC38" s="437"/>
      <c r="HD38" s="437"/>
      <c r="HE38" s="437"/>
      <c r="HF38" s="437"/>
      <c r="HG38" s="437"/>
      <c r="HH38" s="437"/>
      <c r="HI38" s="437"/>
      <c r="HJ38" s="437"/>
      <c r="HK38" s="437"/>
      <c r="HL38" s="437"/>
      <c r="HM38" s="437"/>
      <c r="HN38" s="437"/>
      <c r="HO38" s="437"/>
      <c r="HP38" s="437"/>
      <c r="HQ38" s="437"/>
      <c r="HR38" s="437"/>
      <c r="HS38" s="437"/>
      <c r="HT38" s="437"/>
      <c r="HU38" s="437"/>
      <c r="HV38" s="437"/>
      <c r="HW38" s="437"/>
      <c r="HX38" s="437"/>
      <c r="HY38" s="437"/>
      <c r="HZ38" s="437"/>
      <c r="IA38" s="437"/>
      <c r="IB38" s="437"/>
      <c r="IC38" s="437"/>
      <c r="ID38" s="437"/>
      <c r="IE38" s="437"/>
      <c r="IF38" s="437"/>
      <c r="IG38" s="437"/>
      <c r="IH38" s="437"/>
      <c r="II38" s="437"/>
      <c r="IJ38" s="437"/>
      <c r="IK38" s="437"/>
      <c r="IL38" s="437"/>
      <c r="IM38" s="437"/>
      <c r="IN38" s="437"/>
      <c r="IO38" s="437"/>
      <c r="IP38" s="437"/>
      <c r="IQ38" s="437"/>
      <c r="IR38" s="437"/>
    </row>
    <row r="39" spans="1:252" ht="16.5" thickBot="1" x14ac:dyDescent="0.3">
      <c r="B39" s="442" t="s">
        <v>639</v>
      </c>
    </row>
    <row r="40" spans="1:252" ht="16.5" thickBot="1" x14ac:dyDescent="0.3">
      <c r="B40" s="427" t="s">
        <v>640</v>
      </c>
      <c r="C40" s="477">
        <f>MAX(I8:HM8)</f>
        <v>33.799999999999997</v>
      </c>
      <c r="D40" s="477">
        <f>MAX(HN8:IS8)</f>
        <v>0</v>
      </c>
      <c r="E40" s="477">
        <f>AVERAGE(I8:HM8)</f>
        <v>23.2</v>
      </c>
      <c r="F40" s="477">
        <v>0</v>
      </c>
      <c r="G40" s="477">
        <f>MAX(I8,M8,S8,X8,AC8,AH8,AM8,AR8,AW8,AZ8,BD8,BH8,BL8,BP8,BS8,BX8,CB8,CH8,CL8,CP8,CS8,CV8,CZ8,DC8,DH8,DK8,DN8,DR8,DU8,DX8)</f>
        <v>12.6</v>
      </c>
      <c r="H40" s="477">
        <f>MAX(EB8,EG8,EK8,EQ8,EW8,FB8,FE8,FI8,FM8,FP8,FT8,FV8,FX8,GB8,GF8,GI8,GN8,GQ8,GU8,GX8,HB8,HF8,HJ8)</f>
        <v>0</v>
      </c>
      <c r="I40" s="477">
        <f>MAX(G40,H40)</f>
        <v>12.6</v>
      </c>
      <c r="J40" s="477">
        <f>MAX(HN8,HQ8,HT8,HX8,IB8,IF8,IK8,IO8)</f>
        <v>0</v>
      </c>
      <c r="K40" s="477">
        <f>MAX(J8:L8,N8:R8,T8:W8,Y8:AB8,AD8:AG8,AI8:AL8,AN8:AQ8,AS8:AV8,AX8:AY8,BA8:BC8,BE8:BG8,BI8:BK8,BM8:BO8,BQ8:BR8,BT8:BW8,BY8:CA8,CC8:CG8,CI8:CK8,CM8:CO8,CQ8:CR8,CT8:CU8,CW8:CY8,DA8:DB8,DD8:DG8,DI8:DJ8,DL8:DM8,DO8:DQ8,DS8:DT8,DV8:DW8,DY8:EA8)</f>
        <v>33.799999999999997</v>
      </c>
      <c r="L40" s="477">
        <f>MAX(EC8:EF8,EH8:EJ8,EL8:EP8,ER8:EV8,EX8:FA8,FC8:FD8,FF8:FH8,FJ8:FL8,FN8:FO8,FQ8:FS8,FU8,FW8,FY8:GA8,GC8:GE8,GG8:GH8,GJ8:GM8,GO8:GP8,GR8:GT8,GV8:GW8,GY8:HA8,HC8:HE8,HG8:HI8,HK8:HM8)</f>
        <v>0</v>
      </c>
      <c r="M40" s="477">
        <f>MAX(K40,L40)</f>
        <v>33.799999999999997</v>
      </c>
      <c r="N40" s="477">
        <f>MAX(HO8:HP8,HR8:HS8,HU8:HW8,HY8:IA8,IC8:IE8,IG8:IJ8,IL8:IN8,IP8:IS8)</f>
        <v>0</v>
      </c>
    </row>
    <row r="41" spans="1:252" ht="16.5" thickBot="1" x14ac:dyDescent="0.3">
      <c r="B41" s="425" t="s">
        <v>642</v>
      </c>
      <c r="C41" s="477">
        <f t="shared" ref="C41:C62" si="2">MAX(I9:HM9)</f>
        <v>122</v>
      </c>
      <c r="D41" s="477">
        <f t="shared" ref="D41:D62" si="3">MAX(HN9:IS9)</f>
        <v>104</v>
      </c>
      <c r="E41" s="477">
        <f t="shared" ref="E41:E62" si="4">AVERAGE(I9:HM9)</f>
        <v>65.689743589743586</v>
      </c>
      <c r="F41" s="477">
        <f t="shared" ref="F41:F62" si="5">AVERAGE(HN9:IS9)</f>
        <v>59.44</v>
      </c>
      <c r="G41" s="477">
        <f t="shared" ref="G41:G62" si="6">MAX(I9,M9,S9,X9,AC9,AH9,AM9,AR9,AW9,AZ9,BD9,BH9,BL9,BP9,BS9,BX9,CB9,CH9,CL9,CP9,CS9,CV9,CZ9,DC9,DH9,DK9,DN9,DR9,DU9,DX9)</f>
        <v>99.9</v>
      </c>
      <c r="H41" s="477">
        <f t="shared" ref="H41:H62" si="7">MAX(EB9,EG9,EK9,EQ9,EW9,FB9,FE9,FI9,FM9,FP9,FT9,FV9,FX9,GB9,GF9,GI9,GN9,GQ9,GU9,GX9,HB9,HF9,HJ9)</f>
        <v>121</v>
      </c>
      <c r="I41" s="477">
        <f t="shared" ref="I41:I62" si="8">MAX(G41,H41)</f>
        <v>121</v>
      </c>
      <c r="J41" s="477">
        <f t="shared" ref="J41:J62" si="9">MAX(HN9,HQ9,HT9,HX9,IB9,IF9,IK9,IO9)</f>
        <v>104</v>
      </c>
      <c r="K41" s="477">
        <f t="shared" ref="K41:K62" si="10">MAX(J9:L9,N9:R9,T9:W9,Y9:AB9,AD9:AG9,AI9:AL9,AN9:AQ9,AS9:AV9,AX9:AY9,BA9:BC9,BE9:BG9,BI9:BK9,BM9:BO9,BQ9:BR9,BT9:BW9,BY9:CA9,CC9:CG9,CI9:CK9,CM9:CO9,CQ9:CR9,CT9:CU9,CW9:CY9,DA9:DB9,DD9:DG9,DI9:DJ9,DL9:DM9,DO9:DQ9,DS9:DT9,DV9:DW9,DY9:EA9)</f>
        <v>122</v>
      </c>
      <c r="L41" s="477">
        <f t="shared" ref="L41:L62" si="11">MAX(EC9:EF9,EH9:EJ9,EL9:EP9,ER9:EV9,EX9:FA9,FC9:FD9,FF9:FH9,FJ9:FL9,FN9:FO9,FQ9:FS9,FU9,FW9,FY9:GA9,GC9:GE9,GG9:GH9,GJ9:GM9,GO9:GP9,GR9:GT9,GV9:GW9,GY9:HA9,HC9:HE9,HG9:HI9,HK9:HM9)</f>
        <v>0</v>
      </c>
      <c r="M41" s="477">
        <f t="shared" ref="M41:M62" si="12">MAX(K41,L41)</f>
        <v>122</v>
      </c>
      <c r="N41" s="477">
        <f t="shared" ref="N41:N62" si="13">MAX(HO9:HP9,HR9:HS9,HU9:HW9,HY9:IA9,IC9:IE9,IG9:IJ9,IL9:IN9,IP9:IS9)</f>
        <v>0</v>
      </c>
    </row>
    <row r="42" spans="1:252" ht="16.5" thickBot="1" x14ac:dyDescent="0.3">
      <c r="B42" s="427" t="s">
        <v>641</v>
      </c>
      <c r="C42" s="477">
        <f t="shared" si="2"/>
        <v>121</v>
      </c>
      <c r="D42" s="477">
        <f t="shared" si="3"/>
        <v>104</v>
      </c>
      <c r="E42" s="477">
        <f t="shared" si="4"/>
        <v>58.718181818181819</v>
      </c>
      <c r="F42" s="477">
        <f t="shared" si="5"/>
        <v>52.233333333333341</v>
      </c>
      <c r="G42" s="477">
        <f t="shared" si="6"/>
        <v>99.9</v>
      </c>
      <c r="H42" s="477">
        <f t="shared" si="7"/>
        <v>121</v>
      </c>
      <c r="I42" s="477">
        <f t="shared" si="8"/>
        <v>121</v>
      </c>
      <c r="J42" s="477">
        <f t="shared" si="9"/>
        <v>104</v>
      </c>
      <c r="K42" s="477">
        <f t="shared" si="10"/>
        <v>88.7</v>
      </c>
      <c r="L42" s="477">
        <f t="shared" si="11"/>
        <v>0</v>
      </c>
      <c r="M42" s="477">
        <f t="shared" si="12"/>
        <v>88.7</v>
      </c>
      <c r="N42" s="477">
        <f t="shared" si="13"/>
        <v>0</v>
      </c>
    </row>
    <row r="43" spans="1:252" ht="16.5" thickBot="1" x14ac:dyDescent="0.3">
      <c r="B43" s="448" t="s">
        <v>425</v>
      </c>
      <c r="C43" s="477"/>
      <c r="D43" s="477"/>
      <c r="E43" s="477"/>
      <c r="F43" s="477"/>
      <c r="G43" s="477"/>
      <c r="H43" s="477"/>
      <c r="I43" s="477"/>
      <c r="J43" s="477"/>
      <c r="K43" s="477"/>
      <c r="L43" s="477"/>
      <c r="M43" s="477"/>
      <c r="N43" s="477">
        <f t="shared" si="13"/>
        <v>0</v>
      </c>
    </row>
    <row r="44" spans="1:252" ht="16.5" thickBot="1" x14ac:dyDescent="0.3">
      <c r="B44" s="425" t="s">
        <v>614</v>
      </c>
      <c r="C44" s="477">
        <f t="shared" si="2"/>
        <v>112000</v>
      </c>
      <c r="D44" s="477">
        <f t="shared" si="3"/>
        <v>79000</v>
      </c>
      <c r="E44" s="477">
        <f>AVERAGE(I12:HM12)</f>
        <v>38769.80459770115</v>
      </c>
      <c r="F44" s="477">
        <f t="shared" si="5"/>
        <v>40059.375</v>
      </c>
      <c r="G44" s="477">
        <f t="shared" si="6"/>
        <v>79400</v>
      </c>
      <c r="H44" s="477">
        <f t="shared" si="7"/>
        <v>107000</v>
      </c>
      <c r="I44" s="477">
        <f t="shared" si="8"/>
        <v>107000</v>
      </c>
      <c r="J44" s="477">
        <f t="shared" si="9"/>
        <v>58100</v>
      </c>
      <c r="K44" s="477">
        <f t="shared" si="10"/>
        <v>97800</v>
      </c>
      <c r="L44" s="477">
        <f t="shared" si="11"/>
        <v>112000</v>
      </c>
      <c r="M44" s="477">
        <f t="shared" si="12"/>
        <v>112000</v>
      </c>
      <c r="N44" s="477">
        <f t="shared" si="13"/>
        <v>79000</v>
      </c>
    </row>
    <row r="45" spans="1:252" ht="16.5" thickBot="1" x14ac:dyDescent="0.3">
      <c r="B45" s="427" t="s">
        <v>615</v>
      </c>
      <c r="C45" s="477">
        <f t="shared" si="2"/>
        <v>11.5</v>
      </c>
      <c r="D45" s="477">
        <f t="shared" si="3"/>
        <v>6.73</v>
      </c>
      <c r="E45" s="477">
        <f t="shared" si="4"/>
        <v>5.1235483870967737</v>
      </c>
      <c r="F45" s="477">
        <f t="shared" si="5"/>
        <v>3.9159999999999995</v>
      </c>
      <c r="G45" s="477">
        <f t="shared" si="6"/>
        <v>5.95</v>
      </c>
      <c r="H45" s="477">
        <f t="shared" si="7"/>
        <v>5.8</v>
      </c>
      <c r="I45" s="477">
        <f t="shared" si="8"/>
        <v>5.95</v>
      </c>
      <c r="J45" s="477">
        <f t="shared" si="9"/>
        <v>3.15</v>
      </c>
      <c r="K45" s="477">
        <f t="shared" si="10"/>
        <v>11.5</v>
      </c>
      <c r="L45" s="477">
        <f t="shared" si="11"/>
        <v>8.92</v>
      </c>
      <c r="M45" s="477">
        <f t="shared" si="12"/>
        <v>11.5</v>
      </c>
      <c r="N45" s="477">
        <f t="shared" si="13"/>
        <v>6.73</v>
      </c>
    </row>
    <row r="46" spans="1:252" ht="16.5" thickBot="1" x14ac:dyDescent="0.3">
      <c r="B46" s="425" t="s">
        <v>616</v>
      </c>
      <c r="C46" s="477">
        <f t="shared" si="2"/>
        <v>138</v>
      </c>
      <c r="D46" s="477">
        <f t="shared" si="3"/>
        <v>13.5</v>
      </c>
      <c r="E46" s="477">
        <f t="shared" si="4"/>
        <v>13.290305343511459</v>
      </c>
      <c r="F46" s="477">
        <f t="shared" si="5"/>
        <v>4.5750000000000011</v>
      </c>
      <c r="G46" s="477">
        <f t="shared" si="6"/>
        <v>23.7</v>
      </c>
      <c r="H46" s="477">
        <f t="shared" si="7"/>
        <v>12.3</v>
      </c>
      <c r="I46" s="477">
        <f t="shared" si="8"/>
        <v>23.7</v>
      </c>
      <c r="J46" s="477">
        <f t="shared" si="9"/>
        <v>13.5</v>
      </c>
      <c r="K46" s="477">
        <f t="shared" si="10"/>
        <v>138</v>
      </c>
      <c r="L46" s="477">
        <f t="shared" si="11"/>
        <v>69.099999999999994</v>
      </c>
      <c r="M46" s="477">
        <f t="shared" si="12"/>
        <v>138</v>
      </c>
      <c r="N46" s="477">
        <f t="shared" si="13"/>
        <v>13.2</v>
      </c>
    </row>
    <row r="47" spans="1:252" ht="16.5" thickBot="1" x14ac:dyDescent="0.3">
      <c r="B47" s="427" t="s">
        <v>617</v>
      </c>
      <c r="C47" s="477">
        <f t="shared" si="2"/>
        <v>1850</v>
      </c>
      <c r="D47" s="477">
        <f t="shared" si="3"/>
        <v>1290</v>
      </c>
      <c r="E47" s="477">
        <f t="shared" si="4"/>
        <v>97.152528735632188</v>
      </c>
      <c r="F47" s="477">
        <f t="shared" si="5"/>
        <v>84.590937499999995</v>
      </c>
      <c r="G47" s="477">
        <f t="shared" si="6"/>
        <v>342</v>
      </c>
      <c r="H47" s="477">
        <f t="shared" si="7"/>
        <v>1090</v>
      </c>
      <c r="I47" s="477">
        <f t="shared" si="8"/>
        <v>1090</v>
      </c>
      <c r="J47" s="477">
        <f t="shared" si="9"/>
        <v>1290</v>
      </c>
      <c r="K47" s="477">
        <f t="shared" si="10"/>
        <v>1850</v>
      </c>
      <c r="L47" s="477">
        <f t="shared" si="11"/>
        <v>394</v>
      </c>
      <c r="M47" s="477">
        <f t="shared" si="12"/>
        <v>1850</v>
      </c>
      <c r="N47" s="477">
        <f t="shared" si="13"/>
        <v>150</v>
      </c>
    </row>
    <row r="48" spans="1:252" ht="16.5" thickBot="1" x14ac:dyDescent="0.3">
      <c r="B48" s="425" t="s">
        <v>619</v>
      </c>
      <c r="C48" s="477">
        <f t="shared" si="2"/>
        <v>1610</v>
      </c>
      <c r="D48" s="477">
        <f t="shared" si="3"/>
        <v>586</v>
      </c>
      <c r="E48" s="477">
        <f t="shared" si="4"/>
        <v>285.0948275862068</v>
      </c>
      <c r="F48" s="477">
        <f t="shared" si="5"/>
        <v>119.76406249999998</v>
      </c>
      <c r="G48" s="477">
        <f t="shared" si="6"/>
        <v>824</v>
      </c>
      <c r="H48" s="477">
        <f t="shared" si="7"/>
        <v>431</v>
      </c>
      <c r="I48" s="477">
        <f t="shared" si="8"/>
        <v>824</v>
      </c>
      <c r="J48" s="477">
        <f t="shared" si="9"/>
        <v>278</v>
      </c>
      <c r="K48" s="477">
        <f t="shared" si="10"/>
        <v>1610</v>
      </c>
      <c r="L48" s="477">
        <f t="shared" si="11"/>
        <v>638</v>
      </c>
      <c r="M48" s="477">
        <f t="shared" si="12"/>
        <v>1610</v>
      </c>
      <c r="N48" s="477">
        <f t="shared" si="13"/>
        <v>586</v>
      </c>
    </row>
    <row r="49" spans="2:14" ht="16.5" thickBot="1" x14ac:dyDescent="0.3">
      <c r="B49" s="427" t="s">
        <v>621</v>
      </c>
      <c r="C49" s="477">
        <f t="shared" si="2"/>
        <v>0</v>
      </c>
      <c r="D49" s="477">
        <f t="shared" si="3"/>
        <v>0</v>
      </c>
      <c r="E49" s="477">
        <v>0</v>
      </c>
      <c r="F49" s="477">
        <v>0</v>
      </c>
      <c r="G49" s="477">
        <f t="shared" si="6"/>
        <v>0</v>
      </c>
      <c r="H49" s="477">
        <f t="shared" si="7"/>
        <v>0</v>
      </c>
      <c r="I49" s="477">
        <f t="shared" si="8"/>
        <v>0</v>
      </c>
      <c r="J49" s="477">
        <f t="shared" si="9"/>
        <v>0</v>
      </c>
      <c r="K49" s="477">
        <f t="shared" si="10"/>
        <v>0</v>
      </c>
      <c r="L49" s="477">
        <f t="shared" si="11"/>
        <v>0</v>
      </c>
      <c r="M49" s="477">
        <f t="shared" si="12"/>
        <v>0</v>
      </c>
      <c r="N49" s="477">
        <f t="shared" si="13"/>
        <v>0</v>
      </c>
    </row>
    <row r="50" spans="2:14" ht="16.5" thickBot="1" x14ac:dyDescent="0.3">
      <c r="B50" s="425" t="s">
        <v>622</v>
      </c>
      <c r="C50" s="477">
        <f t="shared" si="2"/>
        <v>123</v>
      </c>
      <c r="D50" s="477">
        <f t="shared" si="3"/>
        <v>23.7</v>
      </c>
      <c r="E50" s="477">
        <f t="shared" si="4"/>
        <v>15.461183431952666</v>
      </c>
      <c r="F50" s="477">
        <f t="shared" si="5"/>
        <v>10.631612903225806</v>
      </c>
      <c r="G50" s="477">
        <f t="shared" si="6"/>
        <v>21.9</v>
      </c>
      <c r="H50" s="477">
        <f t="shared" si="7"/>
        <v>123</v>
      </c>
      <c r="I50" s="477">
        <f t="shared" si="8"/>
        <v>123</v>
      </c>
      <c r="J50" s="477">
        <f t="shared" si="9"/>
        <v>20.2</v>
      </c>
      <c r="K50" s="477">
        <f t="shared" si="10"/>
        <v>123</v>
      </c>
      <c r="L50" s="477">
        <f t="shared" si="11"/>
        <v>39.9</v>
      </c>
      <c r="M50" s="477">
        <f t="shared" si="12"/>
        <v>123</v>
      </c>
      <c r="N50" s="477">
        <f t="shared" si="13"/>
        <v>23.7</v>
      </c>
    </row>
    <row r="51" spans="2:14" ht="16.5" thickBot="1" x14ac:dyDescent="0.3">
      <c r="B51" s="427" t="s">
        <v>623</v>
      </c>
      <c r="C51" s="477">
        <f t="shared" si="2"/>
        <v>188</v>
      </c>
      <c r="D51" s="477">
        <f t="shared" si="3"/>
        <v>17.7</v>
      </c>
      <c r="E51" s="477">
        <f t="shared" si="4"/>
        <v>7.7764942528735617</v>
      </c>
      <c r="F51" s="477">
        <f t="shared" si="5"/>
        <v>5.027666666666665</v>
      </c>
      <c r="G51" s="477">
        <f t="shared" si="6"/>
        <v>46.1</v>
      </c>
      <c r="H51" s="477">
        <f t="shared" si="7"/>
        <v>188</v>
      </c>
      <c r="I51" s="477">
        <f t="shared" si="8"/>
        <v>188</v>
      </c>
      <c r="J51" s="477">
        <f t="shared" si="9"/>
        <v>14.5</v>
      </c>
      <c r="K51" s="477">
        <f t="shared" si="10"/>
        <v>115</v>
      </c>
      <c r="L51" s="477">
        <f t="shared" si="11"/>
        <v>35.9</v>
      </c>
      <c r="M51" s="477">
        <f t="shared" si="12"/>
        <v>115</v>
      </c>
      <c r="N51" s="477">
        <f t="shared" si="13"/>
        <v>17.7</v>
      </c>
    </row>
    <row r="52" spans="2:14" ht="16.5" thickBot="1" x14ac:dyDescent="0.3">
      <c r="B52" s="425" t="s">
        <v>624</v>
      </c>
      <c r="C52" s="477">
        <f t="shared" si="2"/>
        <v>106</v>
      </c>
      <c r="D52" s="477">
        <f t="shared" si="3"/>
        <v>44.3</v>
      </c>
      <c r="E52" s="477">
        <f t="shared" si="4"/>
        <v>12.993930635838149</v>
      </c>
      <c r="F52" s="477">
        <f t="shared" si="5"/>
        <v>11.497500000000002</v>
      </c>
      <c r="G52" s="477">
        <f t="shared" si="6"/>
        <v>45.4</v>
      </c>
      <c r="H52" s="477">
        <f t="shared" si="7"/>
        <v>47.2</v>
      </c>
      <c r="I52" s="477">
        <f t="shared" si="8"/>
        <v>47.2</v>
      </c>
      <c r="J52" s="477">
        <f t="shared" si="9"/>
        <v>18.7</v>
      </c>
      <c r="K52" s="477">
        <f t="shared" si="10"/>
        <v>81.8</v>
      </c>
      <c r="L52" s="477">
        <f t="shared" si="11"/>
        <v>106</v>
      </c>
      <c r="M52" s="477">
        <f t="shared" si="12"/>
        <v>106</v>
      </c>
      <c r="N52" s="477">
        <f t="shared" si="13"/>
        <v>44.3</v>
      </c>
    </row>
    <row r="53" spans="2:14" ht="16.5" thickBot="1" x14ac:dyDescent="0.3">
      <c r="B53" s="427" t="s">
        <v>625</v>
      </c>
      <c r="C53" s="477">
        <f t="shared" si="2"/>
        <v>331</v>
      </c>
      <c r="D53" s="477">
        <f t="shared" si="3"/>
        <v>211</v>
      </c>
      <c r="E53" s="477">
        <f t="shared" si="4"/>
        <v>42.739310344827587</v>
      </c>
      <c r="F53" s="477">
        <f t="shared" si="5"/>
        <v>59.873749999999994</v>
      </c>
      <c r="G53" s="477">
        <f t="shared" si="6"/>
        <v>187</v>
      </c>
      <c r="H53" s="477">
        <f t="shared" si="7"/>
        <v>217</v>
      </c>
      <c r="I53" s="477">
        <f t="shared" si="8"/>
        <v>217</v>
      </c>
      <c r="J53" s="477">
        <f t="shared" si="9"/>
        <v>145</v>
      </c>
      <c r="K53" s="477">
        <f t="shared" si="10"/>
        <v>82</v>
      </c>
      <c r="L53" s="477">
        <f t="shared" si="11"/>
        <v>331</v>
      </c>
      <c r="M53" s="477">
        <f t="shared" si="12"/>
        <v>331</v>
      </c>
      <c r="N53" s="477">
        <f t="shared" si="13"/>
        <v>211</v>
      </c>
    </row>
    <row r="54" spans="2:14" ht="16.5" thickBot="1" x14ac:dyDescent="0.3">
      <c r="B54" s="425" t="s">
        <v>626</v>
      </c>
      <c r="C54" s="477">
        <f t="shared" si="2"/>
        <v>445000</v>
      </c>
      <c r="D54" s="477">
        <f t="shared" si="3"/>
        <v>195000</v>
      </c>
      <c r="E54" s="477">
        <f t="shared" si="4"/>
        <v>83797.241379310348</v>
      </c>
      <c r="F54" s="477">
        <f t="shared" si="5"/>
        <v>35944.0625</v>
      </c>
      <c r="G54" s="477">
        <f t="shared" si="6"/>
        <v>247000</v>
      </c>
      <c r="H54" s="477">
        <f t="shared" si="7"/>
        <v>129000</v>
      </c>
      <c r="I54" s="477">
        <f t="shared" si="8"/>
        <v>247000</v>
      </c>
      <c r="J54" s="477">
        <f t="shared" si="9"/>
        <v>85700</v>
      </c>
      <c r="K54" s="477">
        <f t="shared" si="10"/>
        <v>445000</v>
      </c>
      <c r="L54" s="477">
        <f t="shared" si="11"/>
        <v>197000</v>
      </c>
      <c r="M54" s="477">
        <f t="shared" si="12"/>
        <v>445000</v>
      </c>
      <c r="N54" s="477">
        <f t="shared" si="13"/>
        <v>195000</v>
      </c>
    </row>
    <row r="55" spans="2:14" ht="16.5" thickBot="1" x14ac:dyDescent="0.3">
      <c r="B55" s="427" t="s">
        <v>627</v>
      </c>
      <c r="C55" s="477">
        <f t="shared" si="2"/>
        <v>17100</v>
      </c>
      <c r="D55" s="477">
        <f t="shared" si="3"/>
        <v>5530</v>
      </c>
      <c r="E55" s="477">
        <f t="shared" si="4"/>
        <v>1079.3138505747127</v>
      </c>
      <c r="F55" s="477">
        <f t="shared" si="5"/>
        <v>507.52000000000004</v>
      </c>
      <c r="G55" s="477">
        <f t="shared" si="6"/>
        <v>6080</v>
      </c>
      <c r="H55" s="477">
        <f t="shared" si="7"/>
        <v>10000</v>
      </c>
      <c r="I55" s="477">
        <f t="shared" si="8"/>
        <v>10000</v>
      </c>
      <c r="J55" s="477">
        <f t="shared" si="9"/>
        <v>5530</v>
      </c>
      <c r="K55" s="477">
        <f t="shared" si="10"/>
        <v>17100</v>
      </c>
      <c r="L55" s="477">
        <f t="shared" si="11"/>
        <v>6180</v>
      </c>
      <c r="M55" s="477">
        <f t="shared" si="12"/>
        <v>17100</v>
      </c>
      <c r="N55" s="477">
        <f t="shared" si="13"/>
        <v>1940</v>
      </c>
    </row>
    <row r="56" spans="2:14" ht="16.5" thickBot="1" x14ac:dyDescent="0.3">
      <c r="B56" s="425" t="s">
        <v>628</v>
      </c>
      <c r="C56" s="477">
        <f t="shared" si="2"/>
        <v>1.34</v>
      </c>
      <c r="D56" s="477">
        <f t="shared" si="3"/>
        <v>0.49</v>
      </c>
      <c r="E56" s="477">
        <f t="shared" si="4"/>
        <v>0.20016346153846148</v>
      </c>
      <c r="F56" s="477">
        <f t="shared" si="5"/>
        <v>0.1593</v>
      </c>
      <c r="G56" s="477">
        <f t="shared" si="6"/>
        <v>0.84</v>
      </c>
      <c r="H56" s="477">
        <f t="shared" si="7"/>
        <v>0.29299999999999998</v>
      </c>
      <c r="I56" s="477">
        <f t="shared" si="8"/>
        <v>0.84</v>
      </c>
      <c r="J56" s="477">
        <f t="shared" si="9"/>
        <v>0.19600000000000001</v>
      </c>
      <c r="K56" s="477">
        <f t="shared" si="10"/>
        <v>1.34</v>
      </c>
      <c r="L56" s="477">
        <f t="shared" si="11"/>
        <v>0.58799999999999997</v>
      </c>
      <c r="M56" s="477">
        <f t="shared" si="12"/>
        <v>1.34</v>
      </c>
      <c r="N56" s="477">
        <f t="shared" si="13"/>
        <v>0.49</v>
      </c>
    </row>
    <row r="57" spans="2:14" ht="16.5" thickBot="1" x14ac:dyDescent="0.3">
      <c r="B57" s="427" t="s">
        <v>629</v>
      </c>
      <c r="C57" s="477">
        <f t="shared" si="2"/>
        <v>3.66</v>
      </c>
      <c r="D57" s="477">
        <f t="shared" si="3"/>
        <v>0</v>
      </c>
      <c r="E57" s="477">
        <f t="shared" si="4"/>
        <v>2.4950000000000001</v>
      </c>
      <c r="F57" s="477">
        <v>0</v>
      </c>
      <c r="G57" s="477">
        <f t="shared" si="6"/>
        <v>0</v>
      </c>
      <c r="H57" s="477">
        <f t="shared" si="7"/>
        <v>0</v>
      </c>
      <c r="I57" s="477">
        <f t="shared" si="8"/>
        <v>0</v>
      </c>
      <c r="J57" s="477">
        <f t="shared" si="9"/>
        <v>0</v>
      </c>
      <c r="K57" s="477">
        <f t="shared" si="10"/>
        <v>3.66</v>
      </c>
      <c r="L57" s="477">
        <f t="shared" si="11"/>
        <v>1.33</v>
      </c>
      <c r="M57" s="477">
        <f t="shared" si="12"/>
        <v>3.66</v>
      </c>
      <c r="N57" s="477">
        <f t="shared" si="13"/>
        <v>0</v>
      </c>
    </row>
    <row r="58" spans="2:14" ht="16.5" thickBot="1" x14ac:dyDescent="0.3">
      <c r="B58" s="425" t="s">
        <v>630</v>
      </c>
      <c r="C58" s="477">
        <f t="shared" si="2"/>
        <v>107</v>
      </c>
      <c r="D58" s="477">
        <f t="shared" si="3"/>
        <v>63.7</v>
      </c>
      <c r="E58" s="477">
        <f t="shared" si="4"/>
        <v>15.150804597701152</v>
      </c>
      <c r="F58" s="477">
        <f t="shared" si="5"/>
        <v>12.870937499999997</v>
      </c>
      <c r="G58" s="477">
        <f t="shared" si="6"/>
        <v>24.3</v>
      </c>
      <c r="H58" s="477">
        <f t="shared" si="7"/>
        <v>62.3</v>
      </c>
      <c r="I58" s="477">
        <f t="shared" si="8"/>
        <v>62.3</v>
      </c>
      <c r="J58" s="477">
        <f t="shared" si="9"/>
        <v>20.9</v>
      </c>
      <c r="K58" s="477">
        <f t="shared" si="10"/>
        <v>72.7</v>
      </c>
      <c r="L58" s="477">
        <f t="shared" si="11"/>
        <v>107</v>
      </c>
      <c r="M58" s="477">
        <f t="shared" si="12"/>
        <v>107</v>
      </c>
      <c r="N58" s="477">
        <f t="shared" si="13"/>
        <v>63.7</v>
      </c>
    </row>
    <row r="59" spans="2:14" ht="16.5" thickBot="1" x14ac:dyDescent="0.3">
      <c r="B59" s="427" t="s">
        <v>631</v>
      </c>
      <c r="C59" s="477">
        <f t="shared" si="2"/>
        <v>0</v>
      </c>
      <c r="D59" s="477">
        <f t="shared" si="3"/>
        <v>0</v>
      </c>
      <c r="E59" s="477">
        <v>0</v>
      </c>
      <c r="F59" s="477">
        <v>0</v>
      </c>
      <c r="G59" s="477">
        <f t="shared" si="6"/>
        <v>0</v>
      </c>
      <c r="H59" s="477">
        <f t="shared" si="7"/>
        <v>0</v>
      </c>
      <c r="I59" s="477">
        <f t="shared" si="8"/>
        <v>0</v>
      </c>
      <c r="J59" s="477">
        <f t="shared" si="9"/>
        <v>0</v>
      </c>
      <c r="K59" s="477">
        <f t="shared" si="10"/>
        <v>0</v>
      </c>
      <c r="L59" s="477">
        <f t="shared" si="11"/>
        <v>0</v>
      </c>
      <c r="M59" s="477">
        <f t="shared" si="12"/>
        <v>0</v>
      </c>
      <c r="N59" s="477">
        <f t="shared" si="13"/>
        <v>0</v>
      </c>
    </row>
    <row r="60" spans="2:14" ht="16.5" thickBot="1" x14ac:dyDescent="0.3">
      <c r="B60" s="425" t="s">
        <v>632</v>
      </c>
      <c r="C60" s="477">
        <f t="shared" si="2"/>
        <v>0</v>
      </c>
      <c r="D60" s="477">
        <f t="shared" si="3"/>
        <v>0</v>
      </c>
      <c r="E60" s="477">
        <v>0</v>
      </c>
      <c r="F60" s="477">
        <v>0</v>
      </c>
      <c r="G60" s="477">
        <f t="shared" si="6"/>
        <v>0</v>
      </c>
      <c r="H60" s="477">
        <f t="shared" si="7"/>
        <v>0</v>
      </c>
      <c r="I60" s="477">
        <f t="shared" si="8"/>
        <v>0</v>
      </c>
      <c r="J60" s="477">
        <f t="shared" si="9"/>
        <v>0</v>
      </c>
      <c r="K60" s="477">
        <f t="shared" si="10"/>
        <v>0</v>
      </c>
      <c r="L60" s="477">
        <f t="shared" si="11"/>
        <v>0</v>
      </c>
      <c r="M60" s="477">
        <f t="shared" si="12"/>
        <v>0</v>
      </c>
      <c r="N60" s="477">
        <f t="shared" si="13"/>
        <v>0</v>
      </c>
    </row>
    <row r="61" spans="2:14" ht="16.5" thickBot="1" x14ac:dyDescent="0.3">
      <c r="B61" s="427" t="s">
        <v>633</v>
      </c>
      <c r="C61" s="477">
        <f t="shared" si="2"/>
        <v>192</v>
      </c>
      <c r="D61" s="477">
        <f t="shared" si="3"/>
        <v>178</v>
      </c>
      <c r="E61" s="477">
        <f t="shared" si="4"/>
        <v>43.100517241379301</v>
      </c>
      <c r="F61" s="477">
        <f t="shared" si="5"/>
        <v>50.306562499999998</v>
      </c>
      <c r="G61" s="477">
        <f t="shared" si="6"/>
        <v>174</v>
      </c>
      <c r="H61" s="477">
        <f t="shared" si="7"/>
        <v>118</v>
      </c>
      <c r="I61" s="477">
        <f t="shared" si="8"/>
        <v>174</v>
      </c>
      <c r="J61" s="477">
        <f t="shared" si="9"/>
        <v>59.8</v>
      </c>
      <c r="K61" s="477">
        <f t="shared" si="10"/>
        <v>192</v>
      </c>
      <c r="L61" s="477">
        <f t="shared" si="11"/>
        <v>151</v>
      </c>
      <c r="M61" s="477">
        <f t="shared" si="12"/>
        <v>192</v>
      </c>
      <c r="N61" s="477">
        <f t="shared" si="13"/>
        <v>178</v>
      </c>
    </row>
    <row r="62" spans="2:14" ht="16.5" thickBot="1" x14ac:dyDescent="0.3">
      <c r="B62" s="425" t="s">
        <v>634</v>
      </c>
      <c r="C62" s="477">
        <f t="shared" si="2"/>
        <v>98</v>
      </c>
      <c r="D62" s="477">
        <f t="shared" si="3"/>
        <v>45.2</v>
      </c>
      <c r="E62" s="477">
        <f t="shared" si="4"/>
        <v>26.421494252873554</v>
      </c>
      <c r="F62" s="477">
        <f t="shared" si="5"/>
        <v>22.018124999999998</v>
      </c>
      <c r="G62" s="477">
        <f t="shared" si="6"/>
        <v>48.3</v>
      </c>
      <c r="H62" s="477">
        <f t="shared" si="7"/>
        <v>77.900000000000006</v>
      </c>
      <c r="I62" s="477">
        <f t="shared" si="8"/>
        <v>77.900000000000006</v>
      </c>
      <c r="J62" s="477">
        <f t="shared" si="9"/>
        <v>41.8</v>
      </c>
      <c r="K62" s="477">
        <f t="shared" si="10"/>
        <v>98</v>
      </c>
      <c r="L62" s="477">
        <f t="shared" si="11"/>
        <v>97.1</v>
      </c>
      <c r="M62" s="477">
        <f t="shared" si="12"/>
        <v>98</v>
      </c>
      <c r="N62" s="477">
        <f t="shared" si="13"/>
        <v>45.2</v>
      </c>
    </row>
  </sheetData>
  <protectedRanges>
    <protectedRange password="C961" sqref="BX53:BX71" name="Metais_2" securityDescriptor="O:WDG:WDD:(A;;CC;;;S-1-5-21-1848942900-3692154700-3832948491-1170)"/>
  </protectedRanges>
  <mergeCells count="131">
    <mergeCell ref="S4:W4"/>
    <mergeCell ref="X4:AB4"/>
    <mergeCell ref="AC4:AG4"/>
    <mergeCell ref="AH4:AL4"/>
    <mergeCell ref="AM4:AQ4"/>
    <mergeCell ref="AR4:AV4"/>
    <mergeCell ref="B2:E2"/>
    <mergeCell ref="C4:C7"/>
    <mergeCell ref="D4:D7"/>
    <mergeCell ref="E4:H5"/>
    <mergeCell ref="I4:L4"/>
    <mergeCell ref="M4:R4"/>
    <mergeCell ref="E6:E7"/>
    <mergeCell ref="F6:F7"/>
    <mergeCell ref="G6:G7"/>
    <mergeCell ref="H6:H7"/>
    <mergeCell ref="BS4:BW4"/>
    <mergeCell ref="BX4:CA4"/>
    <mergeCell ref="CB4:CG4"/>
    <mergeCell ref="CH4:CK4"/>
    <mergeCell ref="CL4:CO4"/>
    <mergeCell ref="CP4:CR4"/>
    <mergeCell ref="AW4:AY4"/>
    <mergeCell ref="AZ4:BC4"/>
    <mergeCell ref="BD4:BG4"/>
    <mergeCell ref="BH4:BK4"/>
    <mergeCell ref="BL4:BO4"/>
    <mergeCell ref="BP4:BR4"/>
    <mergeCell ref="DN4:DQ4"/>
    <mergeCell ref="DR4:DT4"/>
    <mergeCell ref="DU4:DW4"/>
    <mergeCell ref="DX4:EA4"/>
    <mergeCell ref="EB4:EF4"/>
    <mergeCell ref="EG4:EJ4"/>
    <mergeCell ref="CS4:CU4"/>
    <mergeCell ref="CV4:CY4"/>
    <mergeCell ref="CZ4:DB4"/>
    <mergeCell ref="DC4:DG4"/>
    <mergeCell ref="DH4:DJ4"/>
    <mergeCell ref="DK4:DM4"/>
    <mergeCell ref="FT4:FU4"/>
    <mergeCell ref="FV4:FW4"/>
    <mergeCell ref="FX4:GA4"/>
    <mergeCell ref="GB4:GE4"/>
    <mergeCell ref="EK4:EP4"/>
    <mergeCell ref="EQ4:EV4"/>
    <mergeCell ref="EW4:FA4"/>
    <mergeCell ref="FB4:FD4"/>
    <mergeCell ref="FE4:FH4"/>
    <mergeCell ref="FI4:FL4"/>
    <mergeCell ref="HX4:IA4"/>
    <mergeCell ref="IB4:IE4"/>
    <mergeCell ref="IF4:IJ4"/>
    <mergeCell ref="IK4:IN4"/>
    <mergeCell ref="IO4:IS4"/>
    <mergeCell ref="I5:L5"/>
    <mergeCell ref="M5:R5"/>
    <mergeCell ref="S5:W5"/>
    <mergeCell ref="X5:AB5"/>
    <mergeCell ref="AC5:AG5"/>
    <mergeCell ref="HB4:HE4"/>
    <mergeCell ref="HF4:HI4"/>
    <mergeCell ref="HJ4:HM4"/>
    <mergeCell ref="HN4:HP4"/>
    <mergeCell ref="HQ4:HS4"/>
    <mergeCell ref="HT4:HW4"/>
    <mergeCell ref="GF4:GH4"/>
    <mergeCell ref="GI4:GM4"/>
    <mergeCell ref="GN4:GP4"/>
    <mergeCell ref="GQ4:GT4"/>
    <mergeCell ref="GU4:GW4"/>
    <mergeCell ref="GX4:HA4"/>
    <mergeCell ref="FM4:FO4"/>
    <mergeCell ref="FP4:FS4"/>
    <mergeCell ref="BH5:BK5"/>
    <mergeCell ref="BL5:BO5"/>
    <mergeCell ref="BP5:BR5"/>
    <mergeCell ref="BS5:BW5"/>
    <mergeCell ref="BX5:CA5"/>
    <mergeCell ref="CB5:CG5"/>
    <mergeCell ref="AH5:AL5"/>
    <mergeCell ref="AM5:AQ5"/>
    <mergeCell ref="AR5:AV5"/>
    <mergeCell ref="AW5:AY5"/>
    <mergeCell ref="AZ5:BC5"/>
    <mergeCell ref="BD5:BG5"/>
    <mergeCell ref="DC5:DG5"/>
    <mergeCell ref="DH5:DJ5"/>
    <mergeCell ref="DK5:DM5"/>
    <mergeCell ref="DN5:DQ5"/>
    <mergeCell ref="DR5:DT5"/>
    <mergeCell ref="DU5:DW5"/>
    <mergeCell ref="CH5:CK5"/>
    <mergeCell ref="CL5:CO5"/>
    <mergeCell ref="CP5:CR5"/>
    <mergeCell ref="CS5:CU5"/>
    <mergeCell ref="CV5:CY5"/>
    <mergeCell ref="CZ5:DB5"/>
    <mergeCell ref="IO5:IS5"/>
    <mergeCell ref="GQ5:GT5"/>
    <mergeCell ref="GU5:GW5"/>
    <mergeCell ref="GX5:HA5"/>
    <mergeCell ref="HB5:HE5"/>
    <mergeCell ref="HN5:HP5"/>
    <mergeCell ref="HQ5:HS5"/>
    <mergeCell ref="HF5:HI5"/>
    <mergeCell ref="HJ5:HM5"/>
    <mergeCell ref="B31:I31"/>
    <mergeCell ref="HT5:HW5"/>
    <mergeCell ref="HX5:IA5"/>
    <mergeCell ref="IB5:IE5"/>
    <mergeCell ref="IF5:IJ5"/>
    <mergeCell ref="IK5:IN5"/>
    <mergeCell ref="FV5:FW5"/>
    <mergeCell ref="FX5:GA5"/>
    <mergeCell ref="GB5:GE5"/>
    <mergeCell ref="GF5:GH5"/>
    <mergeCell ref="GI5:GM5"/>
    <mergeCell ref="GN5:GP5"/>
    <mergeCell ref="FB5:FD5"/>
    <mergeCell ref="FE5:FH5"/>
    <mergeCell ref="FI5:FL5"/>
    <mergeCell ref="FM5:FO5"/>
    <mergeCell ref="FP5:FS5"/>
    <mergeCell ref="FT5:FU5"/>
    <mergeCell ref="DX5:EA5"/>
    <mergeCell ref="EB5:EF5"/>
    <mergeCell ref="EG5:EJ5"/>
    <mergeCell ref="EK5:EP5"/>
    <mergeCell ref="EQ5:EV5"/>
    <mergeCell ref="EW5:FA5"/>
  </mergeCells>
  <conditionalFormatting sqref="I13:IS13">
    <cfRule type="containsText" priority="69" stopIfTrue="1" operator="containsText" text="&lt;">
      <formula>NOT(ISERROR(SEARCH("&lt;",I13)))</formula>
    </cfRule>
    <cfRule type="cellIs" dxfId="53" priority="70" stopIfTrue="1" operator="greaterThanOrEqual">
      <formula>$H13</formula>
    </cfRule>
    <cfRule type="cellIs" dxfId="52" priority="71" stopIfTrue="1" operator="greaterThanOrEqual">
      <formula>$G13</formula>
    </cfRule>
    <cfRule type="cellIs" dxfId="51" priority="72" stopIfTrue="1" operator="greaterThanOrEqual">
      <formula>$F13</formula>
    </cfRule>
  </conditionalFormatting>
  <conditionalFormatting sqref="I14:IS14">
    <cfRule type="containsText" priority="65" stopIfTrue="1" operator="containsText" text="&lt;">
      <formula>NOT(ISERROR(SEARCH("&lt;",I14)))</formula>
    </cfRule>
    <cfRule type="cellIs" dxfId="50" priority="66" stopIfTrue="1" operator="greaterThanOrEqual">
      <formula>$H14</formula>
    </cfRule>
    <cfRule type="cellIs" dxfId="49" priority="67" stopIfTrue="1" operator="greaterThanOrEqual">
      <formula>$G14</formula>
    </cfRule>
    <cfRule type="cellIs" dxfId="48" priority="68" stopIfTrue="1" operator="greaterThanOrEqual">
      <formula>$F14</formula>
    </cfRule>
  </conditionalFormatting>
  <conditionalFormatting sqref="I15:IS15">
    <cfRule type="containsText" priority="61" stopIfTrue="1" operator="containsText" text="&lt;">
      <formula>NOT(ISERROR(SEARCH("&lt;",I15)))</formula>
    </cfRule>
    <cfRule type="cellIs" dxfId="47" priority="62" stopIfTrue="1" operator="greaterThanOrEqual">
      <formula>$H15</formula>
    </cfRule>
    <cfRule type="cellIs" dxfId="46" priority="63" stopIfTrue="1" operator="greaterThanOrEqual">
      <formula>$G15</formula>
    </cfRule>
    <cfRule type="cellIs" dxfId="45" priority="64" stopIfTrue="1" operator="greaterThanOrEqual">
      <formula>$F15</formula>
    </cfRule>
  </conditionalFormatting>
  <conditionalFormatting sqref="I16:IS16">
    <cfRule type="containsText" priority="57" stopIfTrue="1" operator="containsText" text="&lt;">
      <formula>NOT(ISERROR(SEARCH("&lt;",I16)))</formula>
    </cfRule>
    <cfRule type="cellIs" dxfId="44" priority="58" stopIfTrue="1" operator="greaterThanOrEqual">
      <formula>$H16</formula>
    </cfRule>
    <cfRule type="cellIs" dxfId="43" priority="59" stopIfTrue="1" operator="greaterThanOrEqual">
      <formula>$G16</formula>
    </cfRule>
    <cfRule type="cellIs" dxfId="42" priority="60" stopIfTrue="1" operator="greaterThanOrEqual">
      <formula>$F16</formula>
    </cfRule>
  </conditionalFormatting>
  <conditionalFormatting sqref="I17:IS17">
    <cfRule type="containsText" priority="53" stopIfTrue="1" operator="containsText" text="&lt;">
      <formula>NOT(ISERROR(SEARCH("&lt;",I17)))</formula>
    </cfRule>
    <cfRule type="cellIs" dxfId="41" priority="54" stopIfTrue="1" operator="greaterThanOrEqual">
      <formula>$H17</formula>
    </cfRule>
    <cfRule type="cellIs" dxfId="40" priority="55" stopIfTrue="1" operator="greaterThanOrEqual">
      <formula>$G17</formula>
    </cfRule>
    <cfRule type="cellIs" dxfId="39" priority="56" stopIfTrue="1" operator="greaterThanOrEqual">
      <formula>$F17</formula>
    </cfRule>
  </conditionalFormatting>
  <conditionalFormatting sqref="I18:IS18">
    <cfRule type="containsText" priority="49" stopIfTrue="1" operator="containsText" text="&lt;">
      <formula>NOT(ISERROR(SEARCH("&lt;",I18)))</formula>
    </cfRule>
    <cfRule type="cellIs" dxfId="38" priority="50" stopIfTrue="1" operator="greaterThanOrEqual">
      <formula>$H18</formula>
    </cfRule>
    <cfRule type="cellIs" dxfId="37" priority="51" stopIfTrue="1" operator="greaterThanOrEqual">
      <formula>$G18</formula>
    </cfRule>
    <cfRule type="cellIs" dxfId="36" priority="52" stopIfTrue="1" operator="greaterThanOrEqual">
      <formula>$F18</formula>
    </cfRule>
  </conditionalFormatting>
  <conditionalFormatting sqref="I19:IS19">
    <cfRule type="containsText" priority="45" stopIfTrue="1" operator="containsText" text="&lt;">
      <formula>NOT(ISERROR(SEARCH("&lt;",I19)))</formula>
    </cfRule>
    <cfRule type="cellIs" dxfId="35" priority="46" stopIfTrue="1" operator="greaterThanOrEqual">
      <formula>$H19</formula>
    </cfRule>
    <cfRule type="cellIs" dxfId="34" priority="47" stopIfTrue="1" operator="greaterThanOrEqual">
      <formula>$G19</formula>
    </cfRule>
    <cfRule type="cellIs" dxfId="33" priority="48" stopIfTrue="1" operator="greaterThanOrEqual">
      <formula>$F19</formula>
    </cfRule>
  </conditionalFormatting>
  <conditionalFormatting sqref="I20:IS20">
    <cfRule type="containsText" priority="41" stopIfTrue="1" operator="containsText" text="&lt;">
      <formula>NOT(ISERROR(SEARCH("&lt;",I20)))</formula>
    </cfRule>
    <cfRule type="cellIs" dxfId="32" priority="42" stopIfTrue="1" operator="greaterThanOrEqual">
      <formula>$H20</formula>
    </cfRule>
    <cfRule type="cellIs" dxfId="31" priority="43" stopIfTrue="1" operator="greaterThanOrEqual">
      <formula>$G20</formula>
    </cfRule>
    <cfRule type="cellIs" dxfId="30" priority="44" stopIfTrue="1" operator="greaterThanOrEqual">
      <formula>$F20</formula>
    </cfRule>
  </conditionalFormatting>
  <conditionalFormatting sqref="I21:IS21">
    <cfRule type="containsText" priority="37" stopIfTrue="1" operator="containsText" text="&lt;">
      <formula>NOT(ISERROR(SEARCH("&lt;",I21)))</formula>
    </cfRule>
    <cfRule type="cellIs" dxfId="29" priority="38" stopIfTrue="1" operator="greaterThanOrEqual">
      <formula>$H21</formula>
    </cfRule>
    <cfRule type="cellIs" dxfId="28" priority="39" stopIfTrue="1" operator="greaterThanOrEqual">
      <formula>$G21</formula>
    </cfRule>
    <cfRule type="cellIs" dxfId="27" priority="40" stopIfTrue="1" operator="greaterThanOrEqual">
      <formula>$F21</formula>
    </cfRule>
  </conditionalFormatting>
  <conditionalFormatting sqref="I22:IS22">
    <cfRule type="containsText" priority="33" stopIfTrue="1" operator="containsText" text="&lt;">
      <formula>NOT(ISERROR(SEARCH("&lt;",I22)))</formula>
    </cfRule>
    <cfRule type="cellIs" dxfId="26" priority="34" stopIfTrue="1" operator="greaterThanOrEqual">
      <formula>$H22</formula>
    </cfRule>
    <cfRule type="cellIs" dxfId="25" priority="35" stopIfTrue="1" operator="greaterThanOrEqual">
      <formula>$G22</formula>
    </cfRule>
    <cfRule type="cellIs" dxfId="24" priority="36" stopIfTrue="1" operator="greaterThanOrEqual">
      <formula>$F22</formula>
    </cfRule>
  </conditionalFormatting>
  <conditionalFormatting sqref="I23:IS23">
    <cfRule type="containsText" priority="29" stopIfTrue="1" operator="containsText" text="&lt;">
      <formula>NOT(ISERROR(SEARCH("&lt;",I23)))</formula>
    </cfRule>
    <cfRule type="cellIs" dxfId="23" priority="30" stopIfTrue="1" operator="greaterThanOrEqual">
      <formula>$H23</formula>
    </cfRule>
    <cfRule type="cellIs" dxfId="22" priority="31" stopIfTrue="1" operator="greaterThanOrEqual">
      <formula>$G23</formula>
    </cfRule>
    <cfRule type="cellIs" dxfId="21" priority="32" stopIfTrue="1" operator="greaterThanOrEqual">
      <formula>$F23</formula>
    </cfRule>
  </conditionalFormatting>
  <conditionalFormatting sqref="I24:IS24">
    <cfRule type="containsText" priority="25" stopIfTrue="1" operator="containsText" text="&lt;">
      <formula>NOT(ISERROR(SEARCH("&lt;",I24)))</formula>
    </cfRule>
    <cfRule type="cellIs" dxfId="20" priority="26" stopIfTrue="1" operator="greaterThanOrEqual">
      <formula>$H24</formula>
    </cfRule>
    <cfRule type="cellIs" dxfId="19" priority="27" stopIfTrue="1" operator="greaterThanOrEqual">
      <formula>$G24</formula>
    </cfRule>
    <cfRule type="cellIs" dxfId="18" priority="28" stopIfTrue="1" operator="greaterThanOrEqual">
      <formula>$F24</formula>
    </cfRule>
  </conditionalFormatting>
  <conditionalFormatting sqref="I25:IS25">
    <cfRule type="containsText" priority="21" stopIfTrue="1" operator="containsText" text="&lt;">
      <formula>NOT(ISERROR(SEARCH("&lt;",I25)))</formula>
    </cfRule>
    <cfRule type="cellIs" dxfId="17" priority="22" stopIfTrue="1" operator="greaterThanOrEqual">
      <formula>$H25</formula>
    </cfRule>
    <cfRule type="cellIs" dxfId="16" priority="23" stopIfTrue="1" operator="greaterThanOrEqual">
      <formula>$G25</formula>
    </cfRule>
    <cfRule type="cellIs" dxfId="15" priority="24" stopIfTrue="1" operator="greaterThanOrEqual">
      <formula>$F25</formula>
    </cfRule>
  </conditionalFormatting>
  <conditionalFormatting sqref="I26:IS26">
    <cfRule type="containsText" priority="17" stopIfTrue="1" operator="containsText" text="&lt;">
      <formula>NOT(ISERROR(SEARCH("&lt;",I26)))</formula>
    </cfRule>
    <cfRule type="cellIs" dxfId="14" priority="18" stopIfTrue="1" operator="greaterThanOrEqual">
      <formula>$H26</formula>
    </cfRule>
    <cfRule type="cellIs" dxfId="13" priority="19" stopIfTrue="1" operator="greaterThanOrEqual">
      <formula>$G26</formula>
    </cfRule>
    <cfRule type="cellIs" dxfId="12" priority="20" stopIfTrue="1" operator="greaterThanOrEqual">
      <formula>$F26</formula>
    </cfRule>
  </conditionalFormatting>
  <conditionalFormatting sqref="I27:IS27">
    <cfRule type="containsText" priority="13" stopIfTrue="1" operator="containsText" text="&lt;">
      <formula>NOT(ISERROR(SEARCH("&lt;",I27)))</formula>
    </cfRule>
    <cfRule type="cellIs" dxfId="11" priority="14" stopIfTrue="1" operator="greaterThanOrEqual">
      <formula>$H27</formula>
    </cfRule>
    <cfRule type="cellIs" dxfId="10" priority="15" stopIfTrue="1" operator="greaterThanOrEqual">
      <formula>$G27</formula>
    </cfRule>
    <cfRule type="cellIs" dxfId="9" priority="16" stopIfTrue="1" operator="greaterThanOrEqual">
      <formula>$F27</formula>
    </cfRule>
  </conditionalFormatting>
  <conditionalFormatting sqref="I28:IS28">
    <cfRule type="containsText" priority="9" stopIfTrue="1" operator="containsText" text="&lt;">
      <formula>NOT(ISERROR(SEARCH("&lt;",I28)))</formula>
    </cfRule>
    <cfRule type="cellIs" dxfId="8" priority="10" stopIfTrue="1" operator="greaterThanOrEqual">
      <formula>$H28</formula>
    </cfRule>
    <cfRule type="cellIs" dxfId="7" priority="11" stopIfTrue="1" operator="greaterThanOrEqual">
      <formula>$G28</formula>
    </cfRule>
    <cfRule type="cellIs" dxfId="6" priority="12" stopIfTrue="1" operator="greaterThanOrEqual">
      <formula>$F28</formula>
    </cfRule>
  </conditionalFormatting>
  <conditionalFormatting sqref="I29:IS29">
    <cfRule type="containsText" priority="5" stopIfTrue="1" operator="containsText" text="&lt;">
      <formula>NOT(ISERROR(SEARCH("&lt;",I29)))</formula>
    </cfRule>
    <cfRule type="cellIs" dxfId="5" priority="6" stopIfTrue="1" operator="greaterThanOrEqual">
      <formula>$H29</formula>
    </cfRule>
    <cfRule type="cellIs" dxfId="4" priority="7" stopIfTrue="1" operator="greaterThanOrEqual">
      <formula>$G29</formula>
    </cfRule>
    <cfRule type="cellIs" dxfId="3" priority="8" stopIfTrue="1" operator="greaterThanOrEqual">
      <formula>$F29</formula>
    </cfRule>
  </conditionalFormatting>
  <conditionalFormatting sqref="I30:IS30">
    <cfRule type="containsText" priority="1" stopIfTrue="1" operator="containsText" text="&lt;">
      <formula>NOT(ISERROR(SEARCH("&lt;",I30)))</formula>
    </cfRule>
    <cfRule type="cellIs" dxfId="2" priority="2" stopIfTrue="1" operator="greaterThanOrEqual">
      <formula>$H30</formula>
    </cfRule>
    <cfRule type="cellIs" dxfId="1" priority="3" stopIfTrue="1" operator="greaterThanOrEqual">
      <formula>$G30</formula>
    </cfRule>
    <cfRule type="cellIs" dxfId="0" priority="4" stopIfTrue="1" operator="greaterThanOrEqual">
      <formula>$F30</formula>
    </cfRule>
  </conditionalFormatting>
  <pageMargins left="0.51181102362204722" right="0.31496062992125984" top="0.78740157480314965" bottom="0.39370078740157483" header="0.31496062992125984" footer="0.31496062992125984"/>
  <pageSetup paperSize="8" scale="54" orientation="landscape" horizontalDpi="1200" verticalDpi="1200" r:id="rId1"/>
  <rowBreaks count="1" manualBreakCount="1">
    <brk id="32" max="62" man="1"/>
  </rowBreaks>
  <colBreaks count="18" manualBreakCount="18">
    <brk id="18" max="31" man="1"/>
    <brk id="28" max="31" man="1"/>
    <brk id="38" max="31" man="1"/>
    <brk id="48" max="31" man="1"/>
    <brk id="55" max="31" man="1"/>
    <brk id="63" max="31" man="1"/>
    <brk id="79" max="31" man="1"/>
    <brk id="93" max="31" man="1"/>
    <brk id="106" max="31" man="1"/>
    <brk id="121" max="31" man="1"/>
    <brk id="136" max="31" man="1"/>
    <brk id="152" max="31" man="1"/>
    <brk id="168" max="31" man="1"/>
    <brk id="183" max="31" man="1"/>
    <brk id="195" max="31" man="1"/>
    <brk id="209" max="31" man="1"/>
    <brk id="224" max="31" man="1"/>
    <brk id="239" max="31" man="1"/>
  </col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6600"/>
  </sheetPr>
  <dimension ref="A1:AE114"/>
  <sheetViews>
    <sheetView view="pageBreakPreview" topLeftCell="A85" zoomScaleNormal="100" zoomScaleSheetLayoutView="100" workbookViewId="0">
      <selection activeCell="J1" sqref="J1:U65536"/>
    </sheetView>
  </sheetViews>
  <sheetFormatPr defaultRowHeight="15" x14ac:dyDescent="0.25"/>
  <cols>
    <col min="1" max="1" width="24.28515625" style="51" customWidth="1"/>
    <col min="2" max="2" width="8.7109375" style="51" customWidth="1"/>
    <col min="3" max="3" width="6.28515625" style="51" customWidth="1"/>
    <col min="4" max="4" width="10.7109375" style="56" hidden="1" customWidth="1"/>
    <col min="5" max="5" width="10.7109375" style="51" hidden="1" customWidth="1"/>
    <col min="6" max="6" width="10.7109375" style="56" hidden="1" customWidth="1"/>
    <col min="7" max="7" width="10.7109375" style="51" hidden="1" customWidth="1"/>
    <col min="8" max="8" width="10.7109375" style="56" customWidth="1"/>
    <col min="9" max="9" width="10.7109375" style="51" customWidth="1"/>
    <col min="10" max="10" width="10.7109375" style="56" hidden="1" customWidth="1"/>
    <col min="11" max="11" width="10.7109375" style="51" hidden="1" customWidth="1"/>
    <col min="12" max="12" width="10.7109375" style="56" hidden="1" customWidth="1"/>
    <col min="13" max="13" width="10.7109375" style="51" hidden="1" customWidth="1"/>
    <col min="14" max="14" width="10.7109375" style="56" hidden="1" customWidth="1"/>
    <col min="15" max="21" width="10.7109375" style="51" hidden="1" customWidth="1"/>
    <col min="22" max="37" width="15.7109375" style="51" customWidth="1"/>
    <col min="38" max="16384" width="9.140625" style="51"/>
  </cols>
  <sheetData>
    <row r="1" spans="1:31" s="45" customFormat="1" ht="15" customHeight="1" x14ac:dyDescent="0.25">
      <c r="D1" s="46"/>
      <c r="F1" s="46"/>
      <c r="H1" s="46"/>
      <c r="J1" s="46"/>
      <c r="L1" s="46"/>
      <c r="N1" s="46"/>
    </row>
    <row r="2" spans="1:31" s="45" customFormat="1" ht="15" customHeight="1" x14ac:dyDescent="0.25">
      <c r="D2" s="46"/>
      <c r="F2" s="46"/>
      <c r="H2" s="46"/>
      <c r="J2" s="46"/>
      <c r="L2" s="46"/>
      <c r="N2" s="46"/>
    </row>
    <row r="3" spans="1:31" s="45" customFormat="1" ht="15" customHeight="1" x14ac:dyDescent="0.25">
      <c r="D3" s="46"/>
      <c r="F3" s="46"/>
      <c r="H3" s="46"/>
      <c r="J3" s="46"/>
      <c r="L3" s="46"/>
      <c r="N3" s="46"/>
    </row>
    <row r="4" spans="1:31" s="45" customFormat="1" ht="15" customHeight="1" x14ac:dyDescent="0.25">
      <c r="D4" s="46"/>
      <c r="F4" s="46"/>
      <c r="H4" s="46"/>
      <c r="J4" s="46"/>
      <c r="L4" s="46"/>
      <c r="N4" s="46"/>
    </row>
    <row r="5" spans="1:31" s="45" customFormat="1" ht="15" customHeight="1" x14ac:dyDescent="0.25">
      <c r="D5" s="46"/>
      <c r="F5" s="46"/>
      <c r="H5" s="46"/>
      <c r="I5" s="46"/>
      <c r="J5" s="46"/>
      <c r="L5" s="46"/>
      <c r="N5" s="46"/>
    </row>
    <row r="6" spans="1:31" s="45" customFormat="1" ht="15" customHeight="1" x14ac:dyDescent="0.25">
      <c r="A6" s="584" t="s">
        <v>224</v>
      </c>
      <c r="B6" s="584"/>
      <c r="C6" s="584"/>
      <c r="D6" s="19"/>
      <c r="E6" s="19"/>
      <c r="F6" s="46"/>
      <c r="G6" s="46"/>
      <c r="H6" s="46"/>
      <c r="L6" s="46"/>
      <c r="M6" s="46"/>
      <c r="P6" s="19"/>
      <c r="Q6" s="19"/>
      <c r="R6" s="19"/>
      <c r="S6" s="19"/>
      <c r="T6" s="19"/>
      <c r="U6" s="19"/>
      <c r="V6" s="19"/>
      <c r="W6" s="19"/>
      <c r="X6" s="19"/>
      <c r="Y6" s="19"/>
      <c r="Z6" s="19"/>
      <c r="AA6" s="19"/>
      <c r="AB6" s="19"/>
      <c r="AC6" s="19"/>
      <c r="AD6" s="19"/>
      <c r="AE6" s="19"/>
    </row>
    <row r="7" spans="1:31" s="45" customFormat="1" ht="15" customHeight="1" thickBot="1" x14ac:dyDescent="0.3">
      <c r="A7" s="585"/>
      <c r="B7" s="585"/>
      <c r="C7" s="585"/>
      <c r="D7" s="47"/>
      <c r="E7" s="47"/>
      <c r="F7" s="263"/>
      <c r="G7" s="263"/>
      <c r="H7" s="263"/>
      <c r="I7" s="263"/>
      <c r="J7" s="263"/>
      <c r="K7" s="263"/>
      <c r="L7" s="263"/>
      <c r="M7" s="263"/>
      <c r="N7" s="263"/>
      <c r="O7" s="263"/>
      <c r="P7" s="263"/>
      <c r="Q7" s="263"/>
      <c r="R7" s="263"/>
      <c r="S7" s="263"/>
      <c r="T7" s="263"/>
      <c r="U7" s="263"/>
      <c r="V7" s="263"/>
      <c r="W7" s="263"/>
      <c r="X7" s="263"/>
      <c r="Y7" s="394"/>
      <c r="Z7" s="263"/>
      <c r="AA7" s="263"/>
      <c r="AB7" s="263"/>
      <c r="AC7" s="263"/>
      <c r="AD7" s="394"/>
      <c r="AE7" s="263"/>
    </row>
    <row r="8" spans="1:31" s="48" customFormat="1" ht="18.75" customHeight="1" thickBot="1" x14ac:dyDescent="0.3">
      <c r="A8" s="1" t="s">
        <v>0</v>
      </c>
      <c r="B8" s="576" t="s">
        <v>53</v>
      </c>
      <c r="C8" s="576" t="s">
        <v>44</v>
      </c>
      <c r="D8" s="573" t="s">
        <v>28</v>
      </c>
      <c r="E8" s="574"/>
      <c r="F8" s="573" t="s">
        <v>28</v>
      </c>
      <c r="G8" s="574"/>
      <c r="H8" s="573" t="s">
        <v>28</v>
      </c>
      <c r="I8" s="574"/>
      <c r="J8" s="573" t="s">
        <v>28</v>
      </c>
      <c r="K8" s="574"/>
      <c r="L8" s="573" t="s">
        <v>28</v>
      </c>
      <c r="M8" s="574"/>
      <c r="N8" s="573" t="s">
        <v>28</v>
      </c>
      <c r="O8" s="574"/>
      <c r="P8" s="573" t="s">
        <v>28</v>
      </c>
      <c r="Q8" s="574"/>
      <c r="R8" s="573" t="s">
        <v>28</v>
      </c>
      <c r="S8" s="574"/>
      <c r="T8" s="573" t="s">
        <v>28</v>
      </c>
      <c r="U8" s="574"/>
      <c r="V8" s="200"/>
      <c r="W8" s="203"/>
      <c r="X8" s="203"/>
      <c r="Y8" s="203"/>
      <c r="Z8" s="203"/>
      <c r="AA8" s="203"/>
      <c r="AB8" s="203"/>
      <c r="AC8" s="203"/>
      <c r="AD8" s="203"/>
      <c r="AE8" s="260"/>
    </row>
    <row r="9" spans="1:31" s="48" customFormat="1" ht="30.75" customHeight="1" thickBot="1" x14ac:dyDescent="0.3">
      <c r="A9" s="2" t="s">
        <v>42</v>
      </c>
      <c r="B9" s="577"/>
      <c r="C9" s="577"/>
      <c r="D9" s="153" t="s">
        <v>15</v>
      </c>
      <c r="E9" s="153" t="s">
        <v>1</v>
      </c>
      <c r="F9" s="153" t="s">
        <v>15</v>
      </c>
      <c r="G9" s="153" t="s">
        <v>1</v>
      </c>
      <c r="H9" s="153" t="s">
        <v>15</v>
      </c>
      <c r="I9" s="153" t="s">
        <v>1</v>
      </c>
      <c r="J9" s="153" t="s">
        <v>15</v>
      </c>
      <c r="K9" s="153" t="s">
        <v>1</v>
      </c>
      <c r="L9" s="153" t="s">
        <v>15</v>
      </c>
      <c r="M9" s="153" t="s">
        <v>1</v>
      </c>
      <c r="N9" s="153" t="s">
        <v>15</v>
      </c>
      <c r="O9" s="153" t="s">
        <v>1</v>
      </c>
      <c r="P9" s="153" t="s">
        <v>15</v>
      </c>
      <c r="Q9" s="153" t="s">
        <v>1</v>
      </c>
      <c r="R9" s="153" t="s">
        <v>15</v>
      </c>
      <c r="S9" s="153" t="s">
        <v>1</v>
      </c>
      <c r="T9" s="153" t="s">
        <v>15</v>
      </c>
      <c r="U9" s="153" t="s">
        <v>1</v>
      </c>
      <c r="V9" s="201"/>
      <c r="W9" s="204"/>
      <c r="X9" s="204"/>
      <c r="Y9" s="204"/>
      <c r="Z9" s="204"/>
      <c r="AA9" s="204"/>
      <c r="AB9" s="204"/>
      <c r="AC9" s="204"/>
      <c r="AD9" s="204"/>
      <c r="AE9" s="292"/>
    </row>
    <row r="10" spans="1:31" s="45" customFormat="1" ht="15" customHeight="1" thickBot="1" x14ac:dyDescent="0.3">
      <c r="A10" s="8" t="s">
        <v>185</v>
      </c>
      <c r="B10" s="50"/>
      <c r="C10" s="52"/>
      <c r="D10" s="53"/>
      <c r="E10" s="52"/>
      <c r="F10" s="53"/>
      <c r="G10" s="52"/>
      <c r="H10" s="53"/>
      <c r="I10" s="52"/>
      <c r="J10" s="53"/>
      <c r="K10" s="52"/>
      <c r="L10" s="53"/>
      <c r="M10" s="52"/>
      <c r="N10" s="53"/>
      <c r="O10" s="52"/>
      <c r="P10" s="54"/>
      <c r="Q10" s="54"/>
      <c r="R10" s="54"/>
      <c r="S10" s="54"/>
      <c r="T10" s="54"/>
      <c r="U10" s="54"/>
      <c r="V10" s="54"/>
      <c r="W10" s="54"/>
      <c r="X10" s="54"/>
      <c r="Y10" s="54"/>
      <c r="Z10" s="54"/>
      <c r="AA10" s="54"/>
      <c r="AB10" s="54"/>
      <c r="AC10" s="54"/>
      <c r="AD10" s="54"/>
      <c r="AE10" s="54"/>
    </row>
    <row r="11" spans="1:31" s="45" customFormat="1" ht="15" customHeight="1" x14ac:dyDescent="0.25">
      <c r="A11" s="114" t="s">
        <v>180</v>
      </c>
      <c r="B11" s="10" t="s">
        <v>203</v>
      </c>
      <c r="C11" s="10" t="s">
        <v>223</v>
      </c>
      <c r="D11" s="117" t="s">
        <v>14</v>
      </c>
      <c r="E11" s="120" t="s">
        <v>14</v>
      </c>
      <c r="F11" s="117" t="s">
        <v>14</v>
      </c>
      <c r="G11" s="120" t="s">
        <v>14</v>
      </c>
      <c r="H11" s="117" t="s">
        <v>14</v>
      </c>
      <c r="I11" s="120" t="s">
        <v>14</v>
      </c>
      <c r="J11" s="117" t="s">
        <v>14</v>
      </c>
      <c r="K11" s="120" t="s">
        <v>14</v>
      </c>
      <c r="L11" s="117" t="s">
        <v>14</v>
      </c>
      <c r="M11" s="120" t="s">
        <v>14</v>
      </c>
      <c r="N11" s="117" t="s">
        <v>14</v>
      </c>
      <c r="O11" s="120" t="s">
        <v>14</v>
      </c>
      <c r="P11" s="117" t="s">
        <v>14</v>
      </c>
      <c r="Q11" s="120" t="s">
        <v>14</v>
      </c>
      <c r="R11" s="117" t="s">
        <v>14</v>
      </c>
      <c r="S11" s="120" t="s">
        <v>14</v>
      </c>
      <c r="T11" s="117"/>
      <c r="U11" s="120" t="s">
        <v>14</v>
      </c>
      <c r="V11" s="302"/>
      <c r="W11" s="214"/>
      <c r="X11" s="214"/>
      <c r="Y11" s="214"/>
      <c r="Z11" s="214"/>
      <c r="AA11" s="214"/>
      <c r="AB11" s="214"/>
      <c r="AC11" s="214"/>
      <c r="AD11" s="214"/>
      <c r="AE11" s="111"/>
    </row>
    <row r="12" spans="1:31" s="45" customFormat="1" ht="15" customHeight="1" x14ac:dyDescent="0.25">
      <c r="A12" s="115" t="s">
        <v>181</v>
      </c>
      <c r="B12" s="113" t="s">
        <v>204</v>
      </c>
      <c r="C12" s="113" t="s">
        <v>223</v>
      </c>
      <c r="D12" s="118" t="s">
        <v>14</v>
      </c>
      <c r="E12" s="121" t="s">
        <v>14</v>
      </c>
      <c r="F12" s="118" t="s">
        <v>14</v>
      </c>
      <c r="G12" s="121" t="s">
        <v>14</v>
      </c>
      <c r="H12" s="118" t="s">
        <v>14</v>
      </c>
      <c r="I12" s="121" t="s">
        <v>14</v>
      </c>
      <c r="J12" s="118" t="s">
        <v>14</v>
      </c>
      <c r="K12" s="121" t="s">
        <v>14</v>
      </c>
      <c r="L12" s="118" t="s">
        <v>14</v>
      </c>
      <c r="M12" s="121" t="s">
        <v>14</v>
      </c>
      <c r="N12" s="118" t="s">
        <v>14</v>
      </c>
      <c r="O12" s="121" t="s">
        <v>14</v>
      </c>
      <c r="P12" s="118" t="s">
        <v>14</v>
      </c>
      <c r="Q12" s="121" t="s">
        <v>14</v>
      </c>
      <c r="R12" s="118" t="s">
        <v>14</v>
      </c>
      <c r="S12" s="121" t="s">
        <v>14</v>
      </c>
      <c r="T12" s="118"/>
      <c r="U12" s="121" t="s">
        <v>14</v>
      </c>
      <c r="V12" s="303"/>
      <c r="W12" s="215"/>
      <c r="X12" s="215"/>
      <c r="Y12" s="215"/>
      <c r="Z12" s="215"/>
      <c r="AA12" s="215"/>
      <c r="AB12" s="215"/>
      <c r="AC12" s="215"/>
      <c r="AD12" s="215"/>
      <c r="AE12" s="306"/>
    </row>
    <row r="13" spans="1:31" s="45" customFormat="1" ht="15" customHeight="1" x14ac:dyDescent="0.25">
      <c r="A13" s="116" t="s">
        <v>160</v>
      </c>
      <c r="B13" s="9" t="s">
        <v>205</v>
      </c>
      <c r="C13" s="9" t="s">
        <v>223</v>
      </c>
      <c r="D13" s="118" t="s">
        <v>14</v>
      </c>
      <c r="E13" s="122" t="s">
        <v>14</v>
      </c>
      <c r="F13" s="118">
        <v>23</v>
      </c>
      <c r="G13" s="122" t="s">
        <v>409</v>
      </c>
      <c r="H13" s="118">
        <v>350</v>
      </c>
      <c r="I13" s="122" t="s">
        <v>409</v>
      </c>
      <c r="J13" s="118">
        <v>0.3</v>
      </c>
      <c r="K13" s="162" t="s">
        <v>199</v>
      </c>
      <c r="L13" s="118">
        <v>0.6</v>
      </c>
      <c r="M13" s="162" t="s">
        <v>199</v>
      </c>
      <c r="N13" s="118">
        <v>3.6</v>
      </c>
      <c r="O13" s="162" t="s">
        <v>199</v>
      </c>
      <c r="P13" s="118">
        <v>0.3</v>
      </c>
      <c r="Q13" s="162" t="s">
        <v>199</v>
      </c>
      <c r="R13" s="118">
        <v>0.6</v>
      </c>
      <c r="S13" s="162" t="s">
        <v>199</v>
      </c>
      <c r="T13" s="118">
        <v>3.6</v>
      </c>
      <c r="U13" s="162" t="s">
        <v>199</v>
      </c>
      <c r="V13" s="304"/>
      <c r="W13" s="216"/>
      <c r="X13" s="216"/>
      <c r="Y13" s="216"/>
      <c r="Z13" s="216"/>
      <c r="AA13" s="216"/>
      <c r="AB13" s="216"/>
      <c r="AC13" s="216"/>
      <c r="AD13" s="216"/>
      <c r="AE13" s="112"/>
    </row>
    <row r="14" spans="1:31" s="45" customFormat="1" ht="15" customHeight="1" x14ac:dyDescent="0.25">
      <c r="A14" s="115" t="s">
        <v>169</v>
      </c>
      <c r="B14" s="412" t="s">
        <v>571</v>
      </c>
      <c r="C14" s="113" t="s">
        <v>223</v>
      </c>
      <c r="D14" s="123" t="s">
        <v>14</v>
      </c>
      <c r="E14" s="121" t="s">
        <v>14</v>
      </c>
      <c r="F14" s="118" t="s">
        <v>14</v>
      </c>
      <c r="G14" s="121" t="s">
        <v>14</v>
      </c>
      <c r="H14" s="118" t="s">
        <v>14</v>
      </c>
      <c r="I14" s="121" t="s">
        <v>14</v>
      </c>
      <c r="J14" s="118" t="s">
        <v>14</v>
      </c>
      <c r="K14" s="121" t="s">
        <v>14</v>
      </c>
      <c r="L14" s="118" t="s">
        <v>14</v>
      </c>
      <c r="M14" s="121" t="s">
        <v>14</v>
      </c>
      <c r="N14" s="118" t="s">
        <v>14</v>
      </c>
      <c r="O14" s="121" t="s">
        <v>14</v>
      </c>
      <c r="P14" s="118" t="s">
        <v>14</v>
      </c>
      <c r="Q14" s="121" t="s">
        <v>14</v>
      </c>
      <c r="R14" s="123" t="s">
        <v>14</v>
      </c>
      <c r="S14" s="121" t="s">
        <v>14</v>
      </c>
      <c r="T14" s="123" t="s">
        <v>14</v>
      </c>
      <c r="U14" s="121" t="s">
        <v>14</v>
      </c>
      <c r="V14" s="303"/>
      <c r="W14" s="215"/>
      <c r="X14" s="215"/>
      <c r="Y14" s="215"/>
      <c r="Z14" s="215"/>
      <c r="AA14" s="215"/>
      <c r="AB14" s="215"/>
      <c r="AC14" s="215"/>
      <c r="AD14" s="215"/>
      <c r="AE14" s="306"/>
    </row>
    <row r="15" spans="1:31" s="45" customFormat="1" ht="15" customHeight="1" x14ac:dyDescent="0.25">
      <c r="A15" s="116" t="s">
        <v>163</v>
      </c>
      <c r="B15" s="9" t="s">
        <v>131</v>
      </c>
      <c r="C15" s="9" t="s">
        <v>223</v>
      </c>
      <c r="D15" s="123" t="s">
        <v>14</v>
      </c>
      <c r="E15" s="122" t="s">
        <v>14</v>
      </c>
      <c r="F15" s="118" t="s">
        <v>14</v>
      </c>
      <c r="G15" s="122" t="s">
        <v>14</v>
      </c>
      <c r="H15" s="118" t="s">
        <v>14</v>
      </c>
      <c r="I15" s="122" t="s">
        <v>14</v>
      </c>
      <c r="J15" s="118" t="s">
        <v>14</v>
      </c>
      <c r="K15" s="122" t="s">
        <v>14</v>
      </c>
      <c r="L15" s="118" t="s">
        <v>14</v>
      </c>
      <c r="M15" s="122" t="s">
        <v>14</v>
      </c>
      <c r="N15" s="118" t="s">
        <v>14</v>
      </c>
      <c r="O15" s="122" t="s">
        <v>14</v>
      </c>
      <c r="P15" s="118" t="s">
        <v>14</v>
      </c>
      <c r="Q15" s="122" t="s">
        <v>14</v>
      </c>
      <c r="R15" s="123" t="s">
        <v>14</v>
      </c>
      <c r="S15" s="122" t="s">
        <v>14</v>
      </c>
      <c r="T15" s="123" t="s">
        <v>14</v>
      </c>
      <c r="U15" s="122" t="s">
        <v>14</v>
      </c>
      <c r="V15" s="304"/>
      <c r="W15" s="216"/>
      <c r="X15" s="216"/>
      <c r="Y15" s="216"/>
      <c r="Z15" s="216"/>
      <c r="AA15" s="216"/>
      <c r="AB15" s="216"/>
      <c r="AC15" s="216"/>
      <c r="AD15" s="216"/>
      <c r="AE15" s="112"/>
    </row>
    <row r="16" spans="1:31" s="45" customFormat="1" ht="15" customHeight="1" x14ac:dyDescent="0.25">
      <c r="A16" s="115" t="s">
        <v>155</v>
      </c>
      <c r="B16" s="113" t="s">
        <v>254</v>
      </c>
      <c r="C16" s="113" t="s">
        <v>223</v>
      </c>
      <c r="D16" s="118" t="s">
        <v>14</v>
      </c>
      <c r="E16" s="406" t="s">
        <v>14</v>
      </c>
      <c r="F16" s="209">
        <v>5.8000000000000003E-2</v>
      </c>
      <c r="G16" s="121" t="s">
        <v>409</v>
      </c>
      <c r="H16" s="207">
        <v>0.24</v>
      </c>
      <c r="I16" s="121" t="s">
        <v>409</v>
      </c>
      <c r="J16" s="118" t="s">
        <v>14</v>
      </c>
      <c r="K16" s="406" t="s">
        <v>14</v>
      </c>
      <c r="L16" s="209">
        <v>5.8000000000000003E-2</v>
      </c>
      <c r="M16" s="121" t="s">
        <v>409</v>
      </c>
      <c r="N16" s="207">
        <v>0.24</v>
      </c>
      <c r="O16" s="121" t="s">
        <v>409</v>
      </c>
      <c r="P16" s="118" t="s">
        <v>14</v>
      </c>
      <c r="Q16" s="406" t="s">
        <v>14</v>
      </c>
      <c r="R16" s="209">
        <v>5.8000000000000003E-2</v>
      </c>
      <c r="S16" s="121" t="s">
        <v>409</v>
      </c>
      <c r="T16" s="207">
        <v>0.24</v>
      </c>
      <c r="U16" s="121" t="s">
        <v>409</v>
      </c>
      <c r="V16" s="303"/>
      <c r="W16" s="215"/>
      <c r="X16" s="215"/>
      <c r="Y16" s="215"/>
      <c r="Z16" s="215"/>
      <c r="AA16" s="215"/>
      <c r="AB16" s="215"/>
      <c r="AC16" s="215"/>
      <c r="AD16" s="215"/>
      <c r="AE16" s="306"/>
    </row>
    <row r="17" spans="1:31" s="45" customFormat="1" ht="15" customHeight="1" x14ac:dyDescent="0.25">
      <c r="A17" s="116" t="s">
        <v>184</v>
      </c>
      <c r="B17" s="9" t="s">
        <v>212</v>
      </c>
      <c r="C17" s="9" t="s">
        <v>223</v>
      </c>
      <c r="D17" s="118">
        <v>7</v>
      </c>
      <c r="E17" s="122" t="s">
        <v>201</v>
      </c>
      <c r="F17" s="118">
        <v>25</v>
      </c>
      <c r="G17" s="122" t="s">
        <v>201</v>
      </c>
      <c r="H17" s="118">
        <v>50</v>
      </c>
      <c r="I17" s="122" t="s">
        <v>201</v>
      </c>
      <c r="J17" s="118">
        <v>7</v>
      </c>
      <c r="K17" s="162" t="s">
        <v>199</v>
      </c>
      <c r="L17" s="118">
        <v>25</v>
      </c>
      <c r="M17" s="162" t="s">
        <v>199</v>
      </c>
      <c r="N17" s="118">
        <v>50</v>
      </c>
      <c r="O17" s="162" t="s">
        <v>199</v>
      </c>
      <c r="P17" s="118">
        <v>7</v>
      </c>
      <c r="Q17" s="162" t="s">
        <v>410</v>
      </c>
      <c r="R17" s="118">
        <v>25</v>
      </c>
      <c r="S17" s="162" t="s">
        <v>410</v>
      </c>
      <c r="T17" s="118">
        <v>50</v>
      </c>
      <c r="U17" s="162" t="s">
        <v>410</v>
      </c>
      <c r="V17" s="304"/>
      <c r="W17" s="216"/>
      <c r="X17" s="216"/>
      <c r="Y17" s="216"/>
      <c r="Z17" s="216"/>
      <c r="AA17" s="216"/>
      <c r="AB17" s="216"/>
      <c r="AC17" s="216"/>
      <c r="AD17" s="216"/>
      <c r="AE17" s="112"/>
    </row>
    <row r="18" spans="1:31" s="45" customFormat="1" ht="15" customHeight="1" x14ac:dyDescent="0.25">
      <c r="A18" s="115" t="s">
        <v>167</v>
      </c>
      <c r="B18" s="113" t="s">
        <v>213</v>
      </c>
      <c r="C18" s="113" t="s">
        <v>223</v>
      </c>
      <c r="D18" s="118">
        <v>1</v>
      </c>
      <c r="E18" s="160" t="s">
        <v>200</v>
      </c>
      <c r="F18" s="118">
        <v>3.5</v>
      </c>
      <c r="G18" s="160" t="s">
        <v>200</v>
      </c>
      <c r="H18" s="118">
        <v>7.5</v>
      </c>
      <c r="I18" s="160" t="s">
        <v>200</v>
      </c>
      <c r="J18" s="118">
        <v>34</v>
      </c>
      <c r="K18" s="160" t="s">
        <v>199</v>
      </c>
      <c r="L18" s="118">
        <v>85</v>
      </c>
      <c r="M18" s="160" t="s">
        <v>199</v>
      </c>
      <c r="N18" s="118">
        <v>480</v>
      </c>
      <c r="O18" s="160" t="s">
        <v>199</v>
      </c>
      <c r="P18" s="118">
        <v>1</v>
      </c>
      <c r="Q18" s="160" t="s">
        <v>410</v>
      </c>
      <c r="R18" s="118">
        <v>3.5</v>
      </c>
      <c r="S18" s="160" t="s">
        <v>410</v>
      </c>
      <c r="T18" s="118">
        <v>7.5</v>
      </c>
      <c r="U18" s="160" t="s">
        <v>410</v>
      </c>
      <c r="V18" s="303"/>
      <c r="W18" s="215"/>
      <c r="X18" s="215"/>
      <c r="Y18" s="215"/>
      <c r="Z18" s="215"/>
      <c r="AA18" s="215"/>
      <c r="AB18" s="215"/>
      <c r="AC18" s="215"/>
      <c r="AD18" s="215"/>
      <c r="AE18" s="306"/>
    </row>
    <row r="19" spans="1:31" s="45" customFormat="1" ht="15" customHeight="1" x14ac:dyDescent="0.25">
      <c r="A19" s="116" t="s">
        <v>162</v>
      </c>
      <c r="B19" s="9" t="s">
        <v>210</v>
      </c>
      <c r="C19" s="9" t="s">
        <v>223</v>
      </c>
      <c r="D19" s="118" t="s">
        <v>14</v>
      </c>
      <c r="E19" s="122" t="s">
        <v>14</v>
      </c>
      <c r="F19" s="118">
        <v>6300</v>
      </c>
      <c r="G19" s="122" t="s">
        <v>409</v>
      </c>
      <c r="H19" s="118">
        <v>82000</v>
      </c>
      <c r="I19" s="122" t="s">
        <v>409</v>
      </c>
      <c r="J19" s="123" t="s">
        <v>14</v>
      </c>
      <c r="K19" s="122" t="s">
        <v>14</v>
      </c>
      <c r="L19" s="118">
        <v>6300</v>
      </c>
      <c r="M19" s="122" t="s">
        <v>409</v>
      </c>
      <c r="N19" s="118">
        <v>82000</v>
      </c>
      <c r="O19" s="122" t="s">
        <v>409</v>
      </c>
      <c r="P19" s="123" t="s">
        <v>14</v>
      </c>
      <c r="Q19" s="295" t="s">
        <v>14</v>
      </c>
      <c r="R19" s="118">
        <v>6300</v>
      </c>
      <c r="S19" s="122" t="s">
        <v>409</v>
      </c>
      <c r="T19" s="118">
        <v>82000</v>
      </c>
      <c r="U19" s="122" t="s">
        <v>409</v>
      </c>
      <c r="V19" s="304"/>
      <c r="W19" s="216"/>
      <c r="X19" s="216"/>
      <c r="Y19" s="216"/>
      <c r="Z19" s="216"/>
      <c r="AA19" s="216"/>
      <c r="AB19" s="216"/>
      <c r="AC19" s="216"/>
      <c r="AD19" s="216"/>
      <c r="AE19" s="112"/>
    </row>
    <row r="20" spans="1:31" ht="15" customHeight="1" x14ac:dyDescent="0.25">
      <c r="A20" s="115" t="s">
        <v>161</v>
      </c>
      <c r="B20" s="113" t="s">
        <v>211</v>
      </c>
      <c r="C20" s="113" t="s">
        <v>223</v>
      </c>
      <c r="D20" s="118">
        <v>3</v>
      </c>
      <c r="E20" s="160" t="s">
        <v>200</v>
      </c>
      <c r="F20" s="118">
        <v>10</v>
      </c>
      <c r="G20" s="160" t="s">
        <v>200</v>
      </c>
      <c r="H20" s="118">
        <v>20</v>
      </c>
      <c r="I20" s="160" t="s">
        <v>200</v>
      </c>
      <c r="J20" s="118">
        <v>0.6</v>
      </c>
      <c r="K20" s="160" t="s">
        <v>199</v>
      </c>
      <c r="L20" s="118">
        <v>1.6</v>
      </c>
      <c r="M20" s="160" t="s">
        <v>199</v>
      </c>
      <c r="N20" s="118">
        <v>9.6</v>
      </c>
      <c r="O20" s="160" t="s">
        <v>199</v>
      </c>
      <c r="P20" s="118">
        <v>3</v>
      </c>
      <c r="Q20" s="160" t="s">
        <v>410</v>
      </c>
      <c r="R20" s="118">
        <v>10</v>
      </c>
      <c r="S20" s="160" t="s">
        <v>410</v>
      </c>
      <c r="T20" s="118">
        <v>20</v>
      </c>
      <c r="U20" s="160" t="s">
        <v>410</v>
      </c>
      <c r="V20" s="303"/>
      <c r="W20" s="215"/>
      <c r="X20" s="215"/>
      <c r="Y20" s="215"/>
      <c r="Z20" s="215"/>
      <c r="AA20" s="215"/>
      <c r="AB20" s="215"/>
      <c r="AC20" s="215"/>
      <c r="AD20" s="215"/>
      <c r="AE20" s="306"/>
    </row>
    <row r="21" spans="1:31" ht="15" customHeight="1" x14ac:dyDescent="0.25">
      <c r="A21" s="116" t="s">
        <v>157</v>
      </c>
      <c r="B21" s="9" t="s">
        <v>208</v>
      </c>
      <c r="C21" s="9" t="s">
        <v>223</v>
      </c>
      <c r="D21" s="118">
        <v>1.5</v>
      </c>
      <c r="E21" s="122" t="s">
        <v>201</v>
      </c>
      <c r="F21" s="118">
        <v>4</v>
      </c>
      <c r="G21" s="122" t="s">
        <v>201</v>
      </c>
      <c r="H21" s="118">
        <v>6</v>
      </c>
      <c r="I21" s="122" t="s">
        <v>201</v>
      </c>
      <c r="J21" s="118">
        <v>0.5</v>
      </c>
      <c r="K21" s="162" t="s">
        <v>199</v>
      </c>
      <c r="L21" s="118">
        <v>1.5</v>
      </c>
      <c r="M21" s="162" t="s">
        <v>199</v>
      </c>
      <c r="N21" s="118">
        <v>8.5</v>
      </c>
      <c r="O21" s="162" t="s">
        <v>199</v>
      </c>
      <c r="P21" s="118">
        <v>1.5</v>
      </c>
      <c r="Q21" s="162" t="s">
        <v>410</v>
      </c>
      <c r="R21" s="118">
        <v>4</v>
      </c>
      <c r="S21" s="162" t="s">
        <v>410</v>
      </c>
      <c r="T21" s="118">
        <v>6</v>
      </c>
      <c r="U21" s="162" t="s">
        <v>410</v>
      </c>
      <c r="V21" s="304"/>
      <c r="W21" s="216"/>
      <c r="X21" s="216"/>
      <c r="Y21" s="216"/>
      <c r="Z21" s="216"/>
      <c r="AA21" s="216"/>
      <c r="AB21" s="216"/>
      <c r="AC21" s="216"/>
      <c r="AD21" s="216"/>
      <c r="AE21" s="112"/>
    </row>
    <row r="22" spans="1:31" s="45" customFormat="1" ht="15" customHeight="1" x14ac:dyDescent="0.25">
      <c r="A22" s="115" t="s">
        <v>179</v>
      </c>
      <c r="B22" s="113" t="s">
        <v>236</v>
      </c>
      <c r="C22" s="113" t="s">
        <v>223</v>
      </c>
      <c r="D22" s="118" t="s">
        <v>14</v>
      </c>
      <c r="E22" s="121" t="s">
        <v>14</v>
      </c>
      <c r="F22" s="118">
        <v>1300</v>
      </c>
      <c r="G22" s="121" t="s">
        <v>409</v>
      </c>
      <c r="H22" s="118">
        <v>16000</v>
      </c>
      <c r="I22" s="121" t="s">
        <v>409</v>
      </c>
      <c r="J22" s="118" t="s">
        <v>14</v>
      </c>
      <c r="K22" s="121" t="s">
        <v>14</v>
      </c>
      <c r="L22" s="118">
        <v>1300</v>
      </c>
      <c r="M22" s="121" t="s">
        <v>409</v>
      </c>
      <c r="N22" s="118">
        <v>16000</v>
      </c>
      <c r="O22" s="121" t="s">
        <v>409</v>
      </c>
      <c r="P22" s="118" t="s">
        <v>14</v>
      </c>
      <c r="Q22" s="121" t="s">
        <v>14</v>
      </c>
      <c r="R22" s="118">
        <v>1300</v>
      </c>
      <c r="S22" s="121" t="s">
        <v>409</v>
      </c>
      <c r="T22" s="118">
        <v>16000</v>
      </c>
      <c r="U22" s="121" t="s">
        <v>409</v>
      </c>
      <c r="V22" s="303"/>
      <c r="W22" s="215"/>
      <c r="X22" s="215"/>
      <c r="Y22" s="215"/>
      <c r="Z22" s="215"/>
      <c r="AA22" s="215"/>
      <c r="AB22" s="215"/>
      <c r="AC22" s="215"/>
      <c r="AD22" s="215"/>
      <c r="AE22" s="306"/>
    </row>
    <row r="23" spans="1:31" s="45" customFormat="1" ht="15" customHeight="1" x14ac:dyDescent="0.25">
      <c r="A23" s="116" t="s">
        <v>369</v>
      </c>
      <c r="B23" s="9" t="s">
        <v>387</v>
      </c>
      <c r="C23" s="9" t="s">
        <v>223</v>
      </c>
      <c r="D23" s="118" t="s">
        <v>14</v>
      </c>
      <c r="E23" s="122" t="s">
        <v>14</v>
      </c>
      <c r="F23" s="118">
        <v>130</v>
      </c>
      <c r="G23" s="122" t="s">
        <v>409</v>
      </c>
      <c r="H23" s="118">
        <v>1600</v>
      </c>
      <c r="I23" s="122" t="s">
        <v>409</v>
      </c>
      <c r="J23" s="118" t="s">
        <v>14</v>
      </c>
      <c r="K23" s="122" t="s">
        <v>14</v>
      </c>
      <c r="L23" s="118">
        <v>130</v>
      </c>
      <c r="M23" s="122" t="s">
        <v>409</v>
      </c>
      <c r="N23" s="118">
        <v>1600</v>
      </c>
      <c r="O23" s="122" t="s">
        <v>409</v>
      </c>
      <c r="P23" s="118" t="s">
        <v>14</v>
      </c>
      <c r="Q23" s="122" t="s">
        <v>14</v>
      </c>
      <c r="R23" s="118">
        <v>130</v>
      </c>
      <c r="S23" s="122" t="s">
        <v>409</v>
      </c>
      <c r="T23" s="118">
        <v>1600</v>
      </c>
      <c r="U23" s="122" t="s">
        <v>409</v>
      </c>
      <c r="V23" s="304"/>
      <c r="W23" s="216"/>
      <c r="X23" s="216"/>
      <c r="Y23" s="216"/>
      <c r="Z23" s="216"/>
      <c r="AA23" s="216"/>
      <c r="AB23" s="216"/>
      <c r="AC23" s="216"/>
      <c r="AD23" s="216"/>
      <c r="AE23" s="112"/>
    </row>
    <row r="24" spans="1:31" ht="15" customHeight="1" x14ac:dyDescent="0.25">
      <c r="A24" s="115" t="s">
        <v>370</v>
      </c>
      <c r="B24" s="113" t="s">
        <v>388</v>
      </c>
      <c r="C24" s="113" t="s">
        <v>223</v>
      </c>
      <c r="D24" s="118" t="s">
        <v>14</v>
      </c>
      <c r="E24" s="121" t="s">
        <v>14</v>
      </c>
      <c r="F24" s="118">
        <v>1.7</v>
      </c>
      <c r="G24" s="121" t="s">
        <v>409</v>
      </c>
      <c r="H24" s="118">
        <v>7.4</v>
      </c>
      <c r="I24" s="121" t="s">
        <v>409</v>
      </c>
      <c r="J24" s="118" t="s">
        <v>14</v>
      </c>
      <c r="K24" s="121" t="s">
        <v>14</v>
      </c>
      <c r="L24" s="118">
        <v>1.7</v>
      </c>
      <c r="M24" s="121" t="s">
        <v>409</v>
      </c>
      <c r="N24" s="118">
        <v>7.4</v>
      </c>
      <c r="O24" s="121" t="s">
        <v>409</v>
      </c>
      <c r="P24" s="118" t="s">
        <v>14</v>
      </c>
      <c r="Q24" s="121" t="s">
        <v>14</v>
      </c>
      <c r="R24" s="118">
        <v>1.7</v>
      </c>
      <c r="S24" s="121" t="s">
        <v>409</v>
      </c>
      <c r="T24" s="118">
        <v>7.4</v>
      </c>
      <c r="U24" s="121" t="s">
        <v>409</v>
      </c>
      <c r="V24" s="303"/>
      <c r="W24" s="215"/>
      <c r="X24" s="215"/>
      <c r="Y24" s="215"/>
      <c r="Z24" s="215"/>
      <c r="AA24" s="215"/>
      <c r="AB24" s="215"/>
      <c r="AC24" s="215"/>
      <c r="AD24" s="215"/>
      <c r="AE24" s="306"/>
    </row>
    <row r="25" spans="1:31" ht="15" customHeight="1" x14ac:dyDescent="0.25">
      <c r="A25" s="116" t="s">
        <v>171</v>
      </c>
      <c r="B25" s="9" t="s">
        <v>255</v>
      </c>
      <c r="C25" s="9" t="s">
        <v>223</v>
      </c>
      <c r="D25" s="118" t="s">
        <v>14</v>
      </c>
      <c r="E25" s="122" t="s">
        <v>14</v>
      </c>
      <c r="F25" s="208" t="s">
        <v>14</v>
      </c>
      <c r="G25" s="122" t="s">
        <v>14</v>
      </c>
      <c r="H25" s="118" t="s">
        <v>14</v>
      </c>
      <c r="I25" s="122" t="s">
        <v>14</v>
      </c>
      <c r="J25" s="118" t="s">
        <v>14</v>
      </c>
      <c r="K25" s="162" t="s">
        <v>14</v>
      </c>
      <c r="L25" s="118" t="s">
        <v>14</v>
      </c>
      <c r="M25" s="162" t="s">
        <v>14</v>
      </c>
      <c r="N25" s="118" t="s">
        <v>14</v>
      </c>
      <c r="O25" s="162" t="s">
        <v>14</v>
      </c>
      <c r="P25" s="118" t="s">
        <v>14</v>
      </c>
      <c r="Q25" s="162" t="s">
        <v>14</v>
      </c>
      <c r="R25" s="208" t="s">
        <v>14</v>
      </c>
      <c r="S25" s="162" t="s">
        <v>14</v>
      </c>
      <c r="T25" s="208" t="s">
        <v>14</v>
      </c>
      <c r="U25" s="162" t="s">
        <v>14</v>
      </c>
      <c r="V25" s="304"/>
      <c r="W25" s="216"/>
      <c r="X25" s="216"/>
      <c r="Y25" s="216"/>
      <c r="Z25" s="216"/>
      <c r="AA25" s="216"/>
      <c r="AB25" s="216"/>
      <c r="AC25" s="216"/>
      <c r="AD25" s="216"/>
      <c r="AE25" s="112"/>
    </row>
    <row r="26" spans="1:31" ht="15" customHeight="1" x14ac:dyDescent="0.25">
      <c r="A26" s="115" t="s">
        <v>371</v>
      </c>
      <c r="B26" s="113" t="s">
        <v>389</v>
      </c>
      <c r="C26" s="113" t="s">
        <v>223</v>
      </c>
      <c r="D26" s="118" t="s">
        <v>14</v>
      </c>
      <c r="E26" s="121" t="s">
        <v>14</v>
      </c>
      <c r="F26" s="207">
        <v>0.36</v>
      </c>
      <c r="G26" s="121" t="s">
        <v>409</v>
      </c>
      <c r="H26" s="118">
        <v>1.5</v>
      </c>
      <c r="I26" s="121" t="s">
        <v>409</v>
      </c>
      <c r="J26" s="118" t="s">
        <v>14</v>
      </c>
      <c r="K26" s="121" t="s">
        <v>14</v>
      </c>
      <c r="L26" s="207">
        <v>0.36</v>
      </c>
      <c r="M26" s="121" t="s">
        <v>409</v>
      </c>
      <c r="N26" s="118">
        <v>1.5</v>
      </c>
      <c r="O26" s="121" t="s">
        <v>409</v>
      </c>
      <c r="P26" s="118" t="s">
        <v>14</v>
      </c>
      <c r="Q26" s="121" t="s">
        <v>14</v>
      </c>
      <c r="R26" s="207">
        <v>0.36</v>
      </c>
      <c r="S26" s="121" t="s">
        <v>409</v>
      </c>
      <c r="T26" s="118">
        <v>1.5</v>
      </c>
      <c r="U26" s="121" t="s">
        <v>409</v>
      </c>
      <c r="V26" s="303"/>
      <c r="W26" s="215"/>
      <c r="X26" s="215"/>
      <c r="Y26" s="215"/>
      <c r="Z26" s="215"/>
      <c r="AA26" s="215"/>
      <c r="AB26" s="215"/>
      <c r="AC26" s="215"/>
      <c r="AD26" s="215"/>
      <c r="AE26" s="306"/>
    </row>
    <row r="27" spans="1:31" s="55" customFormat="1" ht="15" customHeight="1" x14ac:dyDescent="0.25">
      <c r="A27" s="116" t="s">
        <v>182</v>
      </c>
      <c r="B27" s="9" t="s">
        <v>207</v>
      </c>
      <c r="C27" s="9" t="s">
        <v>223</v>
      </c>
      <c r="D27" s="118">
        <v>0.5</v>
      </c>
      <c r="E27" s="122" t="s">
        <v>200</v>
      </c>
      <c r="F27" s="118">
        <v>1.5</v>
      </c>
      <c r="G27" s="122" t="s">
        <v>200</v>
      </c>
      <c r="H27" s="118">
        <v>2</v>
      </c>
      <c r="I27" s="122" t="s">
        <v>200</v>
      </c>
      <c r="J27" s="118">
        <v>0.6</v>
      </c>
      <c r="K27" s="162" t="s">
        <v>199</v>
      </c>
      <c r="L27" s="118">
        <v>1.7</v>
      </c>
      <c r="M27" s="162" t="s">
        <v>199</v>
      </c>
      <c r="N27" s="118">
        <v>9.4</v>
      </c>
      <c r="O27" s="162" t="s">
        <v>199</v>
      </c>
      <c r="P27" s="118">
        <v>0.5</v>
      </c>
      <c r="Q27" s="162" t="s">
        <v>410</v>
      </c>
      <c r="R27" s="118">
        <v>1.5</v>
      </c>
      <c r="S27" s="162" t="s">
        <v>410</v>
      </c>
      <c r="T27" s="118">
        <v>2</v>
      </c>
      <c r="U27" s="162" t="s">
        <v>410</v>
      </c>
      <c r="V27" s="304"/>
      <c r="W27" s="216"/>
      <c r="X27" s="216"/>
      <c r="Y27" s="216"/>
      <c r="Z27" s="216"/>
      <c r="AA27" s="216"/>
      <c r="AB27" s="216"/>
      <c r="AC27" s="216"/>
      <c r="AD27" s="216"/>
      <c r="AE27" s="112"/>
    </row>
    <row r="28" spans="1:31" s="55" customFormat="1" ht="15" customHeight="1" x14ac:dyDescent="0.25">
      <c r="A28" s="115" t="s">
        <v>372</v>
      </c>
      <c r="B28" s="113" t="s">
        <v>390</v>
      </c>
      <c r="C28" s="113" t="s">
        <v>223</v>
      </c>
      <c r="D28" s="118" t="s">
        <v>14</v>
      </c>
      <c r="E28" s="121" t="s">
        <v>14</v>
      </c>
      <c r="F28" s="118">
        <v>4800</v>
      </c>
      <c r="G28" s="121" t="s">
        <v>409</v>
      </c>
      <c r="H28" s="118">
        <v>60000</v>
      </c>
      <c r="I28" s="121" t="s">
        <v>409</v>
      </c>
      <c r="J28" s="118" t="s">
        <v>14</v>
      </c>
      <c r="K28" s="121" t="s">
        <v>14</v>
      </c>
      <c r="L28" s="118">
        <v>4800</v>
      </c>
      <c r="M28" s="121" t="s">
        <v>409</v>
      </c>
      <c r="N28" s="118">
        <v>60000</v>
      </c>
      <c r="O28" s="121" t="s">
        <v>409</v>
      </c>
      <c r="P28" s="118" t="s">
        <v>14</v>
      </c>
      <c r="Q28" s="121" t="s">
        <v>14</v>
      </c>
      <c r="R28" s="118">
        <v>4800</v>
      </c>
      <c r="S28" s="121" t="s">
        <v>409</v>
      </c>
      <c r="T28" s="118">
        <v>60000</v>
      </c>
      <c r="U28" s="121" t="s">
        <v>409</v>
      </c>
      <c r="V28" s="303"/>
      <c r="W28" s="215"/>
      <c r="X28" s="215"/>
      <c r="Y28" s="215"/>
      <c r="Z28" s="215"/>
      <c r="AA28" s="215"/>
      <c r="AB28" s="215"/>
      <c r="AC28" s="215"/>
      <c r="AD28" s="215"/>
      <c r="AE28" s="306"/>
    </row>
    <row r="29" spans="1:31" s="55" customFormat="1" ht="15" customHeight="1" x14ac:dyDescent="0.25">
      <c r="A29" s="116" t="s">
        <v>170</v>
      </c>
      <c r="B29" s="9" t="s">
        <v>237</v>
      </c>
      <c r="C29" s="9" t="s">
        <v>223</v>
      </c>
      <c r="D29" s="118" t="s">
        <v>14</v>
      </c>
      <c r="E29" s="122" t="s">
        <v>14</v>
      </c>
      <c r="F29" s="118">
        <v>6.3</v>
      </c>
      <c r="G29" s="122" t="s">
        <v>409</v>
      </c>
      <c r="H29" s="118">
        <v>82</v>
      </c>
      <c r="I29" s="122" t="s">
        <v>409</v>
      </c>
      <c r="J29" s="118" t="s">
        <v>14</v>
      </c>
      <c r="K29" s="162" t="s">
        <v>14</v>
      </c>
      <c r="L29" s="118">
        <v>6.3</v>
      </c>
      <c r="M29" s="122" t="s">
        <v>409</v>
      </c>
      <c r="N29" s="118">
        <v>82</v>
      </c>
      <c r="O29" s="122" t="s">
        <v>409</v>
      </c>
      <c r="P29" s="118" t="s">
        <v>14</v>
      </c>
      <c r="Q29" s="295" t="s">
        <v>14</v>
      </c>
      <c r="R29" s="118">
        <v>6.3</v>
      </c>
      <c r="S29" s="122" t="s">
        <v>409</v>
      </c>
      <c r="T29" s="118">
        <v>82</v>
      </c>
      <c r="U29" s="122" t="s">
        <v>409</v>
      </c>
      <c r="V29" s="304"/>
      <c r="W29" s="216"/>
      <c r="X29" s="216"/>
      <c r="Y29" s="216"/>
      <c r="Z29" s="216"/>
      <c r="AA29" s="216"/>
      <c r="AB29" s="216"/>
      <c r="AC29" s="216"/>
      <c r="AD29" s="216"/>
      <c r="AE29" s="112"/>
    </row>
    <row r="30" spans="1:31" s="55" customFormat="1" ht="15" customHeight="1" x14ac:dyDescent="0.25">
      <c r="A30" s="115" t="s">
        <v>177</v>
      </c>
      <c r="B30" s="113" t="s">
        <v>215</v>
      </c>
      <c r="C30" s="113" t="s">
        <v>223</v>
      </c>
      <c r="D30" s="118" t="s">
        <v>16</v>
      </c>
      <c r="E30" s="121" t="s">
        <v>200</v>
      </c>
      <c r="F30" s="118" t="s">
        <v>227</v>
      </c>
      <c r="G30" s="121" t="s">
        <v>200</v>
      </c>
      <c r="H30" s="118" t="s">
        <v>228</v>
      </c>
      <c r="I30" s="121" t="s">
        <v>200</v>
      </c>
      <c r="J30" s="118" t="s">
        <v>229</v>
      </c>
      <c r="K30" s="121" t="s">
        <v>199</v>
      </c>
      <c r="L30" s="118" t="s">
        <v>230</v>
      </c>
      <c r="M30" s="121" t="s">
        <v>199</v>
      </c>
      <c r="N30" s="118" t="s">
        <v>231</v>
      </c>
      <c r="O30" s="121" t="s">
        <v>199</v>
      </c>
      <c r="P30" s="118" t="s">
        <v>232</v>
      </c>
      <c r="Q30" s="121" t="s">
        <v>410</v>
      </c>
      <c r="R30" s="118" t="s">
        <v>233</v>
      </c>
      <c r="S30" s="121" t="s">
        <v>410</v>
      </c>
      <c r="T30" s="118" t="s">
        <v>234</v>
      </c>
      <c r="U30" s="121" t="s">
        <v>410</v>
      </c>
      <c r="V30" s="303"/>
      <c r="W30" s="215"/>
      <c r="X30" s="215"/>
      <c r="Y30" s="215"/>
      <c r="Z30" s="215"/>
      <c r="AA30" s="215"/>
      <c r="AB30" s="215"/>
      <c r="AC30" s="215"/>
      <c r="AD30" s="215"/>
      <c r="AE30" s="306"/>
    </row>
    <row r="31" spans="1:31" s="55" customFormat="1" ht="15" customHeight="1" x14ac:dyDescent="0.25">
      <c r="A31" s="116" t="s">
        <v>159</v>
      </c>
      <c r="B31" s="9" t="s">
        <v>238</v>
      </c>
      <c r="C31" s="9" t="s">
        <v>223</v>
      </c>
      <c r="D31" s="118" t="s">
        <v>14</v>
      </c>
      <c r="E31" s="122" t="s">
        <v>14</v>
      </c>
      <c r="F31" s="118">
        <v>240</v>
      </c>
      <c r="G31" s="122" t="s">
        <v>409</v>
      </c>
      <c r="H31" s="118">
        <v>3000</v>
      </c>
      <c r="I31" s="122" t="s">
        <v>409</v>
      </c>
      <c r="J31" s="118" t="s">
        <v>14</v>
      </c>
      <c r="K31" s="162" t="s">
        <v>14</v>
      </c>
      <c r="L31" s="118">
        <v>240</v>
      </c>
      <c r="M31" s="122" t="s">
        <v>409</v>
      </c>
      <c r="N31" s="118">
        <v>3000</v>
      </c>
      <c r="O31" s="122" t="s">
        <v>409</v>
      </c>
      <c r="P31" s="118" t="s">
        <v>14</v>
      </c>
      <c r="Q31" s="162" t="s">
        <v>14</v>
      </c>
      <c r="R31" s="118">
        <v>240</v>
      </c>
      <c r="S31" s="122" t="s">
        <v>409</v>
      </c>
      <c r="T31" s="118">
        <v>3000</v>
      </c>
      <c r="U31" s="122" t="s">
        <v>409</v>
      </c>
      <c r="V31" s="304"/>
      <c r="W31" s="216"/>
      <c r="X31" s="216"/>
      <c r="Y31" s="216"/>
      <c r="Z31" s="216"/>
      <c r="AA31" s="216"/>
      <c r="AB31" s="216"/>
      <c r="AC31" s="216"/>
      <c r="AD31" s="216"/>
      <c r="AE31" s="112"/>
    </row>
    <row r="32" spans="1:31" s="55" customFormat="1" ht="15" customHeight="1" x14ac:dyDescent="0.25">
      <c r="A32" s="115" t="s">
        <v>141</v>
      </c>
      <c r="B32" s="113" t="s">
        <v>239</v>
      </c>
      <c r="C32" s="113" t="s">
        <v>223</v>
      </c>
      <c r="D32" s="118" t="s">
        <v>14</v>
      </c>
      <c r="E32" s="121" t="s">
        <v>14</v>
      </c>
      <c r="F32" s="118">
        <v>0.3</v>
      </c>
      <c r="G32" s="121" t="s">
        <v>409</v>
      </c>
      <c r="H32" s="118">
        <v>1.3</v>
      </c>
      <c r="I32" s="121" t="s">
        <v>409</v>
      </c>
      <c r="J32" s="118" t="s">
        <v>14</v>
      </c>
      <c r="K32" s="121" t="s">
        <v>14</v>
      </c>
      <c r="L32" s="118">
        <v>0.3</v>
      </c>
      <c r="M32" s="121" t="s">
        <v>409</v>
      </c>
      <c r="N32" s="118">
        <v>1.3</v>
      </c>
      <c r="O32" s="121" t="s">
        <v>409</v>
      </c>
      <c r="P32" s="118" t="s">
        <v>14</v>
      </c>
      <c r="Q32" s="121" t="s">
        <v>14</v>
      </c>
      <c r="R32" s="118">
        <v>0.3</v>
      </c>
      <c r="S32" s="121" t="s">
        <v>409</v>
      </c>
      <c r="T32" s="118">
        <v>1.3</v>
      </c>
      <c r="U32" s="121" t="s">
        <v>409</v>
      </c>
      <c r="V32" s="303"/>
      <c r="W32" s="215"/>
      <c r="X32" s="215"/>
      <c r="Y32" s="215"/>
      <c r="Z32" s="215"/>
      <c r="AA32" s="215"/>
      <c r="AB32" s="215"/>
      <c r="AC32" s="215"/>
      <c r="AD32" s="215"/>
      <c r="AE32" s="306"/>
    </row>
    <row r="33" spans="1:31" s="60" customFormat="1" ht="15" customHeight="1" x14ac:dyDescent="0.25">
      <c r="A33" s="116" t="s">
        <v>373</v>
      </c>
      <c r="B33" s="9" t="s">
        <v>391</v>
      </c>
      <c r="C33" s="9" t="s">
        <v>223</v>
      </c>
      <c r="D33" s="118" t="s">
        <v>14</v>
      </c>
      <c r="E33" s="296" t="s">
        <v>14</v>
      </c>
      <c r="F33" s="118" t="s">
        <v>14</v>
      </c>
      <c r="G33" s="122" t="s">
        <v>14</v>
      </c>
      <c r="H33" s="118" t="s">
        <v>14</v>
      </c>
      <c r="I33" s="122" t="s">
        <v>14</v>
      </c>
      <c r="J33" s="118" t="s">
        <v>14</v>
      </c>
      <c r="K33" s="122" t="s">
        <v>14</v>
      </c>
      <c r="L33" s="118" t="s">
        <v>14</v>
      </c>
      <c r="M33" s="122" t="s">
        <v>14</v>
      </c>
      <c r="N33" s="118" t="s">
        <v>14</v>
      </c>
      <c r="O33" s="122" t="s">
        <v>14</v>
      </c>
      <c r="P33" s="118" t="s">
        <v>14</v>
      </c>
      <c r="Q33" s="122" t="s">
        <v>14</v>
      </c>
      <c r="R33" s="118" t="s">
        <v>14</v>
      </c>
      <c r="S33" s="122" t="s">
        <v>14</v>
      </c>
      <c r="T33" s="118" t="s">
        <v>14</v>
      </c>
      <c r="U33" s="122" t="s">
        <v>14</v>
      </c>
      <c r="V33" s="304"/>
      <c r="W33" s="216"/>
      <c r="X33" s="216"/>
      <c r="Y33" s="216"/>
      <c r="Z33" s="216"/>
      <c r="AA33" s="216"/>
      <c r="AB33" s="216"/>
      <c r="AC33" s="216"/>
      <c r="AD33" s="216"/>
      <c r="AE33" s="112"/>
    </row>
    <row r="34" spans="1:31" s="55" customFormat="1" ht="15" customHeight="1" x14ac:dyDescent="0.25">
      <c r="A34" s="115" t="s">
        <v>183</v>
      </c>
      <c r="B34" s="113" t="s">
        <v>209</v>
      </c>
      <c r="C34" s="113" t="s">
        <v>223</v>
      </c>
      <c r="D34" s="118">
        <v>1</v>
      </c>
      <c r="E34" s="298" t="s">
        <v>201</v>
      </c>
      <c r="F34" s="208">
        <v>3</v>
      </c>
      <c r="G34" s="121" t="s">
        <v>201</v>
      </c>
      <c r="H34" s="118">
        <v>6</v>
      </c>
      <c r="I34" s="121" t="s">
        <v>201</v>
      </c>
      <c r="J34" s="118">
        <v>1</v>
      </c>
      <c r="K34" s="121" t="s">
        <v>199</v>
      </c>
      <c r="L34" s="118">
        <v>3</v>
      </c>
      <c r="M34" s="121" t="s">
        <v>199</v>
      </c>
      <c r="N34" s="118">
        <v>6</v>
      </c>
      <c r="O34" s="121" t="s">
        <v>199</v>
      </c>
      <c r="P34" s="118">
        <v>1</v>
      </c>
      <c r="Q34" s="121" t="s">
        <v>410</v>
      </c>
      <c r="R34" s="118">
        <v>3</v>
      </c>
      <c r="S34" s="121" t="s">
        <v>410</v>
      </c>
      <c r="T34" s="118">
        <v>6</v>
      </c>
      <c r="U34" s="121" t="s">
        <v>410</v>
      </c>
      <c r="V34" s="303"/>
      <c r="W34" s="215"/>
      <c r="X34" s="215"/>
      <c r="Y34" s="215"/>
      <c r="Z34" s="215"/>
      <c r="AA34" s="215"/>
      <c r="AB34" s="215"/>
      <c r="AC34" s="215"/>
      <c r="AD34" s="215"/>
      <c r="AE34" s="306"/>
    </row>
    <row r="35" spans="1:31" ht="15" customHeight="1" x14ac:dyDescent="0.25">
      <c r="A35" s="116" t="s">
        <v>140</v>
      </c>
      <c r="B35" s="9" t="s">
        <v>14</v>
      </c>
      <c r="C35" s="9" t="s">
        <v>223</v>
      </c>
      <c r="D35" s="118" t="s">
        <v>16</v>
      </c>
      <c r="E35" s="296" t="s">
        <v>200</v>
      </c>
      <c r="F35" s="208" t="s">
        <v>227</v>
      </c>
      <c r="G35" s="296" t="s">
        <v>200</v>
      </c>
      <c r="H35" s="118" t="s">
        <v>228</v>
      </c>
      <c r="I35" s="296" t="s">
        <v>200</v>
      </c>
      <c r="J35" s="118" t="s">
        <v>229</v>
      </c>
      <c r="K35" s="296" t="s">
        <v>199</v>
      </c>
      <c r="L35" s="208" t="s">
        <v>230</v>
      </c>
      <c r="M35" s="296" t="s">
        <v>199</v>
      </c>
      <c r="N35" s="118" t="s">
        <v>231</v>
      </c>
      <c r="O35" s="296" t="s">
        <v>199</v>
      </c>
      <c r="P35" s="118" t="s">
        <v>232</v>
      </c>
      <c r="Q35" s="296" t="s">
        <v>410</v>
      </c>
      <c r="R35" s="208" t="s">
        <v>233</v>
      </c>
      <c r="S35" s="296" t="s">
        <v>410</v>
      </c>
      <c r="T35" s="208" t="s">
        <v>234</v>
      </c>
      <c r="U35" s="296" t="s">
        <v>410</v>
      </c>
      <c r="V35" s="304"/>
      <c r="W35" s="216"/>
      <c r="X35" s="216"/>
      <c r="Y35" s="216"/>
      <c r="Z35" s="216"/>
      <c r="AA35" s="216"/>
      <c r="AB35" s="216"/>
      <c r="AC35" s="216"/>
      <c r="AD35" s="216"/>
      <c r="AE35" s="112"/>
    </row>
    <row r="36" spans="1:31" s="60" customFormat="1" ht="15" customHeight="1" x14ac:dyDescent="0.25">
      <c r="A36" s="115" t="s">
        <v>151</v>
      </c>
      <c r="B36" s="113" t="s">
        <v>240</v>
      </c>
      <c r="C36" s="113" t="s">
        <v>223</v>
      </c>
      <c r="D36" s="118" t="s">
        <v>14</v>
      </c>
      <c r="E36" s="298" t="s">
        <v>14</v>
      </c>
      <c r="F36" s="210">
        <v>5.4999999999999997E-3</v>
      </c>
      <c r="G36" s="298" t="s">
        <v>409</v>
      </c>
      <c r="H36" s="118">
        <v>0.1</v>
      </c>
      <c r="I36" s="298" t="s">
        <v>409</v>
      </c>
      <c r="J36" s="118" t="s">
        <v>14</v>
      </c>
      <c r="K36" s="326" t="s">
        <v>14</v>
      </c>
      <c r="L36" s="210">
        <v>5.4999999999999997E-3</v>
      </c>
      <c r="M36" s="298" t="s">
        <v>409</v>
      </c>
      <c r="N36" s="118">
        <v>0.1</v>
      </c>
      <c r="O36" s="298" t="s">
        <v>409</v>
      </c>
      <c r="P36" s="118" t="s">
        <v>14</v>
      </c>
      <c r="Q36" s="326" t="s">
        <v>14</v>
      </c>
      <c r="R36" s="210">
        <v>5.4999999999999997E-3</v>
      </c>
      <c r="S36" s="298" t="s">
        <v>409</v>
      </c>
      <c r="T36" s="118">
        <v>0.1</v>
      </c>
      <c r="U36" s="298" t="s">
        <v>409</v>
      </c>
      <c r="V36" s="303"/>
      <c r="W36" s="215"/>
      <c r="X36" s="215"/>
      <c r="Y36" s="215"/>
      <c r="Z36" s="215"/>
      <c r="AA36" s="215"/>
      <c r="AB36" s="215"/>
      <c r="AC36" s="215"/>
      <c r="AD36" s="215"/>
      <c r="AE36" s="306"/>
    </row>
    <row r="37" spans="1:31" s="55" customFormat="1" ht="15" customHeight="1" x14ac:dyDescent="0.25">
      <c r="A37" s="116" t="s">
        <v>158</v>
      </c>
      <c r="B37" s="9" t="s">
        <v>256</v>
      </c>
      <c r="C37" s="9" t="s">
        <v>223</v>
      </c>
      <c r="D37" s="118" t="s">
        <v>14</v>
      </c>
      <c r="E37" s="297" t="s">
        <v>14</v>
      </c>
      <c r="F37" s="118">
        <v>6300</v>
      </c>
      <c r="G37" s="122" t="s">
        <v>409</v>
      </c>
      <c r="H37" s="118">
        <v>82000</v>
      </c>
      <c r="I37" s="122" t="s">
        <v>409</v>
      </c>
      <c r="J37" s="118" t="s">
        <v>14</v>
      </c>
      <c r="K37" s="297" t="s">
        <v>14</v>
      </c>
      <c r="L37" s="118">
        <v>6300</v>
      </c>
      <c r="M37" s="122" t="s">
        <v>409</v>
      </c>
      <c r="N37" s="118">
        <v>82000</v>
      </c>
      <c r="O37" s="122" t="s">
        <v>409</v>
      </c>
      <c r="P37" s="118" t="s">
        <v>14</v>
      </c>
      <c r="Q37" s="297" t="s">
        <v>14</v>
      </c>
      <c r="R37" s="118">
        <v>6300</v>
      </c>
      <c r="S37" s="122" t="s">
        <v>409</v>
      </c>
      <c r="T37" s="118">
        <v>82000</v>
      </c>
      <c r="U37" s="122" t="s">
        <v>409</v>
      </c>
      <c r="V37" s="304"/>
      <c r="W37" s="216"/>
      <c r="X37" s="216"/>
      <c r="Y37" s="216"/>
      <c r="Z37" s="216"/>
      <c r="AA37" s="216"/>
      <c r="AB37" s="216"/>
      <c r="AC37" s="216"/>
      <c r="AD37" s="216"/>
      <c r="AE37" s="112"/>
    </row>
    <row r="38" spans="1:31" s="60" customFormat="1" ht="15" customHeight="1" x14ac:dyDescent="0.25">
      <c r="A38" s="115" t="s">
        <v>374</v>
      </c>
      <c r="B38" s="113" t="s">
        <v>392</v>
      </c>
      <c r="C38" s="113" t="s">
        <v>223</v>
      </c>
      <c r="D38" s="118" t="s">
        <v>14</v>
      </c>
      <c r="E38" s="299" t="s">
        <v>14</v>
      </c>
      <c r="F38" s="118">
        <v>2.7</v>
      </c>
      <c r="G38" s="121" t="s">
        <v>409</v>
      </c>
      <c r="H38" s="118">
        <v>11</v>
      </c>
      <c r="I38" s="121" t="s">
        <v>409</v>
      </c>
      <c r="J38" s="118" t="s">
        <v>14</v>
      </c>
      <c r="K38" s="121" t="s">
        <v>14</v>
      </c>
      <c r="L38" s="118">
        <v>2.7</v>
      </c>
      <c r="M38" s="121" t="s">
        <v>409</v>
      </c>
      <c r="N38" s="118">
        <v>11</v>
      </c>
      <c r="O38" s="121" t="s">
        <v>409</v>
      </c>
      <c r="P38" s="118" t="s">
        <v>14</v>
      </c>
      <c r="Q38" s="121" t="s">
        <v>14</v>
      </c>
      <c r="R38" s="118">
        <v>2.7</v>
      </c>
      <c r="S38" s="121" t="s">
        <v>409</v>
      </c>
      <c r="T38" s="118">
        <v>11</v>
      </c>
      <c r="U38" s="121" t="s">
        <v>409</v>
      </c>
      <c r="V38" s="303"/>
      <c r="W38" s="215"/>
      <c r="X38" s="215"/>
      <c r="Y38" s="215"/>
      <c r="Z38" s="215"/>
      <c r="AA38" s="215"/>
      <c r="AB38" s="215"/>
      <c r="AC38" s="215"/>
      <c r="AD38" s="215"/>
      <c r="AE38" s="306"/>
    </row>
    <row r="39" spans="1:31" s="55" customFormat="1" ht="15" customHeight="1" x14ac:dyDescent="0.25">
      <c r="A39" s="116" t="s">
        <v>375</v>
      </c>
      <c r="B39" s="407" t="s">
        <v>393</v>
      </c>
      <c r="C39" s="9" t="s">
        <v>223</v>
      </c>
      <c r="D39" s="118" t="s">
        <v>14</v>
      </c>
      <c r="E39" s="297" t="s">
        <v>14</v>
      </c>
      <c r="F39" s="118" t="s">
        <v>14</v>
      </c>
      <c r="G39" s="122" t="s">
        <v>14</v>
      </c>
      <c r="H39" s="118" t="s">
        <v>14</v>
      </c>
      <c r="I39" s="122" t="s">
        <v>14</v>
      </c>
      <c r="J39" s="118" t="s">
        <v>14</v>
      </c>
      <c r="K39" s="122" t="s">
        <v>14</v>
      </c>
      <c r="L39" s="118" t="s">
        <v>14</v>
      </c>
      <c r="M39" s="122" t="s">
        <v>14</v>
      </c>
      <c r="N39" s="118" t="s">
        <v>14</v>
      </c>
      <c r="O39" s="122" t="s">
        <v>14</v>
      </c>
      <c r="P39" s="118" t="s">
        <v>14</v>
      </c>
      <c r="Q39" s="122" t="s">
        <v>14</v>
      </c>
      <c r="R39" s="118" t="s">
        <v>14</v>
      </c>
      <c r="S39" s="122" t="s">
        <v>14</v>
      </c>
      <c r="T39" s="118" t="s">
        <v>14</v>
      </c>
      <c r="U39" s="122" t="s">
        <v>14</v>
      </c>
      <c r="V39" s="304"/>
      <c r="W39" s="216"/>
      <c r="X39" s="216"/>
      <c r="Y39" s="216"/>
      <c r="Z39" s="216"/>
      <c r="AA39" s="216"/>
      <c r="AB39" s="216"/>
      <c r="AC39" s="216"/>
      <c r="AD39" s="216"/>
      <c r="AE39" s="112"/>
    </row>
    <row r="40" spans="1:31" ht="15" customHeight="1" x14ac:dyDescent="0.25">
      <c r="A40" s="115" t="s">
        <v>376</v>
      </c>
      <c r="B40" s="113" t="s">
        <v>394</v>
      </c>
      <c r="C40" s="113" t="s">
        <v>223</v>
      </c>
      <c r="D40" s="118" t="s">
        <v>14</v>
      </c>
      <c r="E40" s="299" t="s">
        <v>14</v>
      </c>
      <c r="F40" s="118" t="s">
        <v>14</v>
      </c>
      <c r="G40" s="121" t="s">
        <v>14</v>
      </c>
      <c r="H40" s="118" t="s">
        <v>14</v>
      </c>
      <c r="I40" s="121" t="s">
        <v>14</v>
      </c>
      <c r="J40" s="118" t="s">
        <v>14</v>
      </c>
      <c r="K40" s="121" t="s">
        <v>14</v>
      </c>
      <c r="L40" s="118" t="s">
        <v>14</v>
      </c>
      <c r="M40" s="121" t="s">
        <v>14</v>
      </c>
      <c r="N40" s="118" t="s">
        <v>14</v>
      </c>
      <c r="O40" s="121" t="s">
        <v>14</v>
      </c>
      <c r="P40" s="118" t="s">
        <v>14</v>
      </c>
      <c r="Q40" s="121" t="s">
        <v>14</v>
      </c>
      <c r="R40" s="118" t="s">
        <v>14</v>
      </c>
      <c r="S40" s="121" t="s">
        <v>14</v>
      </c>
      <c r="T40" s="118" t="s">
        <v>14</v>
      </c>
      <c r="U40" s="121" t="s">
        <v>14</v>
      </c>
      <c r="V40" s="303"/>
      <c r="W40" s="215"/>
      <c r="X40" s="215"/>
      <c r="Y40" s="215"/>
      <c r="Z40" s="215"/>
      <c r="AA40" s="215"/>
      <c r="AB40" s="215"/>
      <c r="AC40" s="215"/>
      <c r="AD40" s="215"/>
      <c r="AE40" s="306"/>
    </row>
    <row r="41" spans="1:31" ht="15" customHeight="1" x14ac:dyDescent="0.25">
      <c r="A41" s="116" t="s">
        <v>377</v>
      </c>
      <c r="B41" s="9" t="s">
        <v>395</v>
      </c>
      <c r="C41" s="9" t="s">
        <v>223</v>
      </c>
      <c r="D41" s="118" t="s">
        <v>14</v>
      </c>
      <c r="E41" s="296" t="s">
        <v>14</v>
      </c>
      <c r="F41" s="118" t="s">
        <v>14</v>
      </c>
      <c r="G41" s="296" t="s">
        <v>14</v>
      </c>
      <c r="H41" s="118" t="s">
        <v>14</v>
      </c>
      <c r="I41" s="296" t="s">
        <v>14</v>
      </c>
      <c r="J41" s="118" t="s">
        <v>14</v>
      </c>
      <c r="K41" s="296" t="s">
        <v>14</v>
      </c>
      <c r="L41" s="118" t="s">
        <v>14</v>
      </c>
      <c r="M41" s="296" t="s">
        <v>14</v>
      </c>
      <c r="N41" s="118" t="s">
        <v>14</v>
      </c>
      <c r="O41" s="296" t="s">
        <v>14</v>
      </c>
      <c r="P41" s="118" t="s">
        <v>14</v>
      </c>
      <c r="Q41" s="296" t="s">
        <v>14</v>
      </c>
      <c r="R41" s="118" t="s">
        <v>14</v>
      </c>
      <c r="S41" s="296" t="s">
        <v>14</v>
      </c>
      <c r="T41" s="118" t="s">
        <v>14</v>
      </c>
      <c r="U41" s="296" t="s">
        <v>14</v>
      </c>
      <c r="V41" s="304"/>
      <c r="W41" s="216"/>
      <c r="X41" s="216"/>
      <c r="Y41" s="216"/>
      <c r="Z41" s="216"/>
      <c r="AA41" s="216"/>
      <c r="AB41" s="216"/>
      <c r="AC41" s="216"/>
      <c r="AD41" s="216"/>
      <c r="AE41" s="112"/>
    </row>
    <row r="42" spans="1:31" ht="15" customHeight="1" x14ac:dyDescent="0.25">
      <c r="A42" s="115" t="s">
        <v>5</v>
      </c>
      <c r="B42" s="113" t="s">
        <v>130</v>
      </c>
      <c r="C42" s="113" t="s">
        <v>223</v>
      </c>
      <c r="D42" s="118" t="s">
        <v>14</v>
      </c>
      <c r="E42" s="298" t="s">
        <v>14</v>
      </c>
      <c r="F42" s="118">
        <v>3600</v>
      </c>
      <c r="G42" s="298" t="s">
        <v>409</v>
      </c>
      <c r="H42" s="118">
        <v>45000</v>
      </c>
      <c r="I42" s="298" t="s">
        <v>409</v>
      </c>
      <c r="J42" s="118" t="s">
        <v>14</v>
      </c>
      <c r="K42" s="298" t="s">
        <v>14</v>
      </c>
      <c r="L42" s="118">
        <v>3600</v>
      </c>
      <c r="M42" s="298" t="s">
        <v>409</v>
      </c>
      <c r="N42" s="118">
        <v>45000</v>
      </c>
      <c r="O42" s="298" t="s">
        <v>409</v>
      </c>
      <c r="P42" s="118" t="s">
        <v>14</v>
      </c>
      <c r="Q42" s="298" t="s">
        <v>14</v>
      </c>
      <c r="R42" s="118">
        <v>3600</v>
      </c>
      <c r="S42" s="298" t="s">
        <v>409</v>
      </c>
      <c r="T42" s="118">
        <v>45000</v>
      </c>
      <c r="U42" s="298" t="s">
        <v>409</v>
      </c>
      <c r="V42" s="303"/>
      <c r="W42" s="215"/>
      <c r="X42" s="215"/>
      <c r="Y42" s="215"/>
      <c r="Z42" s="215"/>
      <c r="AA42" s="215"/>
      <c r="AB42" s="215"/>
      <c r="AC42" s="215"/>
      <c r="AD42" s="215"/>
      <c r="AE42" s="306"/>
    </row>
    <row r="43" spans="1:31" ht="15" customHeight="1" x14ac:dyDescent="0.25">
      <c r="A43" s="116" t="s">
        <v>6</v>
      </c>
      <c r="B43" s="9" t="s">
        <v>129</v>
      </c>
      <c r="C43" s="9" t="s">
        <v>223</v>
      </c>
      <c r="D43" s="118" t="s">
        <v>14</v>
      </c>
      <c r="E43" s="296" t="s">
        <v>14</v>
      </c>
      <c r="F43" s="118" t="s">
        <v>14</v>
      </c>
      <c r="G43" s="296" t="s">
        <v>14</v>
      </c>
      <c r="H43" s="118" t="s">
        <v>14</v>
      </c>
      <c r="I43" s="296" t="s">
        <v>14</v>
      </c>
      <c r="J43" s="118" t="s">
        <v>14</v>
      </c>
      <c r="K43" s="296" t="s">
        <v>14</v>
      </c>
      <c r="L43" s="208" t="s">
        <v>14</v>
      </c>
      <c r="M43" s="296" t="s">
        <v>14</v>
      </c>
      <c r="N43" s="118" t="s">
        <v>14</v>
      </c>
      <c r="O43" s="296" t="s">
        <v>14</v>
      </c>
      <c r="P43" s="118" t="s">
        <v>14</v>
      </c>
      <c r="Q43" s="296" t="s">
        <v>14</v>
      </c>
      <c r="R43" s="118" t="s">
        <v>14</v>
      </c>
      <c r="S43" s="296" t="s">
        <v>14</v>
      </c>
      <c r="T43" s="118" t="s">
        <v>14</v>
      </c>
      <c r="U43" s="296" t="s">
        <v>14</v>
      </c>
      <c r="V43" s="304"/>
      <c r="W43" s="216"/>
      <c r="X43" s="216"/>
      <c r="Y43" s="216"/>
      <c r="Z43" s="216"/>
      <c r="AA43" s="216"/>
      <c r="AB43" s="216"/>
      <c r="AC43" s="216"/>
      <c r="AD43" s="216"/>
      <c r="AE43" s="112"/>
    </row>
    <row r="44" spans="1:31" s="60" customFormat="1" ht="15" customHeight="1" x14ac:dyDescent="0.25">
      <c r="A44" s="115" t="s">
        <v>178</v>
      </c>
      <c r="B44" s="113" t="s">
        <v>241</v>
      </c>
      <c r="C44" s="113" t="s">
        <v>223</v>
      </c>
      <c r="D44" s="118" t="s">
        <v>14</v>
      </c>
      <c r="E44" s="298" t="s">
        <v>14</v>
      </c>
      <c r="F44" s="118">
        <v>7800</v>
      </c>
      <c r="G44" s="298" t="s">
        <v>409</v>
      </c>
      <c r="H44" s="118">
        <v>120000</v>
      </c>
      <c r="I44" s="298" t="s">
        <v>409</v>
      </c>
      <c r="J44" s="118" t="s">
        <v>14</v>
      </c>
      <c r="K44" s="298" t="s">
        <v>14</v>
      </c>
      <c r="L44" s="118">
        <v>7800</v>
      </c>
      <c r="M44" s="298" t="s">
        <v>409</v>
      </c>
      <c r="N44" s="118">
        <v>120000</v>
      </c>
      <c r="O44" s="298" t="s">
        <v>409</v>
      </c>
      <c r="P44" s="118" t="s">
        <v>14</v>
      </c>
      <c r="Q44" s="298" t="s">
        <v>14</v>
      </c>
      <c r="R44" s="118">
        <v>7800</v>
      </c>
      <c r="S44" s="298" t="s">
        <v>409</v>
      </c>
      <c r="T44" s="118">
        <v>120000</v>
      </c>
      <c r="U44" s="298" t="s">
        <v>409</v>
      </c>
      <c r="V44" s="303"/>
      <c r="W44" s="215"/>
      <c r="X44" s="215"/>
      <c r="Y44" s="215"/>
      <c r="Z44" s="215"/>
      <c r="AA44" s="215"/>
      <c r="AB44" s="215"/>
      <c r="AC44" s="215"/>
      <c r="AD44" s="215"/>
      <c r="AE44" s="306"/>
    </row>
    <row r="45" spans="1:31" ht="15" customHeight="1" x14ac:dyDescent="0.25">
      <c r="A45" s="116" t="s">
        <v>139</v>
      </c>
      <c r="B45" s="9" t="s">
        <v>242</v>
      </c>
      <c r="C45" s="9" t="s">
        <v>223</v>
      </c>
      <c r="D45" s="118" t="s">
        <v>14</v>
      </c>
      <c r="E45" s="296" t="s">
        <v>14</v>
      </c>
      <c r="F45" s="118">
        <v>6300</v>
      </c>
      <c r="G45" s="296" t="s">
        <v>409</v>
      </c>
      <c r="H45" s="118">
        <v>82000</v>
      </c>
      <c r="I45" s="296" t="s">
        <v>409</v>
      </c>
      <c r="J45" s="118" t="s">
        <v>14</v>
      </c>
      <c r="K45" s="296" t="s">
        <v>14</v>
      </c>
      <c r="L45" s="118">
        <v>6300</v>
      </c>
      <c r="M45" s="296" t="s">
        <v>409</v>
      </c>
      <c r="N45" s="118">
        <v>82000</v>
      </c>
      <c r="O45" s="296" t="s">
        <v>409</v>
      </c>
      <c r="P45" s="118" t="s">
        <v>14</v>
      </c>
      <c r="Q45" s="296" t="s">
        <v>14</v>
      </c>
      <c r="R45" s="118">
        <v>6300</v>
      </c>
      <c r="S45" s="296" t="s">
        <v>409</v>
      </c>
      <c r="T45" s="118">
        <v>82000</v>
      </c>
      <c r="U45" s="296" t="s">
        <v>409</v>
      </c>
      <c r="V45" s="304"/>
      <c r="W45" s="216"/>
      <c r="X45" s="216"/>
      <c r="Y45" s="216"/>
      <c r="Z45" s="216"/>
      <c r="AA45" s="216"/>
      <c r="AB45" s="216"/>
      <c r="AC45" s="216"/>
      <c r="AD45" s="216"/>
      <c r="AE45" s="112"/>
    </row>
    <row r="46" spans="1:31" ht="15" customHeight="1" x14ac:dyDescent="0.25">
      <c r="A46" s="115" t="s">
        <v>378</v>
      </c>
      <c r="B46" s="113" t="s">
        <v>396</v>
      </c>
      <c r="C46" s="113" t="s">
        <v>223</v>
      </c>
      <c r="D46" s="118" t="s">
        <v>14</v>
      </c>
      <c r="E46" s="298" t="s">
        <v>14</v>
      </c>
      <c r="F46" s="118">
        <v>95</v>
      </c>
      <c r="G46" s="298" t="s">
        <v>409</v>
      </c>
      <c r="H46" s="118">
        <v>400</v>
      </c>
      <c r="I46" s="298" t="s">
        <v>409</v>
      </c>
      <c r="J46" s="118" t="s">
        <v>14</v>
      </c>
      <c r="K46" s="298" t="s">
        <v>14</v>
      </c>
      <c r="L46" s="118">
        <v>95</v>
      </c>
      <c r="M46" s="298" t="s">
        <v>409</v>
      </c>
      <c r="N46" s="118">
        <v>400</v>
      </c>
      <c r="O46" s="298" t="s">
        <v>409</v>
      </c>
      <c r="P46" s="118" t="s">
        <v>14</v>
      </c>
      <c r="Q46" s="298" t="s">
        <v>14</v>
      </c>
      <c r="R46" s="118">
        <v>95</v>
      </c>
      <c r="S46" s="298" t="s">
        <v>409</v>
      </c>
      <c r="T46" s="118">
        <v>400</v>
      </c>
      <c r="U46" s="298" t="s">
        <v>409</v>
      </c>
      <c r="V46" s="303"/>
      <c r="W46" s="215"/>
      <c r="X46" s="215"/>
      <c r="Y46" s="215"/>
      <c r="Z46" s="215"/>
      <c r="AA46" s="215"/>
      <c r="AB46" s="215"/>
      <c r="AC46" s="215"/>
      <c r="AD46" s="215"/>
      <c r="AE46" s="306"/>
    </row>
    <row r="47" spans="1:31" s="75" customFormat="1" ht="15" customHeight="1" x14ac:dyDescent="0.25">
      <c r="A47" s="116" t="s">
        <v>7</v>
      </c>
      <c r="B47" s="9" t="s">
        <v>49</v>
      </c>
      <c r="C47" s="9" t="s">
        <v>223</v>
      </c>
      <c r="D47" s="118">
        <v>2300</v>
      </c>
      <c r="E47" s="296" t="s">
        <v>199</v>
      </c>
      <c r="F47" s="118">
        <v>4600</v>
      </c>
      <c r="G47" s="296" t="s">
        <v>199</v>
      </c>
      <c r="H47" s="118">
        <v>10000</v>
      </c>
      <c r="I47" s="296" t="s">
        <v>199</v>
      </c>
      <c r="J47" s="118">
        <v>2300</v>
      </c>
      <c r="K47" s="296" t="s">
        <v>199</v>
      </c>
      <c r="L47" s="118">
        <v>4600</v>
      </c>
      <c r="M47" s="296" t="s">
        <v>199</v>
      </c>
      <c r="N47" s="118">
        <v>10000</v>
      </c>
      <c r="O47" s="296" t="s">
        <v>199</v>
      </c>
      <c r="P47" s="118">
        <v>2300</v>
      </c>
      <c r="Q47" s="296" t="s">
        <v>199</v>
      </c>
      <c r="R47" s="118">
        <v>4600</v>
      </c>
      <c r="S47" s="296" t="s">
        <v>199</v>
      </c>
      <c r="T47" s="118">
        <v>10000</v>
      </c>
      <c r="U47" s="296" t="s">
        <v>199</v>
      </c>
      <c r="V47" s="304"/>
      <c r="W47" s="216"/>
      <c r="X47" s="216"/>
      <c r="Y47" s="216"/>
      <c r="Z47" s="216"/>
      <c r="AA47" s="216"/>
      <c r="AB47" s="216"/>
      <c r="AC47" s="216"/>
      <c r="AD47" s="216"/>
      <c r="AE47" s="112"/>
    </row>
    <row r="48" spans="1:31" ht="15" customHeight="1" x14ac:dyDescent="0.25">
      <c r="A48" s="115" t="s">
        <v>379</v>
      </c>
      <c r="B48" s="113" t="s">
        <v>397</v>
      </c>
      <c r="C48" s="113" t="s">
        <v>223</v>
      </c>
      <c r="D48" s="118" t="s">
        <v>14</v>
      </c>
      <c r="E48" s="298" t="s">
        <v>14</v>
      </c>
      <c r="F48" s="118">
        <v>5.6</v>
      </c>
      <c r="G48" s="298" t="s">
        <v>409</v>
      </c>
      <c r="H48" s="118">
        <v>26</v>
      </c>
      <c r="I48" s="298" t="s">
        <v>409</v>
      </c>
      <c r="J48" s="118" t="s">
        <v>14</v>
      </c>
      <c r="K48" s="298" t="s">
        <v>14</v>
      </c>
      <c r="L48" s="118">
        <v>5.6</v>
      </c>
      <c r="M48" s="298" t="s">
        <v>409</v>
      </c>
      <c r="N48" s="118">
        <v>26</v>
      </c>
      <c r="O48" s="298" t="s">
        <v>409</v>
      </c>
      <c r="P48" s="118" t="s">
        <v>14</v>
      </c>
      <c r="Q48" s="298" t="s">
        <v>14</v>
      </c>
      <c r="R48" s="118">
        <v>5.6</v>
      </c>
      <c r="S48" s="298" t="s">
        <v>409</v>
      </c>
      <c r="T48" s="118">
        <v>26</v>
      </c>
      <c r="U48" s="298" t="s">
        <v>409</v>
      </c>
      <c r="V48" s="303"/>
      <c r="W48" s="215"/>
      <c r="X48" s="215"/>
      <c r="Y48" s="215"/>
      <c r="Z48" s="215"/>
      <c r="AA48" s="215"/>
      <c r="AB48" s="215"/>
      <c r="AC48" s="215"/>
      <c r="AD48" s="215"/>
      <c r="AE48" s="306"/>
    </row>
    <row r="49" spans="1:31" ht="15" customHeight="1" x14ac:dyDescent="0.25">
      <c r="A49" s="116" t="s">
        <v>27</v>
      </c>
      <c r="B49" s="9" t="s">
        <v>50</v>
      </c>
      <c r="C49" s="9" t="s">
        <v>223</v>
      </c>
      <c r="D49" s="118">
        <v>9</v>
      </c>
      <c r="E49" s="296" t="s">
        <v>200</v>
      </c>
      <c r="F49" s="118">
        <v>20</v>
      </c>
      <c r="G49" s="296" t="s">
        <v>200</v>
      </c>
      <c r="H49" s="118">
        <v>65</v>
      </c>
      <c r="I49" s="296" t="s">
        <v>200</v>
      </c>
      <c r="J49" s="118">
        <v>1.6</v>
      </c>
      <c r="K49" s="296" t="s">
        <v>199</v>
      </c>
      <c r="L49" s="118">
        <v>7</v>
      </c>
      <c r="M49" s="296" t="s">
        <v>199</v>
      </c>
      <c r="N49" s="118">
        <v>22</v>
      </c>
      <c r="O49" s="296" t="s">
        <v>199</v>
      </c>
      <c r="P49" s="118">
        <v>9</v>
      </c>
      <c r="Q49" s="296" t="s">
        <v>410</v>
      </c>
      <c r="R49" s="118">
        <v>20</v>
      </c>
      <c r="S49" s="296" t="s">
        <v>410</v>
      </c>
      <c r="T49" s="118">
        <v>65</v>
      </c>
      <c r="U49" s="296" t="s">
        <v>410</v>
      </c>
      <c r="V49" s="304"/>
      <c r="W49" s="216"/>
      <c r="X49" s="216"/>
      <c r="Y49" s="216"/>
      <c r="Z49" s="216"/>
      <c r="AA49" s="216"/>
      <c r="AB49" s="216"/>
      <c r="AC49" s="216"/>
      <c r="AD49" s="216"/>
      <c r="AE49" s="112"/>
    </row>
    <row r="50" spans="1:31" ht="15" customHeight="1" x14ac:dyDescent="0.25">
      <c r="A50" s="115" t="s">
        <v>21</v>
      </c>
      <c r="B50" s="113" t="s">
        <v>118</v>
      </c>
      <c r="C50" s="113" t="s">
        <v>223</v>
      </c>
      <c r="D50" s="118">
        <v>0.4</v>
      </c>
      <c r="E50" s="298" t="s">
        <v>201</v>
      </c>
      <c r="F50" s="118">
        <v>1.5</v>
      </c>
      <c r="G50" s="298" t="s">
        <v>201</v>
      </c>
      <c r="H50" s="118">
        <v>3.5</v>
      </c>
      <c r="I50" s="298" t="s">
        <v>201</v>
      </c>
      <c r="J50" s="118">
        <v>0.2</v>
      </c>
      <c r="K50" s="298" t="s">
        <v>199</v>
      </c>
      <c r="L50" s="118">
        <v>0.8</v>
      </c>
      <c r="M50" s="298" t="s">
        <v>199</v>
      </c>
      <c r="N50" s="118">
        <v>2.7</v>
      </c>
      <c r="O50" s="298" t="s">
        <v>199</v>
      </c>
      <c r="P50" s="118">
        <v>0.4</v>
      </c>
      <c r="Q50" s="298" t="s">
        <v>410</v>
      </c>
      <c r="R50" s="118">
        <v>1.5</v>
      </c>
      <c r="S50" s="298" t="s">
        <v>410</v>
      </c>
      <c r="T50" s="118">
        <v>3.5</v>
      </c>
      <c r="U50" s="298" t="s">
        <v>410</v>
      </c>
      <c r="V50" s="303"/>
      <c r="W50" s="215"/>
      <c r="X50" s="215"/>
      <c r="Y50" s="215"/>
      <c r="Z50" s="215"/>
      <c r="AA50" s="215"/>
      <c r="AB50" s="215"/>
      <c r="AC50" s="215"/>
      <c r="AD50" s="215"/>
      <c r="AE50" s="306"/>
    </row>
    <row r="51" spans="1:31" ht="15" customHeight="1" x14ac:dyDescent="0.25">
      <c r="A51" s="116" t="s">
        <v>22</v>
      </c>
      <c r="B51" s="9" t="s">
        <v>117</v>
      </c>
      <c r="C51" s="9" t="s">
        <v>223</v>
      </c>
      <c r="D51" s="118">
        <v>2</v>
      </c>
      <c r="E51" s="296" t="s">
        <v>199</v>
      </c>
      <c r="F51" s="118">
        <v>7.2</v>
      </c>
      <c r="G51" s="296" t="s">
        <v>199</v>
      </c>
      <c r="H51" s="118">
        <v>25</v>
      </c>
      <c r="I51" s="296" t="s">
        <v>199</v>
      </c>
      <c r="J51" s="118">
        <v>2</v>
      </c>
      <c r="K51" s="296" t="s">
        <v>199</v>
      </c>
      <c r="L51" s="118">
        <v>7.2</v>
      </c>
      <c r="M51" s="296" t="s">
        <v>199</v>
      </c>
      <c r="N51" s="118">
        <v>25</v>
      </c>
      <c r="O51" s="296" t="s">
        <v>199</v>
      </c>
      <c r="P51" s="118">
        <v>2</v>
      </c>
      <c r="Q51" s="296" t="s">
        <v>199</v>
      </c>
      <c r="R51" s="118">
        <v>7.2</v>
      </c>
      <c r="S51" s="296" t="s">
        <v>199</v>
      </c>
      <c r="T51" s="118">
        <v>25</v>
      </c>
      <c r="U51" s="296" t="s">
        <v>199</v>
      </c>
      <c r="V51" s="304"/>
      <c r="W51" s="216"/>
      <c r="X51" s="216"/>
      <c r="Y51" s="216"/>
      <c r="Z51" s="216"/>
      <c r="AA51" s="216"/>
      <c r="AB51" s="216"/>
      <c r="AC51" s="216"/>
      <c r="AD51" s="216"/>
      <c r="AE51" s="112"/>
    </row>
    <row r="52" spans="1:31" ht="15" customHeight="1" x14ac:dyDescent="0.25">
      <c r="A52" s="115" t="s">
        <v>24</v>
      </c>
      <c r="B52" s="113" t="s">
        <v>120</v>
      </c>
      <c r="C52" s="113" t="s">
        <v>223</v>
      </c>
      <c r="D52" s="118" t="s">
        <v>14</v>
      </c>
      <c r="E52" s="298" t="s">
        <v>14</v>
      </c>
      <c r="F52" s="208" t="s">
        <v>14</v>
      </c>
      <c r="G52" s="298" t="s">
        <v>14</v>
      </c>
      <c r="H52" s="118" t="s">
        <v>14</v>
      </c>
      <c r="I52" s="298" t="s">
        <v>14</v>
      </c>
      <c r="J52" s="118" t="s">
        <v>14</v>
      </c>
      <c r="K52" s="298" t="s">
        <v>14</v>
      </c>
      <c r="L52" s="118" t="s">
        <v>14</v>
      </c>
      <c r="M52" s="298" t="s">
        <v>14</v>
      </c>
      <c r="N52" s="118" t="s">
        <v>14</v>
      </c>
      <c r="O52" s="298" t="s">
        <v>14</v>
      </c>
      <c r="P52" s="118" t="s">
        <v>14</v>
      </c>
      <c r="Q52" s="298" t="s">
        <v>14</v>
      </c>
      <c r="R52" s="118" t="s">
        <v>14</v>
      </c>
      <c r="S52" s="298" t="s">
        <v>14</v>
      </c>
      <c r="T52" s="118"/>
      <c r="U52" s="298" t="s">
        <v>14</v>
      </c>
      <c r="V52" s="303"/>
      <c r="W52" s="215"/>
      <c r="X52" s="215"/>
      <c r="Y52" s="215"/>
      <c r="Z52" s="215"/>
      <c r="AA52" s="215"/>
      <c r="AB52" s="215"/>
      <c r="AC52" s="215"/>
      <c r="AD52" s="215"/>
      <c r="AE52" s="306"/>
    </row>
    <row r="53" spans="1:31" ht="15" customHeight="1" x14ac:dyDescent="0.25">
      <c r="A53" s="116" t="s">
        <v>23</v>
      </c>
      <c r="B53" s="9" t="s">
        <v>119</v>
      </c>
      <c r="C53" s="9" t="s">
        <v>223</v>
      </c>
      <c r="D53" s="118">
        <v>27</v>
      </c>
      <c r="E53" s="296" t="s">
        <v>199</v>
      </c>
      <c r="F53" s="118">
        <v>75</v>
      </c>
      <c r="G53" s="296" t="s">
        <v>199</v>
      </c>
      <c r="H53" s="118">
        <v>240</v>
      </c>
      <c r="I53" s="296" t="s">
        <v>199</v>
      </c>
      <c r="J53" s="118">
        <v>27</v>
      </c>
      <c r="K53" s="296" t="s">
        <v>199</v>
      </c>
      <c r="L53" s="118">
        <v>75</v>
      </c>
      <c r="M53" s="296" t="s">
        <v>199</v>
      </c>
      <c r="N53" s="118">
        <v>240</v>
      </c>
      <c r="O53" s="296" t="s">
        <v>199</v>
      </c>
      <c r="P53" s="118">
        <v>27</v>
      </c>
      <c r="Q53" s="296" t="s">
        <v>199</v>
      </c>
      <c r="R53" s="118">
        <v>75</v>
      </c>
      <c r="S53" s="296" t="s">
        <v>199</v>
      </c>
      <c r="T53" s="118">
        <v>240</v>
      </c>
      <c r="U53" s="296" t="s">
        <v>199</v>
      </c>
      <c r="V53" s="304"/>
      <c r="W53" s="216"/>
      <c r="X53" s="216"/>
      <c r="Y53" s="216"/>
      <c r="Z53" s="216"/>
      <c r="AA53" s="216"/>
      <c r="AB53" s="216"/>
      <c r="AC53" s="216"/>
      <c r="AD53" s="216"/>
      <c r="AE53" s="112"/>
    </row>
    <row r="54" spans="1:31" ht="15" customHeight="1" x14ac:dyDescent="0.25">
      <c r="A54" s="115" t="s">
        <v>380</v>
      </c>
      <c r="B54" s="113" t="s">
        <v>398</v>
      </c>
      <c r="C54" s="113" t="s">
        <v>223</v>
      </c>
      <c r="D54" s="118" t="s">
        <v>14</v>
      </c>
      <c r="E54" s="298" t="s">
        <v>14</v>
      </c>
      <c r="F54" s="207">
        <v>0.23</v>
      </c>
      <c r="G54" s="298" t="s">
        <v>409</v>
      </c>
      <c r="H54" s="118">
        <v>1</v>
      </c>
      <c r="I54" s="298" t="s">
        <v>409</v>
      </c>
      <c r="J54" s="118" t="s">
        <v>14</v>
      </c>
      <c r="K54" s="298" t="s">
        <v>14</v>
      </c>
      <c r="L54" s="207">
        <v>0.23</v>
      </c>
      <c r="M54" s="298" t="s">
        <v>409</v>
      </c>
      <c r="N54" s="118">
        <v>1</v>
      </c>
      <c r="O54" s="298" t="s">
        <v>409</v>
      </c>
      <c r="P54" s="118" t="s">
        <v>14</v>
      </c>
      <c r="Q54" s="298" t="s">
        <v>14</v>
      </c>
      <c r="R54" s="207">
        <v>0.23</v>
      </c>
      <c r="S54" s="298" t="s">
        <v>409</v>
      </c>
      <c r="T54" s="118">
        <v>1</v>
      </c>
      <c r="U54" s="298" t="s">
        <v>409</v>
      </c>
      <c r="V54" s="303"/>
      <c r="W54" s="215"/>
      <c r="X54" s="215"/>
      <c r="Y54" s="215"/>
      <c r="Z54" s="215"/>
      <c r="AA54" s="215"/>
      <c r="AB54" s="215"/>
      <c r="AC54" s="215"/>
      <c r="AD54" s="215"/>
      <c r="AE54" s="306"/>
    </row>
    <row r="55" spans="1:31" s="75" customFormat="1" ht="15" customHeight="1" thickBot="1" x14ac:dyDescent="0.3">
      <c r="A55" s="388" t="s">
        <v>156</v>
      </c>
      <c r="B55" s="253" t="s">
        <v>243</v>
      </c>
      <c r="C55" s="253" t="s">
        <v>223</v>
      </c>
      <c r="D55" s="254" t="s">
        <v>14</v>
      </c>
      <c r="E55" s="257" t="s">
        <v>14</v>
      </c>
      <c r="F55" s="254">
        <v>190</v>
      </c>
      <c r="G55" s="257" t="s">
        <v>409</v>
      </c>
      <c r="H55" s="254">
        <v>2500</v>
      </c>
      <c r="I55" s="257" t="s">
        <v>409</v>
      </c>
      <c r="J55" s="254" t="s">
        <v>14</v>
      </c>
      <c r="K55" s="257" t="s">
        <v>14</v>
      </c>
      <c r="L55" s="254">
        <v>190</v>
      </c>
      <c r="M55" s="257" t="s">
        <v>409</v>
      </c>
      <c r="N55" s="254">
        <v>2500</v>
      </c>
      <c r="O55" s="257" t="s">
        <v>409</v>
      </c>
      <c r="P55" s="254" t="s">
        <v>14</v>
      </c>
      <c r="Q55" s="257" t="s">
        <v>14</v>
      </c>
      <c r="R55" s="254">
        <v>190</v>
      </c>
      <c r="S55" s="257" t="s">
        <v>409</v>
      </c>
      <c r="T55" s="254">
        <v>2500</v>
      </c>
      <c r="U55" s="257" t="s">
        <v>409</v>
      </c>
      <c r="V55" s="307"/>
      <c r="W55" s="308"/>
      <c r="X55" s="308"/>
      <c r="Y55" s="308"/>
      <c r="Z55" s="308"/>
      <c r="AA55" s="308"/>
      <c r="AB55" s="308"/>
      <c r="AC55" s="308"/>
      <c r="AD55" s="308"/>
      <c r="AE55" s="309"/>
    </row>
    <row r="56" spans="1:31" ht="15" customHeight="1" x14ac:dyDescent="0.25">
      <c r="A56" s="389" t="s">
        <v>381</v>
      </c>
      <c r="B56" s="390" t="s">
        <v>399</v>
      </c>
      <c r="C56" s="390" t="s">
        <v>223</v>
      </c>
      <c r="D56" s="117" t="s">
        <v>14</v>
      </c>
      <c r="E56" s="391" t="s">
        <v>14</v>
      </c>
      <c r="F56" s="117">
        <v>3100</v>
      </c>
      <c r="G56" s="391" t="s">
        <v>412</v>
      </c>
      <c r="H56" s="117">
        <v>47000</v>
      </c>
      <c r="I56" s="391" t="s">
        <v>412</v>
      </c>
      <c r="J56" s="117" t="s">
        <v>14</v>
      </c>
      <c r="K56" s="391" t="s">
        <v>14</v>
      </c>
      <c r="L56" s="117">
        <v>3100</v>
      </c>
      <c r="M56" s="391" t="s">
        <v>412</v>
      </c>
      <c r="N56" s="117">
        <v>47000</v>
      </c>
      <c r="O56" s="391" t="s">
        <v>412</v>
      </c>
      <c r="P56" s="117" t="s">
        <v>14</v>
      </c>
      <c r="Q56" s="391" t="s">
        <v>14</v>
      </c>
      <c r="R56" s="117">
        <v>3100</v>
      </c>
      <c r="S56" s="391" t="s">
        <v>412</v>
      </c>
      <c r="T56" s="117">
        <v>47000</v>
      </c>
      <c r="U56" s="391" t="s">
        <v>412</v>
      </c>
      <c r="V56" s="310"/>
      <c r="W56" s="311"/>
      <c r="X56" s="311"/>
      <c r="Y56" s="311"/>
      <c r="Z56" s="311"/>
      <c r="AA56" s="311"/>
      <c r="AB56" s="311"/>
      <c r="AC56" s="311"/>
      <c r="AD56" s="311"/>
      <c r="AE56" s="312"/>
    </row>
    <row r="57" spans="1:31" s="60" customFormat="1" ht="15" customHeight="1" x14ac:dyDescent="0.25">
      <c r="A57" s="116" t="s">
        <v>143</v>
      </c>
      <c r="B57" s="9" t="s">
        <v>568</v>
      </c>
      <c r="C57" s="9" t="s">
        <v>223</v>
      </c>
      <c r="D57" s="118" t="s">
        <v>14</v>
      </c>
      <c r="E57" s="296" t="s">
        <v>14</v>
      </c>
      <c r="F57" s="118" t="s">
        <v>14</v>
      </c>
      <c r="G57" s="296" t="s">
        <v>14</v>
      </c>
      <c r="H57" s="118" t="s">
        <v>14</v>
      </c>
      <c r="I57" s="296" t="s">
        <v>14</v>
      </c>
      <c r="J57" s="118" t="s">
        <v>14</v>
      </c>
      <c r="K57" s="296" t="s">
        <v>14</v>
      </c>
      <c r="L57" s="118" t="s">
        <v>14</v>
      </c>
      <c r="M57" s="296" t="s">
        <v>14</v>
      </c>
      <c r="N57" s="118" t="s">
        <v>14</v>
      </c>
      <c r="O57" s="296" t="s">
        <v>14</v>
      </c>
      <c r="P57" s="118" t="s">
        <v>14</v>
      </c>
      <c r="Q57" s="296" t="s">
        <v>14</v>
      </c>
      <c r="R57" s="118" t="s">
        <v>14</v>
      </c>
      <c r="S57" s="296" t="s">
        <v>14</v>
      </c>
      <c r="T57" s="118" t="s">
        <v>14</v>
      </c>
      <c r="U57" s="296" t="s">
        <v>14</v>
      </c>
      <c r="V57" s="304"/>
      <c r="W57" s="216"/>
      <c r="X57" s="216"/>
      <c r="Y57" s="216"/>
      <c r="Z57" s="216"/>
      <c r="AA57" s="216"/>
      <c r="AB57" s="216"/>
      <c r="AC57" s="216"/>
      <c r="AD57" s="216"/>
      <c r="AE57" s="112"/>
    </row>
    <row r="58" spans="1:31" s="60" customFormat="1" ht="15" customHeight="1" x14ac:dyDescent="0.25">
      <c r="A58" s="115" t="s">
        <v>148</v>
      </c>
      <c r="B58" s="113" t="s">
        <v>244</v>
      </c>
      <c r="C58" s="113" t="s">
        <v>223</v>
      </c>
      <c r="D58" s="118" t="s">
        <v>14</v>
      </c>
      <c r="E58" s="298" t="s">
        <v>14</v>
      </c>
      <c r="F58" s="118">
        <v>290</v>
      </c>
      <c r="G58" s="298" t="s">
        <v>409</v>
      </c>
      <c r="H58" s="118">
        <v>1200</v>
      </c>
      <c r="I58" s="298" t="s">
        <v>409</v>
      </c>
      <c r="J58" s="118" t="s">
        <v>14</v>
      </c>
      <c r="K58" s="298" t="s">
        <v>14</v>
      </c>
      <c r="L58" s="118">
        <v>290</v>
      </c>
      <c r="M58" s="298" t="s">
        <v>409</v>
      </c>
      <c r="N58" s="118">
        <v>1200</v>
      </c>
      <c r="O58" s="298" t="s">
        <v>409</v>
      </c>
      <c r="P58" s="118" t="s">
        <v>14</v>
      </c>
      <c r="Q58" s="298" t="s">
        <v>14</v>
      </c>
      <c r="R58" s="118">
        <v>290</v>
      </c>
      <c r="S58" s="298" t="s">
        <v>409</v>
      </c>
      <c r="T58" s="118">
        <v>1200</v>
      </c>
      <c r="U58" s="298" t="s">
        <v>409</v>
      </c>
      <c r="V58" s="303"/>
      <c r="W58" s="215"/>
      <c r="X58" s="215"/>
      <c r="Y58" s="215"/>
      <c r="Z58" s="215"/>
      <c r="AA58" s="215"/>
      <c r="AB58" s="215"/>
      <c r="AC58" s="215"/>
      <c r="AD58" s="215"/>
      <c r="AE58" s="306"/>
    </row>
    <row r="59" spans="1:31" ht="15" customHeight="1" x14ac:dyDescent="0.25">
      <c r="A59" s="116" t="s">
        <v>146</v>
      </c>
      <c r="B59" s="9" t="s">
        <v>257</v>
      </c>
      <c r="C59" s="9" t="s">
        <v>223</v>
      </c>
      <c r="D59" s="118" t="s">
        <v>14</v>
      </c>
      <c r="E59" s="296" t="s">
        <v>14</v>
      </c>
      <c r="F59" s="118" t="s">
        <v>14</v>
      </c>
      <c r="G59" s="296" t="s">
        <v>14</v>
      </c>
      <c r="H59" s="118" t="s">
        <v>14</v>
      </c>
      <c r="I59" s="296" t="s">
        <v>14</v>
      </c>
      <c r="J59" s="118" t="s">
        <v>14</v>
      </c>
      <c r="K59" s="296" t="s">
        <v>14</v>
      </c>
      <c r="L59" s="118" t="s">
        <v>14</v>
      </c>
      <c r="M59" s="296" t="s">
        <v>14</v>
      </c>
      <c r="N59" s="208" t="s">
        <v>14</v>
      </c>
      <c r="O59" s="296" t="s">
        <v>14</v>
      </c>
      <c r="P59" s="118" t="s">
        <v>14</v>
      </c>
      <c r="Q59" s="296" t="s">
        <v>14</v>
      </c>
      <c r="R59" s="118" t="s">
        <v>14</v>
      </c>
      <c r="S59" s="296" t="s">
        <v>14</v>
      </c>
      <c r="T59" s="118" t="s">
        <v>14</v>
      </c>
      <c r="U59" s="296" t="s">
        <v>14</v>
      </c>
      <c r="V59" s="304"/>
      <c r="W59" s="216"/>
      <c r="X59" s="216"/>
      <c r="Y59" s="216"/>
      <c r="Z59" s="216"/>
      <c r="AA59" s="216"/>
      <c r="AB59" s="216"/>
      <c r="AC59" s="216"/>
      <c r="AD59" s="216"/>
      <c r="AE59" s="112"/>
    </row>
    <row r="60" spans="1:31" ht="15" customHeight="1" x14ac:dyDescent="0.25">
      <c r="A60" s="115" t="s">
        <v>8</v>
      </c>
      <c r="B60" s="113" t="s">
        <v>121</v>
      </c>
      <c r="C60" s="113" t="s">
        <v>223</v>
      </c>
      <c r="D60" s="118">
        <v>95</v>
      </c>
      <c r="E60" s="298" t="s">
        <v>202</v>
      </c>
      <c r="F60" s="118">
        <v>600</v>
      </c>
      <c r="G60" s="298" t="s">
        <v>202</v>
      </c>
      <c r="H60" s="118">
        <v>1600</v>
      </c>
      <c r="I60" s="298" t="s">
        <v>202</v>
      </c>
      <c r="J60" s="118">
        <v>95</v>
      </c>
      <c r="K60" s="298" t="s">
        <v>199</v>
      </c>
      <c r="L60" s="118">
        <v>600</v>
      </c>
      <c r="M60" s="298" t="s">
        <v>199</v>
      </c>
      <c r="N60" s="118">
        <v>1600</v>
      </c>
      <c r="O60" s="298" t="s">
        <v>199</v>
      </c>
      <c r="P60" s="118">
        <v>95</v>
      </c>
      <c r="Q60" s="298" t="s">
        <v>199</v>
      </c>
      <c r="R60" s="118">
        <v>600</v>
      </c>
      <c r="S60" s="298" t="s">
        <v>199</v>
      </c>
      <c r="T60" s="118">
        <v>1600</v>
      </c>
      <c r="U60" s="298" t="s">
        <v>199</v>
      </c>
      <c r="V60" s="303"/>
      <c r="W60" s="215"/>
      <c r="X60" s="215"/>
      <c r="Y60" s="215"/>
      <c r="Z60" s="215"/>
      <c r="AA60" s="215"/>
      <c r="AB60" s="215"/>
      <c r="AC60" s="215"/>
      <c r="AD60" s="215"/>
      <c r="AE60" s="306"/>
    </row>
    <row r="61" spans="1:31" ht="15" customHeight="1" x14ac:dyDescent="0.25">
      <c r="A61" s="116" t="s">
        <v>149</v>
      </c>
      <c r="B61" s="9" t="s">
        <v>217</v>
      </c>
      <c r="C61" s="9" t="s">
        <v>223</v>
      </c>
      <c r="D61" s="118" t="s">
        <v>14</v>
      </c>
      <c r="E61" s="296" t="s">
        <v>14</v>
      </c>
      <c r="F61" s="118">
        <v>39</v>
      </c>
      <c r="G61" s="296" t="s">
        <v>409</v>
      </c>
      <c r="H61" s="118">
        <v>160</v>
      </c>
      <c r="I61" s="296" t="s">
        <v>409</v>
      </c>
      <c r="J61" s="118" t="s">
        <v>14</v>
      </c>
      <c r="K61" s="296" t="s">
        <v>14</v>
      </c>
      <c r="L61" s="118">
        <v>39</v>
      </c>
      <c r="M61" s="296" t="s">
        <v>409</v>
      </c>
      <c r="N61" s="118">
        <v>160</v>
      </c>
      <c r="O61" s="296" t="s">
        <v>409</v>
      </c>
      <c r="P61" s="118" t="s">
        <v>14</v>
      </c>
      <c r="Q61" s="296" t="s">
        <v>14</v>
      </c>
      <c r="R61" s="118">
        <v>39</v>
      </c>
      <c r="S61" s="296" t="s">
        <v>409</v>
      </c>
      <c r="T61" s="118">
        <v>160</v>
      </c>
      <c r="U61" s="296" t="s">
        <v>409</v>
      </c>
      <c r="V61" s="304"/>
      <c r="W61" s="216"/>
      <c r="X61" s="216"/>
      <c r="Y61" s="216"/>
      <c r="Z61" s="216"/>
      <c r="AA61" s="216"/>
      <c r="AB61" s="216"/>
      <c r="AC61" s="216"/>
      <c r="AD61" s="216"/>
      <c r="AE61" s="112"/>
    </row>
    <row r="62" spans="1:31" s="75" customFormat="1" ht="15" customHeight="1" x14ac:dyDescent="0.25">
      <c r="A62" s="115" t="s">
        <v>152</v>
      </c>
      <c r="B62" s="113" t="s">
        <v>258</v>
      </c>
      <c r="C62" s="113" t="s">
        <v>223</v>
      </c>
      <c r="D62" s="118" t="s">
        <v>14</v>
      </c>
      <c r="E62" s="298" t="s">
        <v>14</v>
      </c>
      <c r="F62" s="208" t="s">
        <v>14</v>
      </c>
      <c r="G62" s="298" t="s">
        <v>14</v>
      </c>
      <c r="H62" s="118" t="s">
        <v>14</v>
      </c>
      <c r="I62" s="298" t="s">
        <v>14</v>
      </c>
      <c r="J62" s="118" t="s">
        <v>14</v>
      </c>
      <c r="K62" s="298" t="s">
        <v>14</v>
      </c>
      <c r="L62" s="118" t="s">
        <v>14</v>
      </c>
      <c r="M62" s="298" t="s">
        <v>14</v>
      </c>
      <c r="N62" s="118" t="s">
        <v>14</v>
      </c>
      <c r="O62" s="298" t="s">
        <v>14</v>
      </c>
      <c r="P62" s="118" t="s">
        <v>14</v>
      </c>
      <c r="Q62" s="298" t="s">
        <v>14</v>
      </c>
      <c r="R62" s="118" t="s">
        <v>14</v>
      </c>
      <c r="S62" s="298" t="s">
        <v>14</v>
      </c>
      <c r="T62" s="118" t="s">
        <v>14</v>
      </c>
      <c r="U62" s="298" t="s">
        <v>14</v>
      </c>
      <c r="V62" s="303"/>
      <c r="W62" s="215"/>
      <c r="X62" s="215"/>
      <c r="Y62" s="215"/>
      <c r="Z62" s="215"/>
      <c r="AA62" s="215"/>
      <c r="AB62" s="215"/>
      <c r="AC62" s="215"/>
      <c r="AD62" s="215"/>
      <c r="AE62" s="306"/>
    </row>
    <row r="63" spans="1:31" ht="15" customHeight="1" x14ac:dyDescent="0.25">
      <c r="A63" s="116" t="s">
        <v>25</v>
      </c>
      <c r="B63" s="9" t="s">
        <v>122</v>
      </c>
      <c r="C63" s="9" t="s">
        <v>223</v>
      </c>
      <c r="D63" s="118">
        <v>0.15</v>
      </c>
      <c r="E63" s="296" t="s">
        <v>200</v>
      </c>
      <c r="F63" s="118">
        <v>0.6</v>
      </c>
      <c r="G63" s="296" t="s">
        <v>200</v>
      </c>
      <c r="H63" s="118">
        <v>1.3</v>
      </c>
      <c r="I63" s="296" t="s">
        <v>200</v>
      </c>
      <c r="J63" s="118">
        <v>0.3</v>
      </c>
      <c r="K63" s="296" t="s">
        <v>199</v>
      </c>
      <c r="L63" s="118">
        <v>0.8</v>
      </c>
      <c r="M63" s="296" t="s">
        <v>199</v>
      </c>
      <c r="N63" s="118">
        <v>2.9</v>
      </c>
      <c r="O63" s="296" t="s">
        <v>199</v>
      </c>
      <c r="P63" s="118">
        <v>0.15</v>
      </c>
      <c r="Q63" s="296" t="s">
        <v>410</v>
      </c>
      <c r="R63" s="118">
        <v>0.6</v>
      </c>
      <c r="S63" s="296" t="s">
        <v>410</v>
      </c>
      <c r="T63" s="118">
        <v>1.3</v>
      </c>
      <c r="U63" s="296" t="s">
        <v>410</v>
      </c>
      <c r="V63" s="304"/>
      <c r="W63" s="216"/>
      <c r="X63" s="216"/>
      <c r="Y63" s="216"/>
      <c r="Z63" s="216"/>
      <c r="AA63" s="216"/>
      <c r="AB63" s="216"/>
      <c r="AC63" s="216"/>
      <c r="AD63" s="216"/>
      <c r="AE63" s="112"/>
    </row>
    <row r="64" spans="1:31" s="75" customFormat="1" ht="15" customHeight="1" x14ac:dyDescent="0.25">
      <c r="A64" s="115" t="s">
        <v>166</v>
      </c>
      <c r="B64" s="113" t="s">
        <v>245</v>
      </c>
      <c r="C64" s="113" t="s">
        <v>223</v>
      </c>
      <c r="D64" s="118" t="s">
        <v>14</v>
      </c>
      <c r="E64" s="298" t="s">
        <v>14</v>
      </c>
      <c r="F64" s="118">
        <v>73</v>
      </c>
      <c r="G64" s="298" t="s">
        <v>409</v>
      </c>
      <c r="H64" s="118">
        <v>1000</v>
      </c>
      <c r="I64" s="298" t="s">
        <v>409</v>
      </c>
      <c r="J64" s="118" t="s">
        <v>14</v>
      </c>
      <c r="K64" s="298" t="s">
        <v>14</v>
      </c>
      <c r="L64" s="118">
        <v>73</v>
      </c>
      <c r="M64" s="298" t="s">
        <v>409</v>
      </c>
      <c r="N64" s="118">
        <v>1000</v>
      </c>
      <c r="O64" s="298" t="s">
        <v>409</v>
      </c>
      <c r="P64" s="118" t="s">
        <v>14</v>
      </c>
      <c r="Q64" s="298" t="s">
        <v>14</v>
      </c>
      <c r="R64" s="118">
        <v>73</v>
      </c>
      <c r="S64" s="298" t="s">
        <v>409</v>
      </c>
      <c r="T64" s="118">
        <v>1000</v>
      </c>
      <c r="U64" s="298" t="s">
        <v>409</v>
      </c>
      <c r="V64" s="303"/>
      <c r="W64" s="215"/>
      <c r="X64" s="215"/>
      <c r="Y64" s="215"/>
      <c r="Z64" s="215"/>
      <c r="AA64" s="215"/>
      <c r="AB64" s="215"/>
      <c r="AC64" s="215"/>
      <c r="AD64" s="215"/>
      <c r="AE64" s="306"/>
    </row>
    <row r="65" spans="1:31" ht="15" customHeight="1" x14ac:dyDescent="0.25">
      <c r="A65" s="116" t="s">
        <v>147</v>
      </c>
      <c r="B65" s="9" t="s">
        <v>219</v>
      </c>
      <c r="C65" s="9" t="s">
        <v>223</v>
      </c>
      <c r="D65" s="118" t="s">
        <v>14</v>
      </c>
      <c r="E65" s="296" t="s">
        <v>14</v>
      </c>
      <c r="F65" s="118">
        <v>6300</v>
      </c>
      <c r="G65" s="296" t="s">
        <v>409</v>
      </c>
      <c r="H65" s="118">
        <v>82000</v>
      </c>
      <c r="I65" s="296" t="s">
        <v>409</v>
      </c>
      <c r="J65" s="118" t="s">
        <v>14</v>
      </c>
      <c r="K65" s="296" t="s">
        <v>14</v>
      </c>
      <c r="L65" s="118">
        <v>6300</v>
      </c>
      <c r="M65" s="296" t="s">
        <v>409</v>
      </c>
      <c r="N65" s="118">
        <v>82000</v>
      </c>
      <c r="O65" s="296" t="s">
        <v>409</v>
      </c>
      <c r="P65" s="118" t="s">
        <v>14</v>
      </c>
      <c r="Q65" s="296" t="s">
        <v>14</v>
      </c>
      <c r="R65" s="118">
        <v>6300</v>
      </c>
      <c r="S65" s="296" t="s">
        <v>409</v>
      </c>
      <c r="T65" s="118">
        <v>82000</v>
      </c>
      <c r="U65" s="296" t="s">
        <v>409</v>
      </c>
      <c r="V65" s="304"/>
      <c r="W65" s="216"/>
      <c r="X65" s="216"/>
      <c r="Y65" s="216"/>
      <c r="Z65" s="216"/>
      <c r="AA65" s="216"/>
      <c r="AB65" s="216"/>
      <c r="AC65" s="216"/>
      <c r="AD65" s="216"/>
      <c r="AE65" s="112"/>
    </row>
    <row r="66" spans="1:31" ht="15" customHeight="1" x14ac:dyDescent="0.25">
      <c r="A66" s="115" t="s">
        <v>168</v>
      </c>
      <c r="B66" s="113" t="s">
        <v>221</v>
      </c>
      <c r="C66" s="113" t="s">
        <v>223</v>
      </c>
      <c r="D66" s="118" t="s">
        <v>14</v>
      </c>
      <c r="E66" s="298" t="s">
        <v>14</v>
      </c>
      <c r="F66" s="118">
        <v>51000</v>
      </c>
      <c r="G66" s="298" t="s">
        <v>409</v>
      </c>
      <c r="H66" s="118">
        <v>660000</v>
      </c>
      <c r="I66" s="298" t="s">
        <v>409</v>
      </c>
      <c r="J66" s="118" t="s">
        <v>14</v>
      </c>
      <c r="K66" s="298" t="s">
        <v>14</v>
      </c>
      <c r="L66" s="118">
        <v>51000</v>
      </c>
      <c r="M66" s="298" t="s">
        <v>409</v>
      </c>
      <c r="N66" s="118">
        <v>660000</v>
      </c>
      <c r="O66" s="298" t="s">
        <v>409</v>
      </c>
      <c r="P66" s="118" t="s">
        <v>14</v>
      </c>
      <c r="Q66" s="298" t="s">
        <v>14</v>
      </c>
      <c r="R66" s="118">
        <v>51000</v>
      </c>
      <c r="S66" s="298" t="s">
        <v>409</v>
      </c>
      <c r="T66" s="118">
        <v>660000</v>
      </c>
      <c r="U66" s="298" t="s">
        <v>409</v>
      </c>
      <c r="V66" s="303"/>
      <c r="W66" s="215"/>
      <c r="X66" s="215"/>
      <c r="Y66" s="215"/>
      <c r="Z66" s="215"/>
      <c r="AA66" s="215"/>
      <c r="AB66" s="215"/>
      <c r="AC66" s="215"/>
      <c r="AD66" s="215"/>
      <c r="AE66" s="306"/>
    </row>
    <row r="67" spans="1:31" ht="15" customHeight="1" x14ac:dyDescent="0.25">
      <c r="A67" s="116" t="s">
        <v>174</v>
      </c>
      <c r="B67" s="9" t="s">
        <v>246</v>
      </c>
      <c r="C67" s="9" t="s">
        <v>223</v>
      </c>
      <c r="D67" s="118" t="s">
        <v>14</v>
      </c>
      <c r="E67" s="296" t="s">
        <v>14</v>
      </c>
      <c r="F67" s="118">
        <v>1600</v>
      </c>
      <c r="G67" s="296" t="s">
        <v>409</v>
      </c>
      <c r="H67" s="118">
        <v>21000</v>
      </c>
      <c r="I67" s="296" t="s">
        <v>409</v>
      </c>
      <c r="J67" s="118" t="s">
        <v>14</v>
      </c>
      <c r="K67" s="296" t="s">
        <v>14</v>
      </c>
      <c r="L67" s="118">
        <v>1600</v>
      </c>
      <c r="M67" s="296" t="s">
        <v>409</v>
      </c>
      <c r="N67" s="118">
        <v>21000</v>
      </c>
      <c r="O67" s="296" t="s">
        <v>409</v>
      </c>
      <c r="P67" s="118" t="s">
        <v>14</v>
      </c>
      <c r="Q67" s="296" t="s">
        <v>14</v>
      </c>
      <c r="R67" s="118">
        <v>1600</v>
      </c>
      <c r="S67" s="296" t="s">
        <v>409</v>
      </c>
      <c r="T67" s="118">
        <v>21000</v>
      </c>
      <c r="U67" s="296" t="s">
        <v>409</v>
      </c>
      <c r="V67" s="304"/>
      <c r="W67" s="216"/>
      <c r="X67" s="216"/>
      <c r="Y67" s="216"/>
      <c r="Z67" s="216"/>
      <c r="AA67" s="216"/>
      <c r="AB67" s="216"/>
      <c r="AC67" s="216"/>
      <c r="AD67" s="216"/>
      <c r="AE67" s="112"/>
    </row>
    <row r="68" spans="1:31" ht="15" customHeight="1" x14ac:dyDescent="0.25">
      <c r="A68" s="115" t="s">
        <v>165</v>
      </c>
      <c r="B68" s="113" t="s">
        <v>218</v>
      </c>
      <c r="C68" s="113" t="s">
        <v>223</v>
      </c>
      <c r="D68" s="118">
        <v>0.5</v>
      </c>
      <c r="E68" s="298" t="s">
        <v>201</v>
      </c>
      <c r="F68" s="118">
        <v>1.6</v>
      </c>
      <c r="G68" s="298" t="s">
        <v>201</v>
      </c>
      <c r="H68" s="118">
        <v>3</v>
      </c>
      <c r="I68" s="298" t="s">
        <v>201</v>
      </c>
      <c r="J68" s="118">
        <v>0.5</v>
      </c>
      <c r="K68" s="298" t="s">
        <v>199</v>
      </c>
      <c r="L68" s="118">
        <v>1.6</v>
      </c>
      <c r="M68" s="298" t="s">
        <v>199</v>
      </c>
      <c r="N68" s="118">
        <v>3</v>
      </c>
      <c r="O68" s="298" t="s">
        <v>199</v>
      </c>
      <c r="P68" s="118">
        <v>0.5</v>
      </c>
      <c r="Q68" s="298" t="s">
        <v>410</v>
      </c>
      <c r="R68" s="118">
        <v>1.6</v>
      </c>
      <c r="S68" s="298" t="s">
        <v>410</v>
      </c>
      <c r="T68" s="118">
        <v>3</v>
      </c>
      <c r="U68" s="298" t="s">
        <v>410</v>
      </c>
      <c r="V68" s="303"/>
      <c r="W68" s="215"/>
      <c r="X68" s="215"/>
      <c r="Y68" s="215"/>
      <c r="Z68" s="215"/>
      <c r="AA68" s="215"/>
      <c r="AB68" s="215"/>
      <c r="AC68" s="215"/>
      <c r="AD68" s="215"/>
      <c r="AE68" s="306"/>
    </row>
    <row r="69" spans="1:31" s="75" customFormat="1" ht="15" customHeight="1" x14ac:dyDescent="0.25">
      <c r="A69" s="116" t="s">
        <v>150</v>
      </c>
      <c r="B69" s="9" t="s">
        <v>220</v>
      </c>
      <c r="C69" s="9" t="s">
        <v>223</v>
      </c>
      <c r="D69" s="118" t="s">
        <v>14</v>
      </c>
      <c r="E69" s="296" t="s">
        <v>14</v>
      </c>
      <c r="F69" s="118">
        <v>630</v>
      </c>
      <c r="G69" s="296" t="s">
        <v>409</v>
      </c>
      <c r="H69" s="118">
        <v>8200</v>
      </c>
      <c r="I69" s="296" t="s">
        <v>409</v>
      </c>
      <c r="J69" s="118" t="s">
        <v>14</v>
      </c>
      <c r="K69" s="296" t="s">
        <v>14</v>
      </c>
      <c r="L69" s="118">
        <v>630</v>
      </c>
      <c r="M69" s="296" t="s">
        <v>409</v>
      </c>
      <c r="N69" s="118">
        <v>8200</v>
      </c>
      <c r="O69" s="296" t="s">
        <v>409</v>
      </c>
      <c r="P69" s="118" t="s">
        <v>14</v>
      </c>
      <c r="Q69" s="296" t="s">
        <v>14</v>
      </c>
      <c r="R69" s="118">
        <v>630</v>
      </c>
      <c r="S69" s="296" t="s">
        <v>409</v>
      </c>
      <c r="T69" s="118">
        <v>8200</v>
      </c>
      <c r="U69" s="296" t="s">
        <v>409</v>
      </c>
      <c r="V69" s="304"/>
      <c r="W69" s="216"/>
      <c r="X69" s="216"/>
      <c r="Y69" s="216"/>
      <c r="Z69" s="216"/>
      <c r="AA69" s="216"/>
      <c r="AB69" s="216"/>
      <c r="AC69" s="216"/>
      <c r="AD69" s="216"/>
      <c r="AE69" s="112"/>
    </row>
    <row r="70" spans="1:31" ht="15" customHeight="1" x14ac:dyDescent="0.25">
      <c r="A70" s="115" t="s">
        <v>175</v>
      </c>
      <c r="B70" s="113" t="s">
        <v>247</v>
      </c>
      <c r="C70" s="113" t="s">
        <v>223</v>
      </c>
      <c r="D70" s="118" t="s">
        <v>14</v>
      </c>
      <c r="E70" s="298" t="s">
        <v>14</v>
      </c>
      <c r="F70" s="118">
        <v>250</v>
      </c>
      <c r="G70" s="298" t="s">
        <v>409</v>
      </c>
      <c r="H70" s="118">
        <v>1000</v>
      </c>
      <c r="I70" s="298" t="s">
        <v>409</v>
      </c>
      <c r="J70" s="118" t="s">
        <v>14</v>
      </c>
      <c r="K70" s="298" t="s">
        <v>14</v>
      </c>
      <c r="L70" s="118">
        <v>250</v>
      </c>
      <c r="M70" s="298" t="s">
        <v>409</v>
      </c>
      <c r="N70" s="118">
        <v>1000</v>
      </c>
      <c r="O70" s="298" t="s">
        <v>409</v>
      </c>
      <c r="P70" s="118" t="s">
        <v>14</v>
      </c>
      <c r="Q70" s="298" t="s">
        <v>14</v>
      </c>
      <c r="R70" s="118">
        <v>250</v>
      </c>
      <c r="S70" s="298" t="s">
        <v>409</v>
      </c>
      <c r="T70" s="118">
        <v>1000</v>
      </c>
      <c r="U70" s="298" t="s">
        <v>409</v>
      </c>
      <c r="V70" s="303"/>
      <c r="W70" s="215"/>
      <c r="X70" s="215"/>
      <c r="Y70" s="215"/>
      <c r="Z70" s="215"/>
      <c r="AA70" s="215"/>
      <c r="AB70" s="215"/>
      <c r="AC70" s="215"/>
      <c r="AD70" s="215"/>
      <c r="AE70" s="306"/>
    </row>
    <row r="71" spans="1:31" ht="15" customHeight="1" x14ac:dyDescent="0.25">
      <c r="A71" s="116" t="s">
        <v>9</v>
      </c>
      <c r="B71" s="9" t="s">
        <v>123</v>
      </c>
      <c r="C71" s="9" t="s">
        <v>223</v>
      </c>
      <c r="D71" s="118">
        <v>15</v>
      </c>
      <c r="E71" s="296" t="s">
        <v>200</v>
      </c>
      <c r="F71" s="118">
        <v>40</v>
      </c>
      <c r="G71" s="296" t="s">
        <v>200</v>
      </c>
      <c r="H71" s="118">
        <v>95</v>
      </c>
      <c r="I71" s="296" t="s">
        <v>200</v>
      </c>
      <c r="J71" s="118">
        <v>15</v>
      </c>
      <c r="K71" s="296" t="s">
        <v>199</v>
      </c>
      <c r="L71" s="118">
        <v>40</v>
      </c>
      <c r="M71" s="296" t="s">
        <v>199</v>
      </c>
      <c r="N71" s="118">
        <v>95</v>
      </c>
      <c r="O71" s="296" t="s">
        <v>199</v>
      </c>
      <c r="P71" s="118">
        <v>15</v>
      </c>
      <c r="Q71" s="296" t="s">
        <v>410</v>
      </c>
      <c r="R71" s="118">
        <v>40</v>
      </c>
      <c r="S71" s="296" t="s">
        <v>410</v>
      </c>
      <c r="T71" s="118">
        <v>95</v>
      </c>
      <c r="U71" s="296" t="s">
        <v>410</v>
      </c>
      <c r="V71" s="304"/>
      <c r="W71" s="216"/>
      <c r="X71" s="216"/>
      <c r="Y71" s="216"/>
      <c r="Z71" s="216"/>
      <c r="AA71" s="216"/>
      <c r="AB71" s="216"/>
      <c r="AC71" s="216"/>
      <c r="AD71" s="216"/>
      <c r="AE71" s="112"/>
    </row>
    <row r="72" spans="1:31" ht="15" customHeight="1" x14ac:dyDescent="0.25">
      <c r="A72" s="115" t="s">
        <v>153</v>
      </c>
      <c r="B72" s="113" t="s">
        <v>216</v>
      </c>
      <c r="C72" s="113" t="s">
        <v>223</v>
      </c>
      <c r="D72" s="118">
        <v>5</v>
      </c>
      <c r="E72" s="298" t="s">
        <v>201</v>
      </c>
      <c r="F72" s="118">
        <v>10</v>
      </c>
      <c r="G72" s="298" t="s">
        <v>201</v>
      </c>
      <c r="H72" s="118">
        <v>15</v>
      </c>
      <c r="I72" s="298" t="s">
        <v>201</v>
      </c>
      <c r="J72" s="118">
        <v>24</v>
      </c>
      <c r="K72" s="298" t="s">
        <v>199</v>
      </c>
      <c r="L72" s="118">
        <v>65</v>
      </c>
      <c r="M72" s="298" t="s">
        <v>199</v>
      </c>
      <c r="N72" s="118">
        <v>370</v>
      </c>
      <c r="O72" s="298" t="s">
        <v>199</v>
      </c>
      <c r="P72" s="118">
        <v>5</v>
      </c>
      <c r="Q72" s="298" t="s">
        <v>410</v>
      </c>
      <c r="R72" s="118">
        <v>10</v>
      </c>
      <c r="S72" s="298" t="s">
        <v>410</v>
      </c>
      <c r="T72" s="118">
        <v>15</v>
      </c>
      <c r="U72" s="298" t="s">
        <v>410</v>
      </c>
      <c r="V72" s="303"/>
      <c r="W72" s="215"/>
      <c r="X72" s="215"/>
      <c r="Y72" s="215"/>
      <c r="Z72" s="215"/>
      <c r="AA72" s="215"/>
      <c r="AB72" s="215"/>
      <c r="AC72" s="215"/>
      <c r="AD72" s="215"/>
      <c r="AE72" s="306"/>
    </row>
    <row r="73" spans="1:31" ht="15" customHeight="1" x14ac:dyDescent="0.25">
      <c r="A73" s="116" t="s">
        <v>10</v>
      </c>
      <c r="B73" s="9" t="s">
        <v>126</v>
      </c>
      <c r="C73" s="9" t="s">
        <v>223</v>
      </c>
      <c r="D73" s="118" t="s">
        <v>14</v>
      </c>
      <c r="E73" s="296" t="s">
        <v>14</v>
      </c>
      <c r="F73" s="118">
        <v>2400</v>
      </c>
      <c r="G73" s="296" t="s">
        <v>409</v>
      </c>
      <c r="H73" s="118">
        <v>30000</v>
      </c>
      <c r="I73" s="296" t="s">
        <v>409</v>
      </c>
      <c r="J73" s="118" t="s">
        <v>14</v>
      </c>
      <c r="K73" s="296" t="s">
        <v>14</v>
      </c>
      <c r="L73" s="118">
        <v>2400</v>
      </c>
      <c r="M73" s="296" t="s">
        <v>409</v>
      </c>
      <c r="N73" s="118">
        <v>30000</v>
      </c>
      <c r="O73" s="296" t="s">
        <v>409</v>
      </c>
      <c r="P73" s="118" t="s">
        <v>14</v>
      </c>
      <c r="Q73" s="296" t="s">
        <v>14</v>
      </c>
      <c r="R73" s="118">
        <v>2400</v>
      </c>
      <c r="S73" s="296" t="s">
        <v>409</v>
      </c>
      <c r="T73" s="118">
        <v>30000</v>
      </c>
      <c r="U73" s="296" t="s">
        <v>409</v>
      </c>
      <c r="V73" s="304"/>
      <c r="W73" s="216"/>
      <c r="X73" s="216"/>
      <c r="Y73" s="216"/>
      <c r="Z73" s="216"/>
      <c r="AA73" s="216"/>
      <c r="AB73" s="216"/>
      <c r="AC73" s="216"/>
      <c r="AD73" s="216"/>
      <c r="AE73" s="112"/>
    </row>
    <row r="74" spans="1:31" ht="15" customHeight="1" x14ac:dyDescent="0.25">
      <c r="A74" s="115" t="s">
        <v>11</v>
      </c>
      <c r="B74" s="113" t="s">
        <v>127</v>
      </c>
      <c r="C74" s="113" t="s">
        <v>223</v>
      </c>
      <c r="D74" s="118" t="s">
        <v>14</v>
      </c>
      <c r="E74" s="298" t="s">
        <v>14</v>
      </c>
      <c r="F74" s="118">
        <v>2400</v>
      </c>
      <c r="G74" s="298" t="s">
        <v>409</v>
      </c>
      <c r="H74" s="118">
        <v>30000</v>
      </c>
      <c r="I74" s="298" t="s">
        <v>409</v>
      </c>
      <c r="J74" s="118" t="s">
        <v>14</v>
      </c>
      <c r="K74" s="298" t="s">
        <v>14</v>
      </c>
      <c r="L74" s="118">
        <v>2400</v>
      </c>
      <c r="M74" s="298" t="s">
        <v>409</v>
      </c>
      <c r="N74" s="118">
        <v>30000</v>
      </c>
      <c r="O74" s="298" t="s">
        <v>409</v>
      </c>
      <c r="P74" s="118" t="s">
        <v>14</v>
      </c>
      <c r="Q74" s="298" t="s">
        <v>14</v>
      </c>
      <c r="R74" s="118">
        <v>2400</v>
      </c>
      <c r="S74" s="298" t="s">
        <v>409</v>
      </c>
      <c r="T74" s="118">
        <v>30000</v>
      </c>
      <c r="U74" s="298" t="s">
        <v>409</v>
      </c>
      <c r="V74" s="303"/>
      <c r="W74" s="215"/>
      <c r="X74" s="215"/>
      <c r="Y74" s="215"/>
      <c r="Z74" s="215"/>
      <c r="AA74" s="215"/>
      <c r="AB74" s="215"/>
      <c r="AC74" s="215"/>
      <c r="AD74" s="215"/>
      <c r="AE74" s="306"/>
    </row>
    <row r="75" spans="1:31" ht="15" customHeight="1" x14ac:dyDescent="0.25">
      <c r="A75" s="116" t="s">
        <v>51</v>
      </c>
      <c r="B75" s="9" t="s">
        <v>206</v>
      </c>
      <c r="C75" s="9" t="s">
        <v>223</v>
      </c>
      <c r="D75" s="209">
        <v>5.0000000000000001E-3</v>
      </c>
      <c r="E75" s="296" t="s">
        <v>200</v>
      </c>
      <c r="F75" s="118">
        <v>0.1</v>
      </c>
      <c r="G75" s="296" t="s">
        <v>200</v>
      </c>
      <c r="H75" s="118">
        <v>1</v>
      </c>
      <c r="I75" s="296" t="s">
        <v>200</v>
      </c>
      <c r="J75" s="118">
        <v>0.2</v>
      </c>
      <c r="K75" s="296" t="s">
        <v>199</v>
      </c>
      <c r="L75" s="118">
        <v>1.3</v>
      </c>
      <c r="M75" s="296" t="s">
        <v>199</v>
      </c>
      <c r="N75" s="118">
        <v>3.4</v>
      </c>
      <c r="O75" s="296" t="s">
        <v>199</v>
      </c>
      <c r="P75" s="209">
        <v>5.0000000000000001E-3</v>
      </c>
      <c r="Q75" s="296" t="s">
        <v>410</v>
      </c>
      <c r="R75" s="118">
        <v>0.1</v>
      </c>
      <c r="S75" s="296" t="s">
        <v>410</v>
      </c>
      <c r="T75" s="118">
        <v>1</v>
      </c>
      <c r="U75" s="296" t="s">
        <v>410</v>
      </c>
      <c r="V75" s="304"/>
      <c r="W75" s="216"/>
      <c r="X75" s="216"/>
      <c r="Y75" s="216"/>
      <c r="Z75" s="216"/>
      <c r="AA75" s="216"/>
      <c r="AB75" s="216"/>
      <c r="AC75" s="216"/>
      <c r="AD75" s="216"/>
      <c r="AE75" s="112"/>
    </row>
    <row r="76" spans="1:31" ht="15" customHeight="1" x14ac:dyDescent="0.25">
      <c r="A76" s="115" t="s">
        <v>138</v>
      </c>
      <c r="B76" s="113" t="s">
        <v>226</v>
      </c>
      <c r="C76" s="113" t="s">
        <v>223</v>
      </c>
      <c r="D76" s="118" t="s">
        <v>14</v>
      </c>
      <c r="E76" s="298" t="s">
        <v>14</v>
      </c>
      <c r="F76" s="118">
        <v>1.2</v>
      </c>
      <c r="G76" s="298" t="s">
        <v>409</v>
      </c>
      <c r="H76" s="118">
        <v>5.3</v>
      </c>
      <c r="I76" s="298" t="s">
        <v>409</v>
      </c>
      <c r="J76" s="118" t="s">
        <v>14</v>
      </c>
      <c r="K76" s="298" t="s">
        <v>14</v>
      </c>
      <c r="L76" s="118">
        <v>1.2</v>
      </c>
      <c r="M76" s="298" t="s">
        <v>409</v>
      </c>
      <c r="N76" s="118">
        <v>5.3</v>
      </c>
      <c r="O76" s="298" t="s">
        <v>409</v>
      </c>
      <c r="P76" s="118" t="s">
        <v>14</v>
      </c>
      <c r="Q76" s="298" t="s">
        <v>14</v>
      </c>
      <c r="R76" s="118">
        <v>1.2</v>
      </c>
      <c r="S76" s="298" t="s">
        <v>409</v>
      </c>
      <c r="T76" s="118">
        <v>5.3</v>
      </c>
      <c r="U76" s="298" t="s">
        <v>409</v>
      </c>
      <c r="V76" s="303"/>
      <c r="W76" s="215"/>
      <c r="X76" s="215"/>
      <c r="Y76" s="215"/>
      <c r="Z76" s="215"/>
      <c r="AA76" s="215"/>
      <c r="AB76" s="215"/>
      <c r="AC76" s="215"/>
      <c r="AD76" s="215"/>
      <c r="AE76" s="306"/>
    </row>
    <row r="77" spans="1:31" ht="15" customHeight="1" x14ac:dyDescent="0.25">
      <c r="A77" s="116" t="s">
        <v>172</v>
      </c>
      <c r="B77" s="9" t="s">
        <v>248</v>
      </c>
      <c r="C77" s="9" t="s">
        <v>223</v>
      </c>
      <c r="D77" s="118" t="s">
        <v>14</v>
      </c>
      <c r="E77" s="296" t="s">
        <v>14</v>
      </c>
      <c r="F77" s="118">
        <v>1.8</v>
      </c>
      <c r="G77" s="296" t="s">
        <v>409</v>
      </c>
      <c r="H77" s="118">
        <v>7.5</v>
      </c>
      <c r="I77" s="296" t="s">
        <v>409</v>
      </c>
      <c r="J77" s="118" t="s">
        <v>14</v>
      </c>
      <c r="K77" s="296" t="s">
        <v>14</v>
      </c>
      <c r="L77" s="118">
        <v>1.8</v>
      </c>
      <c r="M77" s="296" t="s">
        <v>409</v>
      </c>
      <c r="N77" s="118">
        <v>7.5</v>
      </c>
      <c r="O77" s="296" t="s">
        <v>409</v>
      </c>
      <c r="P77" s="118" t="s">
        <v>14</v>
      </c>
      <c r="Q77" s="296" t="s">
        <v>14</v>
      </c>
      <c r="R77" s="118">
        <v>1.8</v>
      </c>
      <c r="S77" s="296" t="s">
        <v>409</v>
      </c>
      <c r="T77" s="118">
        <v>7.5</v>
      </c>
      <c r="U77" s="296" t="s">
        <v>409</v>
      </c>
      <c r="V77" s="304"/>
      <c r="W77" s="216"/>
      <c r="X77" s="216"/>
      <c r="Y77" s="216"/>
      <c r="Z77" s="216"/>
      <c r="AA77" s="216"/>
      <c r="AB77" s="216"/>
      <c r="AC77" s="216"/>
      <c r="AD77" s="216"/>
      <c r="AE77" s="112"/>
    </row>
    <row r="78" spans="1:31" ht="15" customHeight="1" x14ac:dyDescent="0.25">
      <c r="A78" s="115" t="s">
        <v>154</v>
      </c>
      <c r="B78" s="113" t="s">
        <v>249</v>
      </c>
      <c r="C78" s="113" t="s">
        <v>223</v>
      </c>
      <c r="D78" s="118" t="s">
        <v>14</v>
      </c>
      <c r="E78" s="298" t="s">
        <v>14</v>
      </c>
      <c r="F78" s="118">
        <v>1.8</v>
      </c>
      <c r="G78" s="298" t="s">
        <v>409</v>
      </c>
      <c r="H78" s="118">
        <v>8</v>
      </c>
      <c r="I78" s="298" t="s">
        <v>409</v>
      </c>
      <c r="J78" s="118" t="s">
        <v>14</v>
      </c>
      <c r="K78" s="298" t="s">
        <v>14</v>
      </c>
      <c r="L78" s="118">
        <v>1.8</v>
      </c>
      <c r="M78" s="298" t="s">
        <v>409</v>
      </c>
      <c r="N78" s="118">
        <v>8</v>
      </c>
      <c r="O78" s="298" t="s">
        <v>409</v>
      </c>
      <c r="P78" s="118" t="s">
        <v>14</v>
      </c>
      <c r="Q78" s="298" t="s">
        <v>14</v>
      </c>
      <c r="R78" s="118">
        <v>1.8</v>
      </c>
      <c r="S78" s="298" t="s">
        <v>409</v>
      </c>
      <c r="T78" s="118">
        <v>8</v>
      </c>
      <c r="U78" s="298" t="s">
        <v>409</v>
      </c>
      <c r="V78" s="303"/>
      <c r="W78" s="215"/>
      <c r="X78" s="215"/>
      <c r="Y78" s="215"/>
      <c r="Z78" s="215"/>
      <c r="AA78" s="215"/>
      <c r="AB78" s="215"/>
      <c r="AC78" s="215"/>
      <c r="AD78" s="215"/>
      <c r="AE78" s="306"/>
    </row>
    <row r="79" spans="1:31" ht="15" customHeight="1" x14ac:dyDescent="0.25">
      <c r="A79" s="116" t="s">
        <v>26</v>
      </c>
      <c r="B79" s="9" t="s">
        <v>124</v>
      </c>
      <c r="C79" s="9" t="s">
        <v>223</v>
      </c>
      <c r="D79" s="118">
        <v>2</v>
      </c>
      <c r="E79" s="296" t="s">
        <v>201</v>
      </c>
      <c r="F79" s="118">
        <v>25</v>
      </c>
      <c r="G79" s="296" t="s">
        <v>201</v>
      </c>
      <c r="H79" s="118">
        <v>130</v>
      </c>
      <c r="I79" s="296" t="s">
        <v>201</v>
      </c>
      <c r="J79" s="118">
        <v>3.4</v>
      </c>
      <c r="K79" s="296" t="s">
        <v>199</v>
      </c>
      <c r="L79" s="118">
        <v>8</v>
      </c>
      <c r="M79" s="296" t="s">
        <v>199</v>
      </c>
      <c r="N79" s="118">
        <v>30</v>
      </c>
      <c r="O79" s="296" t="s">
        <v>199</v>
      </c>
      <c r="P79" s="118">
        <v>2</v>
      </c>
      <c r="Q79" s="296" t="s">
        <v>410</v>
      </c>
      <c r="R79" s="118">
        <v>25</v>
      </c>
      <c r="S79" s="296" t="s">
        <v>410</v>
      </c>
      <c r="T79" s="118">
        <v>130</v>
      </c>
      <c r="U79" s="296" t="s">
        <v>410</v>
      </c>
      <c r="V79" s="304"/>
      <c r="W79" s="216"/>
      <c r="X79" s="216"/>
      <c r="Y79" s="216"/>
      <c r="Z79" s="216"/>
      <c r="AA79" s="216"/>
      <c r="AB79" s="216"/>
      <c r="AC79" s="216"/>
      <c r="AD79" s="216"/>
      <c r="AE79" s="112"/>
    </row>
    <row r="80" spans="1:31" ht="15" customHeight="1" x14ac:dyDescent="0.25">
      <c r="A80" s="115" t="s">
        <v>382</v>
      </c>
      <c r="B80" s="113" t="s">
        <v>400</v>
      </c>
      <c r="C80" s="113" t="s">
        <v>223</v>
      </c>
      <c r="D80" s="118" t="s">
        <v>14</v>
      </c>
      <c r="E80" s="298" t="s">
        <v>14</v>
      </c>
      <c r="F80" s="118">
        <v>570</v>
      </c>
      <c r="G80" s="298" t="s">
        <v>409</v>
      </c>
      <c r="H80" s="118">
        <v>2400</v>
      </c>
      <c r="I80" s="298" t="s">
        <v>409</v>
      </c>
      <c r="J80" s="118" t="s">
        <v>14</v>
      </c>
      <c r="K80" s="298" t="s">
        <v>14</v>
      </c>
      <c r="L80" s="118">
        <v>570</v>
      </c>
      <c r="M80" s="298" t="s">
        <v>409</v>
      </c>
      <c r="N80" s="118">
        <v>2400</v>
      </c>
      <c r="O80" s="298" t="s">
        <v>409</v>
      </c>
      <c r="P80" s="118" t="s">
        <v>14</v>
      </c>
      <c r="Q80" s="298" t="s">
        <v>14</v>
      </c>
      <c r="R80" s="118">
        <v>570</v>
      </c>
      <c r="S80" s="298" t="s">
        <v>409</v>
      </c>
      <c r="T80" s="118">
        <v>2400</v>
      </c>
      <c r="U80" s="298" t="s">
        <v>409</v>
      </c>
      <c r="V80" s="303"/>
      <c r="W80" s="215"/>
      <c r="X80" s="215"/>
      <c r="Y80" s="215"/>
      <c r="Z80" s="215"/>
      <c r="AA80" s="215"/>
      <c r="AB80" s="215"/>
      <c r="AC80" s="215"/>
      <c r="AD80" s="215"/>
      <c r="AE80" s="306"/>
    </row>
    <row r="81" spans="1:31" ht="15" customHeight="1" x14ac:dyDescent="0.25">
      <c r="A81" s="116" t="s">
        <v>173</v>
      </c>
      <c r="B81" s="9" t="s">
        <v>259</v>
      </c>
      <c r="C81" s="9" t="s">
        <v>223</v>
      </c>
      <c r="D81" s="118" t="s">
        <v>14</v>
      </c>
      <c r="E81" s="296" t="s">
        <v>14</v>
      </c>
      <c r="F81" s="208" t="s">
        <v>14</v>
      </c>
      <c r="G81" s="296" t="s">
        <v>14</v>
      </c>
      <c r="H81" s="118" t="s">
        <v>14</v>
      </c>
      <c r="I81" s="296" t="s">
        <v>14</v>
      </c>
      <c r="J81" s="118" t="s">
        <v>14</v>
      </c>
      <c r="K81" s="296" t="s">
        <v>14</v>
      </c>
      <c r="L81" s="118" t="s">
        <v>14</v>
      </c>
      <c r="M81" s="296" t="s">
        <v>14</v>
      </c>
      <c r="N81" s="208" t="s">
        <v>14</v>
      </c>
      <c r="O81" s="296" t="s">
        <v>14</v>
      </c>
      <c r="P81" s="118" t="s">
        <v>14</v>
      </c>
      <c r="Q81" s="296" t="s">
        <v>14</v>
      </c>
      <c r="R81" s="208" t="s">
        <v>14</v>
      </c>
      <c r="S81" s="296" t="s">
        <v>14</v>
      </c>
      <c r="T81" s="208" t="s">
        <v>14</v>
      </c>
      <c r="U81" s="296" t="s">
        <v>14</v>
      </c>
      <c r="V81" s="304"/>
      <c r="W81" s="216"/>
      <c r="X81" s="216"/>
      <c r="Y81" s="216"/>
      <c r="Z81" s="216"/>
      <c r="AA81" s="216"/>
      <c r="AB81" s="216"/>
      <c r="AC81" s="216"/>
      <c r="AD81" s="216"/>
      <c r="AE81" s="112"/>
    </row>
    <row r="82" spans="1:31" ht="15" customHeight="1" x14ac:dyDescent="0.25">
      <c r="A82" s="115" t="s">
        <v>383</v>
      </c>
      <c r="B82" s="113" t="s">
        <v>401</v>
      </c>
      <c r="C82" s="113" t="s">
        <v>223</v>
      </c>
      <c r="D82" s="118" t="s">
        <v>14</v>
      </c>
      <c r="E82" s="298" t="s">
        <v>14</v>
      </c>
      <c r="F82" s="118">
        <v>5.5</v>
      </c>
      <c r="G82" s="298" t="s">
        <v>409</v>
      </c>
      <c r="H82" s="118">
        <v>23</v>
      </c>
      <c r="I82" s="298" t="s">
        <v>409</v>
      </c>
      <c r="J82" s="118" t="s">
        <v>14</v>
      </c>
      <c r="K82" s="298" t="s">
        <v>14</v>
      </c>
      <c r="L82" s="118">
        <v>5.5</v>
      </c>
      <c r="M82" s="298" t="s">
        <v>409</v>
      </c>
      <c r="N82" s="118">
        <v>23</v>
      </c>
      <c r="O82" s="298" t="s">
        <v>409</v>
      </c>
      <c r="P82" s="118" t="s">
        <v>14</v>
      </c>
      <c r="Q82" s="298" t="s">
        <v>14</v>
      </c>
      <c r="R82" s="118">
        <v>5.5</v>
      </c>
      <c r="S82" s="298" t="s">
        <v>409</v>
      </c>
      <c r="T82" s="118">
        <v>23</v>
      </c>
      <c r="U82" s="298" t="s">
        <v>409</v>
      </c>
      <c r="V82" s="303"/>
      <c r="W82" s="215"/>
      <c r="X82" s="215"/>
      <c r="Y82" s="215"/>
      <c r="Z82" s="215"/>
      <c r="AA82" s="215"/>
      <c r="AB82" s="215"/>
      <c r="AC82" s="215"/>
      <c r="AD82" s="215"/>
      <c r="AE82" s="306"/>
    </row>
    <row r="83" spans="1:31" ht="15" customHeight="1" x14ac:dyDescent="0.25">
      <c r="A83" s="116" t="s">
        <v>384</v>
      </c>
      <c r="B83" s="9" t="s">
        <v>402</v>
      </c>
      <c r="C83" s="9" t="s">
        <v>223</v>
      </c>
      <c r="D83" s="118" t="s">
        <v>14</v>
      </c>
      <c r="E83" s="296" t="s">
        <v>14</v>
      </c>
      <c r="F83" s="209">
        <v>7.8E-2</v>
      </c>
      <c r="G83" s="296" t="s">
        <v>409</v>
      </c>
      <c r="H83" s="207">
        <v>0.33</v>
      </c>
      <c r="I83" s="296" t="s">
        <v>409</v>
      </c>
      <c r="J83" s="118" t="s">
        <v>14</v>
      </c>
      <c r="K83" s="296" t="s">
        <v>14</v>
      </c>
      <c r="L83" s="209">
        <v>7.8E-2</v>
      </c>
      <c r="M83" s="296" t="s">
        <v>409</v>
      </c>
      <c r="N83" s="207">
        <v>0.33</v>
      </c>
      <c r="O83" s="296" t="s">
        <v>409</v>
      </c>
      <c r="P83" s="118" t="s">
        <v>14</v>
      </c>
      <c r="Q83" s="296" t="s">
        <v>14</v>
      </c>
      <c r="R83" s="209">
        <v>7.8E-2</v>
      </c>
      <c r="S83" s="296" t="s">
        <v>409</v>
      </c>
      <c r="T83" s="207">
        <v>0.33</v>
      </c>
      <c r="U83" s="296" t="s">
        <v>409</v>
      </c>
      <c r="V83" s="304"/>
      <c r="W83" s="216"/>
      <c r="X83" s="216"/>
      <c r="Y83" s="216"/>
      <c r="Z83" s="216"/>
      <c r="AA83" s="216"/>
      <c r="AB83" s="216"/>
      <c r="AC83" s="216"/>
      <c r="AD83" s="216"/>
      <c r="AE83" s="112"/>
    </row>
    <row r="84" spans="1:31" ht="15" customHeight="1" x14ac:dyDescent="0.25">
      <c r="A84" s="115" t="s">
        <v>385</v>
      </c>
      <c r="B84" s="113" t="s">
        <v>403</v>
      </c>
      <c r="C84" s="113" t="s">
        <v>223</v>
      </c>
      <c r="D84" s="118" t="s">
        <v>14</v>
      </c>
      <c r="E84" s="298" t="s">
        <v>14</v>
      </c>
      <c r="F84" s="118">
        <v>110</v>
      </c>
      <c r="G84" s="298" t="s">
        <v>409</v>
      </c>
      <c r="H84" s="118">
        <v>470</v>
      </c>
      <c r="I84" s="298" t="s">
        <v>409</v>
      </c>
      <c r="J84" s="118" t="s">
        <v>14</v>
      </c>
      <c r="K84" s="298" t="s">
        <v>14</v>
      </c>
      <c r="L84" s="118">
        <v>110</v>
      </c>
      <c r="M84" s="298" t="s">
        <v>409</v>
      </c>
      <c r="N84" s="118">
        <v>470</v>
      </c>
      <c r="O84" s="298" t="s">
        <v>409</v>
      </c>
      <c r="P84" s="118" t="s">
        <v>14</v>
      </c>
      <c r="Q84" s="298" t="s">
        <v>14</v>
      </c>
      <c r="R84" s="118">
        <v>110</v>
      </c>
      <c r="S84" s="298" t="s">
        <v>409</v>
      </c>
      <c r="T84" s="118">
        <v>470</v>
      </c>
      <c r="U84" s="298" t="s">
        <v>409</v>
      </c>
      <c r="V84" s="303"/>
      <c r="W84" s="215"/>
      <c r="X84" s="215"/>
      <c r="Y84" s="215"/>
      <c r="Z84" s="215"/>
      <c r="AA84" s="215"/>
      <c r="AB84" s="215"/>
      <c r="AC84" s="215"/>
      <c r="AD84" s="215"/>
      <c r="AE84" s="306"/>
    </row>
    <row r="85" spans="1:31" ht="15" customHeight="1" x14ac:dyDescent="0.25">
      <c r="A85" s="116" t="s">
        <v>12</v>
      </c>
      <c r="B85" s="9" t="s">
        <v>125</v>
      </c>
      <c r="C85" s="9" t="s">
        <v>223</v>
      </c>
      <c r="D85" s="118">
        <v>30</v>
      </c>
      <c r="E85" s="296" t="s">
        <v>200</v>
      </c>
      <c r="F85" s="118">
        <v>60</v>
      </c>
      <c r="G85" s="296" t="s">
        <v>200</v>
      </c>
      <c r="H85" s="118">
        <v>90</v>
      </c>
      <c r="I85" s="296" t="s">
        <v>200</v>
      </c>
      <c r="J85" s="118">
        <v>1.1000000000000001</v>
      </c>
      <c r="K85" s="296" t="s">
        <v>199</v>
      </c>
      <c r="L85" s="118">
        <v>1.8</v>
      </c>
      <c r="M85" s="296" t="s">
        <v>199</v>
      </c>
      <c r="N85" s="118">
        <v>5.9</v>
      </c>
      <c r="O85" s="296" t="s">
        <v>199</v>
      </c>
      <c r="P85" s="118">
        <v>30</v>
      </c>
      <c r="Q85" s="296" t="s">
        <v>410</v>
      </c>
      <c r="R85" s="118">
        <v>60</v>
      </c>
      <c r="S85" s="296" t="s">
        <v>410</v>
      </c>
      <c r="T85" s="118">
        <v>90</v>
      </c>
      <c r="U85" s="296" t="s">
        <v>410</v>
      </c>
      <c r="V85" s="304"/>
      <c r="W85" s="216"/>
      <c r="X85" s="216"/>
      <c r="Y85" s="216"/>
      <c r="Z85" s="216"/>
      <c r="AA85" s="216"/>
      <c r="AB85" s="216"/>
      <c r="AC85" s="216"/>
      <c r="AD85" s="216"/>
      <c r="AE85" s="112"/>
    </row>
    <row r="86" spans="1:31" ht="15" customHeight="1" x14ac:dyDescent="0.25">
      <c r="A86" s="115" t="s">
        <v>386</v>
      </c>
      <c r="B86" s="113" t="s">
        <v>404</v>
      </c>
      <c r="C86" s="113" t="s">
        <v>223</v>
      </c>
      <c r="D86" s="118" t="s">
        <v>14</v>
      </c>
      <c r="E86" s="298" t="s">
        <v>14</v>
      </c>
      <c r="F86" s="118">
        <v>5.0999999999999996</v>
      </c>
      <c r="G86" s="298" t="s">
        <v>409</v>
      </c>
      <c r="H86" s="118">
        <v>22</v>
      </c>
      <c r="I86" s="298" t="s">
        <v>409</v>
      </c>
      <c r="J86" s="118" t="s">
        <v>14</v>
      </c>
      <c r="K86" s="298" t="s">
        <v>14</v>
      </c>
      <c r="L86" s="118">
        <v>5.0999999999999996</v>
      </c>
      <c r="M86" s="298" t="s">
        <v>409</v>
      </c>
      <c r="N86" s="118">
        <v>22</v>
      </c>
      <c r="O86" s="298" t="s">
        <v>409</v>
      </c>
      <c r="P86" s="118" t="s">
        <v>14</v>
      </c>
      <c r="Q86" s="298" t="s">
        <v>14</v>
      </c>
      <c r="R86" s="118">
        <v>5.0999999999999996</v>
      </c>
      <c r="S86" s="298" t="s">
        <v>409</v>
      </c>
      <c r="T86" s="118">
        <v>22</v>
      </c>
      <c r="U86" s="298" t="s">
        <v>409</v>
      </c>
      <c r="V86" s="303"/>
      <c r="W86" s="215"/>
      <c r="X86" s="215"/>
      <c r="Y86" s="215"/>
      <c r="Z86" s="215"/>
      <c r="AA86" s="215"/>
      <c r="AB86" s="215"/>
      <c r="AC86" s="215"/>
      <c r="AD86" s="215"/>
      <c r="AE86" s="306"/>
    </row>
    <row r="87" spans="1:31" ht="15" customHeight="1" x14ac:dyDescent="0.25">
      <c r="A87" s="116" t="s">
        <v>164</v>
      </c>
      <c r="B87" s="9" t="s">
        <v>250</v>
      </c>
      <c r="C87" s="9" t="s">
        <v>223</v>
      </c>
      <c r="D87" s="118" t="s">
        <v>14</v>
      </c>
      <c r="E87" s="296" t="s">
        <v>14</v>
      </c>
      <c r="F87" s="118">
        <v>630</v>
      </c>
      <c r="G87" s="296" t="s">
        <v>409</v>
      </c>
      <c r="H87" s="118">
        <v>8000</v>
      </c>
      <c r="I87" s="296" t="s">
        <v>409</v>
      </c>
      <c r="J87" s="118" t="s">
        <v>14</v>
      </c>
      <c r="K87" s="296" t="s">
        <v>14</v>
      </c>
      <c r="L87" s="118">
        <v>630</v>
      </c>
      <c r="M87" s="296" t="s">
        <v>409</v>
      </c>
      <c r="N87" s="118">
        <v>8000</v>
      </c>
      <c r="O87" s="296" t="s">
        <v>409</v>
      </c>
      <c r="P87" s="118" t="s">
        <v>14</v>
      </c>
      <c r="Q87" s="296" t="s">
        <v>14</v>
      </c>
      <c r="R87" s="118">
        <v>630</v>
      </c>
      <c r="S87" s="296" t="s">
        <v>409</v>
      </c>
      <c r="T87" s="118">
        <v>8000</v>
      </c>
      <c r="U87" s="296" t="s">
        <v>409</v>
      </c>
      <c r="V87" s="304"/>
      <c r="W87" s="216"/>
      <c r="X87" s="216"/>
      <c r="Y87" s="216"/>
      <c r="Z87" s="216"/>
      <c r="AA87" s="216"/>
      <c r="AB87" s="216"/>
      <c r="AC87" s="216"/>
      <c r="AD87" s="216"/>
      <c r="AE87" s="112"/>
    </row>
    <row r="88" spans="1:31" ht="15" customHeight="1" x14ac:dyDescent="0.25">
      <c r="A88" s="115" t="s">
        <v>142</v>
      </c>
      <c r="B88" s="113" t="s">
        <v>251</v>
      </c>
      <c r="C88" s="113" t="s">
        <v>223</v>
      </c>
      <c r="D88" s="118" t="s">
        <v>14</v>
      </c>
      <c r="E88" s="298" t="s">
        <v>14</v>
      </c>
      <c r="F88" s="118">
        <v>63</v>
      </c>
      <c r="G88" s="298" t="s">
        <v>409</v>
      </c>
      <c r="H88" s="118">
        <v>930</v>
      </c>
      <c r="I88" s="298" t="s">
        <v>409</v>
      </c>
      <c r="J88" s="118" t="s">
        <v>14</v>
      </c>
      <c r="K88" s="298" t="s">
        <v>14</v>
      </c>
      <c r="L88" s="118">
        <v>63</v>
      </c>
      <c r="M88" s="298" t="s">
        <v>409</v>
      </c>
      <c r="N88" s="118">
        <v>930</v>
      </c>
      <c r="O88" s="298" t="s">
        <v>409</v>
      </c>
      <c r="P88" s="118" t="s">
        <v>14</v>
      </c>
      <c r="Q88" s="298" t="s">
        <v>14</v>
      </c>
      <c r="R88" s="118">
        <v>63</v>
      </c>
      <c r="S88" s="298" t="s">
        <v>409</v>
      </c>
      <c r="T88" s="118">
        <v>930</v>
      </c>
      <c r="U88" s="298" t="s">
        <v>409</v>
      </c>
      <c r="V88" s="303"/>
      <c r="W88" s="215"/>
      <c r="X88" s="215"/>
      <c r="Y88" s="215"/>
      <c r="Z88" s="215"/>
      <c r="AA88" s="215"/>
      <c r="AB88" s="215"/>
      <c r="AC88" s="215"/>
      <c r="AD88" s="215"/>
      <c r="AE88" s="306"/>
    </row>
    <row r="89" spans="1:31" ht="15" customHeight="1" x14ac:dyDescent="0.25">
      <c r="A89" s="116" t="s">
        <v>144</v>
      </c>
      <c r="B89" s="9" t="s">
        <v>214</v>
      </c>
      <c r="C89" s="9" t="s">
        <v>223</v>
      </c>
      <c r="D89" s="118">
        <v>0.35</v>
      </c>
      <c r="E89" s="296" t="s">
        <v>200</v>
      </c>
      <c r="F89" s="118">
        <v>1.3</v>
      </c>
      <c r="G89" s="296" t="s">
        <v>200</v>
      </c>
      <c r="H89" s="118">
        <v>3</v>
      </c>
      <c r="I89" s="296" t="s">
        <v>200</v>
      </c>
      <c r="J89" s="118">
        <v>7.0000000000000007E-2</v>
      </c>
      <c r="K89" s="296" t="s">
        <v>199</v>
      </c>
      <c r="L89" s="118">
        <v>0.6</v>
      </c>
      <c r="M89" s="296" t="s">
        <v>199</v>
      </c>
      <c r="N89" s="118">
        <v>1.9</v>
      </c>
      <c r="O89" s="296" t="s">
        <v>199</v>
      </c>
      <c r="P89" s="118">
        <v>0.35</v>
      </c>
      <c r="Q89" s="296" t="s">
        <v>410</v>
      </c>
      <c r="R89" s="118">
        <v>1.3</v>
      </c>
      <c r="S89" s="296" t="s">
        <v>410</v>
      </c>
      <c r="T89" s="118">
        <v>3</v>
      </c>
      <c r="U89" s="296" t="s">
        <v>410</v>
      </c>
      <c r="V89" s="304"/>
      <c r="W89" s="216"/>
      <c r="X89" s="216"/>
      <c r="Y89" s="216"/>
      <c r="Z89" s="216"/>
      <c r="AA89" s="216"/>
      <c r="AB89" s="216"/>
      <c r="AC89" s="216"/>
      <c r="AD89" s="216"/>
      <c r="AE89" s="112"/>
    </row>
    <row r="90" spans="1:31" ht="15" customHeight="1" x14ac:dyDescent="0.25">
      <c r="A90" s="115" t="s">
        <v>176</v>
      </c>
      <c r="B90" s="113" t="s">
        <v>252</v>
      </c>
      <c r="C90" s="113" t="s">
        <v>223</v>
      </c>
      <c r="D90" s="118" t="s">
        <v>14</v>
      </c>
      <c r="E90" s="298" t="s">
        <v>14</v>
      </c>
      <c r="F90" s="118">
        <v>2.7</v>
      </c>
      <c r="G90" s="298" t="s">
        <v>409</v>
      </c>
      <c r="H90" s="118">
        <v>13</v>
      </c>
      <c r="I90" s="298" t="s">
        <v>409</v>
      </c>
      <c r="J90" s="118" t="s">
        <v>14</v>
      </c>
      <c r="K90" s="298" t="s">
        <v>14</v>
      </c>
      <c r="L90" s="118">
        <v>2.7</v>
      </c>
      <c r="M90" s="298" t="s">
        <v>409</v>
      </c>
      <c r="N90" s="118">
        <v>13</v>
      </c>
      <c r="O90" s="298" t="s">
        <v>409</v>
      </c>
      <c r="P90" s="118" t="s">
        <v>14</v>
      </c>
      <c r="Q90" s="298" t="s">
        <v>14</v>
      </c>
      <c r="R90" s="118">
        <v>2.7</v>
      </c>
      <c r="S90" s="298" t="s">
        <v>409</v>
      </c>
      <c r="T90" s="118">
        <v>13</v>
      </c>
      <c r="U90" s="298" t="s">
        <v>409</v>
      </c>
      <c r="V90" s="303"/>
      <c r="W90" s="215"/>
      <c r="X90" s="215"/>
      <c r="Y90" s="215"/>
      <c r="Z90" s="215"/>
      <c r="AA90" s="215"/>
      <c r="AB90" s="215"/>
      <c r="AC90" s="215"/>
      <c r="AD90" s="215"/>
      <c r="AE90" s="306"/>
    </row>
    <row r="91" spans="1:31" ht="15" customHeight="1" x14ac:dyDescent="0.25">
      <c r="A91" s="116" t="s">
        <v>13</v>
      </c>
      <c r="B91" s="9" t="s">
        <v>128</v>
      </c>
      <c r="C91" s="9" t="s">
        <v>223</v>
      </c>
      <c r="D91" s="118" t="s">
        <v>14</v>
      </c>
      <c r="E91" s="296" t="s">
        <v>14</v>
      </c>
      <c r="F91" s="118">
        <v>1800</v>
      </c>
      <c r="G91" s="296" t="s">
        <v>409</v>
      </c>
      <c r="H91" s="118">
        <v>23000</v>
      </c>
      <c r="I91" s="296" t="s">
        <v>409</v>
      </c>
      <c r="J91" s="118" t="s">
        <v>14</v>
      </c>
      <c r="K91" s="296" t="s">
        <v>14</v>
      </c>
      <c r="L91" s="118">
        <v>1800</v>
      </c>
      <c r="M91" s="296" t="s">
        <v>409</v>
      </c>
      <c r="N91" s="118">
        <v>23000</v>
      </c>
      <c r="O91" s="296" t="s">
        <v>409</v>
      </c>
      <c r="P91" s="118" t="s">
        <v>14</v>
      </c>
      <c r="Q91" s="296" t="s">
        <v>14</v>
      </c>
      <c r="R91" s="118">
        <v>1800</v>
      </c>
      <c r="S91" s="296" t="s">
        <v>409</v>
      </c>
      <c r="T91" s="118">
        <v>23000</v>
      </c>
      <c r="U91" s="296" t="s">
        <v>409</v>
      </c>
      <c r="V91" s="304"/>
      <c r="W91" s="216"/>
      <c r="X91" s="216"/>
      <c r="Y91" s="216"/>
      <c r="Z91" s="216"/>
      <c r="AA91" s="216"/>
      <c r="AB91" s="216"/>
      <c r="AC91" s="216"/>
      <c r="AD91" s="216"/>
      <c r="AE91" s="112"/>
    </row>
    <row r="92" spans="1:31" ht="15" customHeight="1" x14ac:dyDescent="0.25">
      <c r="A92" s="115" t="s">
        <v>422</v>
      </c>
      <c r="B92" s="113" t="s">
        <v>253</v>
      </c>
      <c r="C92" s="113" t="s">
        <v>223</v>
      </c>
      <c r="D92" s="118" t="s">
        <v>14</v>
      </c>
      <c r="E92" s="298" t="s">
        <v>14</v>
      </c>
      <c r="F92" s="118">
        <v>27</v>
      </c>
      <c r="G92" s="298" t="s">
        <v>409</v>
      </c>
      <c r="H92" s="118">
        <v>110</v>
      </c>
      <c r="I92" s="298" t="s">
        <v>409</v>
      </c>
      <c r="J92" s="118" t="s">
        <v>14</v>
      </c>
      <c r="K92" s="298" t="s">
        <v>14</v>
      </c>
      <c r="L92" s="118">
        <v>27</v>
      </c>
      <c r="M92" s="298" t="s">
        <v>409</v>
      </c>
      <c r="N92" s="118">
        <v>110</v>
      </c>
      <c r="O92" s="298" t="s">
        <v>409</v>
      </c>
      <c r="P92" s="118" t="s">
        <v>14</v>
      </c>
      <c r="Q92" s="298" t="s">
        <v>14</v>
      </c>
      <c r="R92" s="118">
        <v>27</v>
      </c>
      <c r="S92" s="298" t="s">
        <v>409</v>
      </c>
      <c r="T92" s="118">
        <v>110</v>
      </c>
      <c r="U92" s="298" t="s">
        <v>409</v>
      </c>
      <c r="V92" s="303"/>
      <c r="W92" s="215"/>
      <c r="X92" s="215"/>
      <c r="Y92" s="215"/>
      <c r="Z92" s="215"/>
      <c r="AA92" s="215"/>
      <c r="AB92" s="215"/>
      <c r="AC92" s="215"/>
      <c r="AD92" s="215"/>
      <c r="AE92" s="306"/>
    </row>
    <row r="93" spans="1:31" ht="15" customHeight="1" thickBot="1" x14ac:dyDescent="0.3">
      <c r="A93" s="226" t="s">
        <v>145</v>
      </c>
      <c r="B93" s="408" t="s">
        <v>569</v>
      </c>
      <c r="C93" s="227" t="s">
        <v>223</v>
      </c>
      <c r="D93" s="254" t="s">
        <v>14</v>
      </c>
      <c r="E93" s="257" t="s">
        <v>14</v>
      </c>
      <c r="F93" s="254" t="s">
        <v>14</v>
      </c>
      <c r="G93" s="257" t="s">
        <v>14</v>
      </c>
      <c r="H93" s="199" t="s">
        <v>14</v>
      </c>
      <c r="I93" s="257" t="s">
        <v>14</v>
      </c>
      <c r="J93" s="254" t="s">
        <v>14</v>
      </c>
      <c r="K93" s="257" t="s">
        <v>14</v>
      </c>
      <c r="L93" s="199" t="s">
        <v>14</v>
      </c>
      <c r="M93" s="257" t="s">
        <v>14</v>
      </c>
      <c r="N93" s="199" t="s">
        <v>14</v>
      </c>
      <c r="O93" s="257" t="s">
        <v>14</v>
      </c>
      <c r="P93" s="254" t="s">
        <v>14</v>
      </c>
      <c r="Q93" s="257" t="s">
        <v>14</v>
      </c>
      <c r="R93" s="199" t="s">
        <v>14</v>
      </c>
      <c r="S93" s="257" t="s">
        <v>14</v>
      </c>
      <c r="T93" s="199" t="s">
        <v>14</v>
      </c>
      <c r="U93" s="257" t="s">
        <v>14</v>
      </c>
      <c r="V93" s="305"/>
      <c r="W93" s="228"/>
      <c r="X93" s="228"/>
      <c r="Y93" s="228"/>
      <c r="Z93" s="228"/>
      <c r="AA93" s="228"/>
      <c r="AB93" s="228"/>
      <c r="AC93" s="228"/>
      <c r="AD93" s="228"/>
      <c r="AE93" s="313"/>
    </row>
    <row r="94" spans="1:31" s="289" customFormat="1" ht="5.0999999999999996" customHeight="1" x14ac:dyDescent="0.25">
      <c r="D94" s="291"/>
      <c r="F94" s="291"/>
      <c r="H94" s="291"/>
      <c r="J94" s="291"/>
      <c r="L94" s="291"/>
      <c r="N94" s="291"/>
    </row>
    <row r="95" spans="1:31" s="289" customFormat="1" ht="12" customHeight="1" x14ac:dyDescent="0.25">
      <c r="A95" s="575" t="s">
        <v>575</v>
      </c>
      <c r="B95" s="575"/>
      <c r="C95" s="575"/>
      <c r="D95" s="291"/>
      <c r="F95" s="291"/>
      <c r="H95" s="291"/>
      <c r="J95" s="291"/>
      <c r="L95" s="291"/>
      <c r="N95" s="291"/>
    </row>
    <row r="96" spans="1:31" s="289" customFormat="1" ht="12" customHeight="1" x14ac:dyDescent="0.25">
      <c r="A96" s="575"/>
      <c r="B96" s="575"/>
      <c r="C96" s="575"/>
      <c r="D96" s="291"/>
      <c r="F96" s="291"/>
      <c r="H96" s="291"/>
      <c r="J96" s="291"/>
      <c r="L96" s="291"/>
      <c r="N96" s="291"/>
    </row>
    <row r="97" spans="1:30" s="289" customFormat="1" ht="12" customHeight="1" x14ac:dyDescent="0.25">
      <c r="A97" s="575" t="s">
        <v>116</v>
      </c>
      <c r="B97" s="575"/>
      <c r="C97" s="575"/>
      <c r="D97" s="291"/>
      <c r="F97" s="291"/>
      <c r="H97" s="291"/>
      <c r="J97" s="291"/>
      <c r="L97" s="291"/>
      <c r="N97" s="291"/>
    </row>
    <row r="98" spans="1:30" s="289" customFormat="1" ht="12" customHeight="1" x14ac:dyDescent="0.25">
      <c r="A98" s="575"/>
      <c r="B98" s="575"/>
      <c r="C98" s="575"/>
      <c r="D98" s="291"/>
      <c r="F98" s="291"/>
      <c r="H98" s="291"/>
      <c r="J98" s="291"/>
      <c r="L98" s="291"/>
      <c r="N98" s="291"/>
    </row>
    <row r="99" spans="1:30" s="289" customFormat="1" ht="12" customHeight="1" x14ac:dyDescent="0.25">
      <c r="A99" s="106" t="s">
        <v>235</v>
      </c>
      <c r="B99" s="106"/>
      <c r="C99" s="106"/>
      <c r="D99" s="291"/>
      <c r="F99" s="291"/>
      <c r="H99" s="291"/>
      <c r="J99" s="291"/>
      <c r="L99" s="291"/>
      <c r="N99" s="291"/>
    </row>
    <row r="100" spans="1:30" s="301" customFormat="1" ht="12" customHeight="1" x14ac:dyDescent="0.25">
      <c r="A100" s="575" t="s">
        <v>506</v>
      </c>
      <c r="B100" s="575"/>
      <c r="C100" s="575"/>
      <c r="D100" s="300"/>
      <c r="F100" s="300"/>
      <c r="H100" s="300"/>
      <c r="J100" s="300"/>
      <c r="L100" s="300"/>
      <c r="N100" s="300"/>
      <c r="Y100" s="395"/>
      <c r="AD100" s="395"/>
    </row>
    <row r="101" spans="1:30" s="301" customFormat="1" ht="12" customHeight="1" x14ac:dyDescent="0.25">
      <c r="A101" s="575"/>
      <c r="B101" s="575"/>
      <c r="C101" s="575"/>
      <c r="D101" s="300"/>
      <c r="F101" s="300"/>
      <c r="H101" s="300"/>
      <c r="J101" s="300"/>
      <c r="L101" s="300"/>
      <c r="N101" s="300"/>
      <c r="Y101" s="395"/>
      <c r="AD101" s="395"/>
    </row>
    <row r="102" spans="1:30" s="289" customFormat="1" ht="12" customHeight="1" x14ac:dyDescent="0.25">
      <c r="A102" s="611" t="s">
        <v>413</v>
      </c>
      <c r="B102" s="611"/>
      <c r="C102" s="611"/>
      <c r="D102" s="291"/>
      <c r="F102" s="291"/>
      <c r="H102" s="291"/>
      <c r="J102" s="291"/>
      <c r="L102" s="291"/>
      <c r="N102" s="291"/>
    </row>
    <row r="103" spans="1:30" s="289" customFormat="1" ht="12" customHeight="1" x14ac:dyDescent="0.25">
      <c r="A103" s="611" t="s">
        <v>414</v>
      </c>
      <c r="B103" s="611"/>
      <c r="C103" s="611"/>
      <c r="D103" s="291"/>
      <c r="F103" s="291"/>
      <c r="H103" s="291"/>
      <c r="J103" s="291"/>
      <c r="L103" s="291"/>
      <c r="N103" s="291"/>
    </row>
    <row r="104" spans="1:30" s="289" customFormat="1" ht="12" customHeight="1" x14ac:dyDescent="0.25">
      <c r="A104" s="611" t="s">
        <v>415</v>
      </c>
      <c r="B104" s="611"/>
      <c r="C104" s="611"/>
      <c r="D104" s="291"/>
      <c r="F104" s="291"/>
      <c r="H104" s="291"/>
      <c r="J104" s="291"/>
      <c r="L104" s="291"/>
      <c r="N104" s="291"/>
    </row>
    <row r="105" spans="1:30" s="289" customFormat="1" ht="12" customHeight="1" x14ac:dyDescent="0.25">
      <c r="A105" s="611" t="s">
        <v>416</v>
      </c>
      <c r="B105" s="611"/>
      <c r="C105" s="611"/>
      <c r="D105" s="291"/>
      <c r="F105" s="291"/>
      <c r="H105" s="291"/>
      <c r="J105" s="291"/>
      <c r="L105" s="291"/>
      <c r="N105" s="291"/>
    </row>
    <row r="106" spans="1:30" s="289" customFormat="1" ht="12" customHeight="1" x14ac:dyDescent="0.25">
      <c r="A106" s="611" t="s">
        <v>417</v>
      </c>
      <c r="B106" s="611"/>
      <c r="C106" s="611"/>
      <c r="D106" s="291"/>
      <c r="F106" s="291"/>
      <c r="H106" s="291"/>
      <c r="J106" s="291"/>
      <c r="L106" s="291"/>
      <c r="N106" s="291"/>
    </row>
    <row r="107" spans="1:30" s="289" customFormat="1" ht="12" customHeight="1" x14ac:dyDescent="0.25">
      <c r="A107" s="611" t="s">
        <v>418</v>
      </c>
      <c r="B107" s="611"/>
      <c r="C107" s="611"/>
      <c r="D107" s="291"/>
      <c r="F107" s="291"/>
      <c r="H107" s="291"/>
      <c r="J107" s="291"/>
      <c r="L107" s="291"/>
      <c r="N107" s="291"/>
    </row>
    <row r="108" spans="1:30" s="289" customFormat="1" ht="12" customHeight="1" x14ac:dyDescent="0.25">
      <c r="A108" s="611" t="s">
        <v>419</v>
      </c>
      <c r="B108" s="611"/>
      <c r="C108" s="611"/>
      <c r="D108" s="291"/>
      <c r="F108" s="291"/>
      <c r="H108" s="291"/>
      <c r="J108" s="291"/>
      <c r="L108" s="291"/>
      <c r="N108" s="291"/>
    </row>
    <row r="109" spans="1:30" s="289" customFormat="1" ht="12" customHeight="1" x14ac:dyDescent="0.25">
      <c r="A109" s="611" t="s">
        <v>420</v>
      </c>
      <c r="B109" s="611"/>
      <c r="C109" s="611"/>
      <c r="D109" s="291"/>
      <c r="F109" s="291"/>
      <c r="H109" s="291"/>
      <c r="J109" s="291"/>
      <c r="L109" s="291"/>
      <c r="N109" s="291"/>
    </row>
    <row r="110" spans="1:30" s="289" customFormat="1" ht="12" customHeight="1" x14ac:dyDescent="0.25">
      <c r="A110" s="611" t="s">
        <v>421</v>
      </c>
      <c r="B110" s="611"/>
      <c r="C110" s="611"/>
      <c r="D110" s="291"/>
      <c r="F110" s="291"/>
      <c r="H110" s="291"/>
      <c r="J110" s="291"/>
      <c r="L110" s="291"/>
      <c r="N110" s="291"/>
    </row>
    <row r="111" spans="1:30" s="289" customFormat="1" ht="12" customHeight="1" x14ac:dyDescent="0.25">
      <c r="A111" s="290" t="s">
        <v>411</v>
      </c>
      <c r="B111" s="261"/>
      <c r="C111" s="261"/>
      <c r="D111" s="291"/>
      <c r="F111" s="291"/>
      <c r="H111" s="291"/>
      <c r="J111" s="291"/>
      <c r="L111" s="291"/>
      <c r="N111" s="291"/>
    </row>
    <row r="112" spans="1:30" s="288" customFormat="1" ht="12" customHeight="1" x14ac:dyDescent="0.25">
      <c r="A112" s="261"/>
      <c r="B112" s="261"/>
      <c r="C112" s="261"/>
      <c r="D112" s="287"/>
      <c r="F112" s="287"/>
      <c r="H112" s="287"/>
      <c r="J112" s="287"/>
      <c r="L112" s="287"/>
      <c r="N112" s="287"/>
    </row>
    <row r="113" spans="1:14" s="288" customFormat="1" ht="12" customHeight="1" x14ac:dyDescent="0.25">
      <c r="A113" s="293"/>
      <c r="B113" s="293"/>
      <c r="C113" s="293"/>
      <c r="D113" s="287"/>
      <c r="F113" s="287"/>
      <c r="H113" s="287"/>
      <c r="J113" s="287"/>
      <c r="L113" s="287"/>
      <c r="N113" s="287"/>
    </row>
    <row r="114" spans="1:14" s="288" customFormat="1" ht="12" customHeight="1" x14ac:dyDescent="0.25">
      <c r="A114" s="293"/>
      <c r="B114" s="293"/>
      <c r="C114" s="293"/>
      <c r="D114" s="287"/>
      <c r="F114" s="287"/>
      <c r="H114" s="287"/>
      <c r="J114" s="287"/>
      <c r="L114" s="287"/>
      <c r="N114" s="287"/>
    </row>
  </sheetData>
  <mergeCells count="24">
    <mergeCell ref="H8:I8"/>
    <mergeCell ref="A100:C101"/>
    <mergeCell ref="P8:Q8"/>
    <mergeCell ref="R8:S8"/>
    <mergeCell ref="T8:U8"/>
    <mergeCell ref="A95:C96"/>
    <mergeCell ref="A97:C98"/>
    <mergeCell ref="J8:K8"/>
    <mergeCell ref="L8:M8"/>
    <mergeCell ref="N8:O8"/>
    <mergeCell ref="A6:C7"/>
    <mergeCell ref="B8:B9"/>
    <mergeCell ref="C8:C9"/>
    <mergeCell ref="D8:E8"/>
    <mergeCell ref="F8:G8"/>
    <mergeCell ref="A108:C108"/>
    <mergeCell ref="A109:C109"/>
    <mergeCell ref="A110:C110"/>
    <mergeCell ref="A102:C102"/>
    <mergeCell ref="A103:C103"/>
    <mergeCell ref="A104:C104"/>
    <mergeCell ref="A105:C105"/>
    <mergeCell ref="A106:C106"/>
    <mergeCell ref="A107:C107"/>
  </mergeCells>
  <pageMargins left="0.51181102362204722" right="0.51181102362204722" top="0.78740157480314965" bottom="0.78740157480314965" header="0.31496062992125984" footer="0.31496062992125984"/>
  <pageSetup paperSize="9" scale="22" orientation="landscape" horizontalDpi="1200" verticalDpi="1200" r:id="rId1"/>
  <headerFooter>
    <oddFooter>&amp;LPágina &amp;P de &amp;N&amp;RRev_03</oddFooter>
  </headerFooter>
  <rowBreaks count="1" manualBreakCount="1">
    <brk id="55" max="30" man="1"/>
  </rowBreaks>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CC3300"/>
  </sheetPr>
  <dimension ref="A1:AB41"/>
  <sheetViews>
    <sheetView view="pageBreakPreview" zoomScale="70" zoomScaleNormal="90" zoomScaleSheetLayoutView="70" workbookViewId="0">
      <selection activeCell="X20" sqref="X20"/>
    </sheetView>
  </sheetViews>
  <sheetFormatPr defaultRowHeight="15" x14ac:dyDescent="0.25"/>
  <cols>
    <col min="1" max="1" width="24.28515625" style="11" customWidth="1"/>
    <col min="2" max="2" width="10.28515625" style="11" customWidth="1"/>
    <col min="3" max="3" width="6.28515625" style="11" customWidth="1"/>
    <col min="4" max="7" width="10.7109375" style="11" hidden="1" customWidth="1"/>
    <col min="8" max="9" width="10.7109375" style="11" customWidth="1"/>
    <col min="10" max="21" width="10.7109375" style="11" hidden="1" customWidth="1"/>
    <col min="22" max="28" width="15.7109375" style="11" customWidth="1"/>
    <col min="29" max="16384" width="9.140625" style="11"/>
  </cols>
  <sheetData>
    <row r="1" spans="1:28" ht="15" customHeight="1" x14ac:dyDescent="0.25">
      <c r="A1" s="6"/>
      <c r="B1" s="6"/>
      <c r="C1" s="6"/>
      <c r="D1" s="6"/>
      <c r="E1" s="6"/>
      <c r="F1" s="6"/>
      <c r="G1" s="6"/>
      <c r="H1" s="6"/>
      <c r="I1" s="6"/>
      <c r="J1" s="6"/>
      <c r="K1" s="6"/>
      <c r="L1" s="6"/>
      <c r="M1" s="6"/>
      <c r="N1" s="6"/>
      <c r="O1" s="6"/>
      <c r="P1" s="6"/>
      <c r="Q1" s="6"/>
      <c r="R1" s="6"/>
      <c r="S1" s="6"/>
      <c r="T1" s="6"/>
      <c r="U1" s="6"/>
      <c r="V1" s="6"/>
      <c r="W1" s="6"/>
      <c r="X1" s="6"/>
      <c r="Y1" s="6"/>
      <c r="Z1" s="6"/>
      <c r="AA1" s="6"/>
      <c r="AB1" s="6"/>
    </row>
    <row r="2" spans="1:28" ht="15" customHeight="1" x14ac:dyDescent="0.25">
      <c r="A2" s="6"/>
      <c r="B2" s="6"/>
      <c r="C2" s="6"/>
      <c r="D2" s="6"/>
      <c r="E2" s="6"/>
      <c r="F2" s="6"/>
      <c r="G2" s="6"/>
      <c r="H2" s="6"/>
      <c r="I2" s="6"/>
      <c r="J2" s="6"/>
      <c r="K2" s="6"/>
      <c r="L2" s="6"/>
      <c r="M2" s="6"/>
      <c r="N2" s="6"/>
      <c r="O2" s="6"/>
      <c r="P2" s="6"/>
      <c r="Q2" s="6"/>
      <c r="R2" s="6"/>
      <c r="S2" s="6"/>
      <c r="T2" s="6"/>
      <c r="U2" s="6"/>
      <c r="V2" s="6"/>
      <c r="W2" s="6"/>
      <c r="X2" s="6"/>
      <c r="Y2" s="6"/>
      <c r="Z2" s="6"/>
      <c r="AA2" s="6"/>
      <c r="AB2" s="6"/>
    </row>
    <row r="3" spans="1:28" ht="15" customHeight="1" x14ac:dyDescent="0.25">
      <c r="A3" s="6"/>
      <c r="B3" s="6"/>
      <c r="C3" s="6"/>
      <c r="D3" s="6"/>
      <c r="E3" s="6"/>
      <c r="F3" s="6"/>
      <c r="G3" s="6"/>
      <c r="H3" s="6"/>
      <c r="I3" s="6"/>
      <c r="J3" s="6"/>
      <c r="K3" s="6"/>
      <c r="L3" s="6"/>
      <c r="M3" s="6"/>
      <c r="N3" s="6"/>
      <c r="O3" s="6"/>
      <c r="P3" s="6"/>
      <c r="Q3" s="6"/>
      <c r="R3" s="6"/>
      <c r="S3" s="6"/>
      <c r="T3" s="6"/>
      <c r="U3" s="6"/>
      <c r="V3" s="6"/>
      <c r="W3" s="6"/>
      <c r="X3" s="6"/>
      <c r="Y3" s="6"/>
      <c r="Z3" s="6"/>
      <c r="AA3" s="6"/>
      <c r="AB3" s="6"/>
    </row>
    <row r="4" spans="1:28" ht="15" customHeight="1" x14ac:dyDescent="0.25">
      <c r="A4" s="6"/>
      <c r="B4" s="6"/>
      <c r="C4" s="6"/>
      <c r="D4" s="6"/>
      <c r="E4" s="6"/>
      <c r="F4" s="6"/>
      <c r="G4" s="6"/>
      <c r="H4" s="6"/>
      <c r="I4" s="6"/>
      <c r="J4" s="6"/>
      <c r="K4" s="6"/>
      <c r="L4" s="6"/>
      <c r="M4" s="6"/>
      <c r="N4" s="6"/>
      <c r="O4" s="6"/>
      <c r="P4" s="6"/>
      <c r="Q4" s="6"/>
      <c r="R4" s="6"/>
      <c r="S4" s="6"/>
      <c r="T4" s="6"/>
      <c r="U4" s="6"/>
      <c r="V4" s="6"/>
      <c r="W4" s="6"/>
      <c r="X4" s="6"/>
      <c r="Y4" s="6"/>
      <c r="Z4" s="6"/>
      <c r="AA4" s="6"/>
      <c r="AB4" s="6"/>
    </row>
    <row r="5" spans="1:28" ht="15" customHeight="1" x14ac:dyDescent="0.25">
      <c r="A5" s="6"/>
      <c r="B5" s="6"/>
      <c r="C5" s="6"/>
      <c r="D5" s="6"/>
      <c r="E5" s="6"/>
      <c r="F5" s="6"/>
      <c r="G5" s="6"/>
      <c r="H5" s="6"/>
      <c r="I5" s="6"/>
      <c r="J5" s="6"/>
      <c r="K5" s="6"/>
      <c r="L5" s="6"/>
      <c r="M5" s="6"/>
      <c r="N5" s="6"/>
      <c r="O5" s="6"/>
      <c r="P5" s="6"/>
      <c r="Q5" s="6"/>
      <c r="R5" s="6"/>
      <c r="S5" s="6"/>
      <c r="T5" s="6"/>
      <c r="U5" s="6"/>
      <c r="V5" s="6"/>
      <c r="W5" s="6"/>
      <c r="X5" s="6"/>
      <c r="Y5" s="6"/>
      <c r="Z5" s="6"/>
      <c r="AA5" s="6"/>
      <c r="AB5" s="6"/>
    </row>
    <row r="6" spans="1:28" ht="15" customHeight="1" x14ac:dyDescent="0.25">
      <c r="A6" s="584" t="s">
        <v>224</v>
      </c>
      <c r="B6" s="584"/>
      <c r="C6" s="584"/>
      <c r="D6" s="19"/>
      <c r="E6" s="19"/>
      <c r="F6" s="46"/>
      <c r="G6" s="46"/>
      <c r="H6" s="46"/>
      <c r="I6" s="45"/>
      <c r="J6" s="45"/>
      <c r="K6" s="45"/>
      <c r="L6" s="46"/>
      <c r="M6" s="46"/>
      <c r="N6" s="45"/>
      <c r="O6" s="45"/>
      <c r="P6" s="19"/>
      <c r="Q6" s="19"/>
      <c r="R6" s="19"/>
      <c r="S6" s="19"/>
      <c r="T6" s="19"/>
      <c r="U6" s="19"/>
      <c r="V6" s="19"/>
      <c r="W6" s="19"/>
      <c r="X6" s="19"/>
      <c r="Y6" s="19"/>
      <c r="Z6" s="19"/>
      <c r="AA6" s="19"/>
      <c r="AB6" s="19"/>
    </row>
    <row r="7" spans="1:28" ht="15" customHeight="1" thickBot="1" x14ac:dyDescent="0.3">
      <c r="A7" s="585"/>
      <c r="B7" s="585"/>
      <c r="C7" s="585"/>
      <c r="D7" s="47"/>
      <c r="E7" s="47"/>
      <c r="F7" s="263"/>
      <c r="G7" s="263"/>
      <c r="H7" s="263"/>
      <c r="I7" s="263"/>
      <c r="J7" s="263"/>
      <c r="K7" s="263"/>
      <c r="L7" s="45"/>
      <c r="M7" s="45"/>
      <c r="N7" s="6"/>
      <c r="O7" s="6"/>
      <c r="P7" s="6"/>
      <c r="Q7" s="263"/>
      <c r="R7" s="263"/>
      <c r="S7" s="263"/>
      <c r="T7" s="263"/>
      <c r="U7" s="263"/>
      <c r="V7" s="263"/>
      <c r="W7" s="263"/>
      <c r="X7" s="394"/>
      <c r="Y7" s="263"/>
      <c r="Z7" s="263"/>
      <c r="AA7" s="263"/>
      <c r="AB7" s="263"/>
    </row>
    <row r="8" spans="1:28" ht="18.75" customHeight="1" thickBot="1" x14ac:dyDescent="0.3">
      <c r="A8" s="1" t="s">
        <v>0</v>
      </c>
      <c r="B8" s="576" t="s">
        <v>53</v>
      </c>
      <c r="C8" s="576" t="s">
        <v>44</v>
      </c>
      <c r="D8" s="573" t="s">
        <v>28</v>
      </c>
      <c r="E8" s="574"/>
      <c r="F8" s="573" t="s">
        <v>28</v>
      </c>
      <c r="G8" s="574"/>
      <c r="H8" s="573" t="s">
        <v>28</v>
      </c>
      <c r="I8" s="574"/>
      <c r="J8" s="573" t="s">
        <v>28</v>
      </c>
      <c r="K8" s="574"/>
      <c r="L8" s="573" t="s">
        <v>28</v>
      </c>
      <c r="M8" s="574"/>
      <c r="N8" s="573" t="s">
        <v>28</v>
      </c>
      <c r="O8" s="574"/>
      <c r="P8" s="573" t="s">
        <v>28</v>
      </c>
      <c r="Q8" s="574"/>
      <c r="R8" s="573" t="s">
        <v>28</v>
      </c>
      <c r="S8" s="574"/>
      <c r="T8" s="573" t="s">
        <v>28</v>
      </c>
      <c r="U8" s="574"/>
      <c r="V8" s="200"/>
      <c r="W8" s="212"/>
      <c r="X8" s="212"/>
      <c r="Y8" s="212"/>
      <c r="Z8" s="212"/>
      <c r="AA8" s="212"/>
      <c r="AB8" s="57"/>
    </row>
    <row r="9" spans="1:28" ht="30.75" customHeight="1" thickBot="1" x14ac:dyDescent="0.3">
      <c r="A9" s="2" t="s">
        <v>42</v>
      </c>
      <c r="B9" s="577"/>
      <c r="C9" s="577"/>
      <c r="D9" s="153" t="s">
        <v>15</v>
      </c>
      <c r="E9" s="153" t="s">
        <v>1</v>
      </c>
      <c r="F9" s="153" t="s">
        <v>15</v>
      </c>
      <c r="G9" s="153" t="s">
        <v>1</v>
      </c>
      <c r="H9" s="153" t="s">
        <v>15</v>
      </c>
      <c r="I9" s="153" t="s">
        <v>1</v>
      </c>
      <c r="J9" s="153" t="s">
        <v>15</v>
      </c>
      <c r="K9" s="153" t="s">
        <v>1</v>
      </c>
      <c r="L9" s="153" t="s">
        <v>15</v>
      </c>
      <c r="M9" s="153" t="s">
        <v>1</v>
      </c>
      <c r="N9" s="153" t="s">
        <v>15</v>
      </c>
      <c r="O9" s="153" t="s">
        <v>1</v>
      </c>
      <c r="P9" s="153" t="s">
        <v>15</v>
      </c>
      <c r="Q9" s="153" t="s">
        <v>1</v>
      </c>
      <c r="R9" s="153" t="s">
        <v>15</v>
      </c>
      <c r="S9" s="153" t="s">
        <v>1</v>
      </c>
      <c r="T9" s="153" t="s">
        <v>15</v>
      </c>
      <c r="U9" s="153" t="s">
        <v>1</v>
      </c>
      <c r="V9" s="201"/>
      <c r="W9" s="213"/>
      <c r="X9" s="213"/>
      <c r="Y9" s="213"/>
      <c r="Z9" s="213"/>
      <c r="AA9" s="213"/>
      <c r="AB9" s="58"/>
    </row>
    <row r="10" spans="1:28" ht="15" customHeight="1" thickBot="1" x14ac:dyDescent="0.3">
      <c r="A10" s="8" t="s">
        <v>425</v>
      </c>
      <c r="B10" s="45"/>
      <c r="C10" s="45"/>
      <c r="D10" s="46"/>
      <c r="E10" s="49"/>
      <c r="F10" s="46"/>
      <c r="G10" s="49"/>
      <c r="H10" s="46"/>
      <c r="I10" s="49"/>
      <c r="J10" s="46"/>
      <c r="K10" s="49"/>
      <c r="L10" s="46"/>
      <c r="M10" s="49"/>
      <c r="N10" s="46"/>
      <c r="O10" s="49"/>
      <c r="P10" s="50"/>
      <c r="Q10" s="50"/>
      <c r="R10" s="6"/>
      <c r="S10" s="6"/>
      <c r="T10" s="6"/>
      <c r="U10" s="6"/>
      <c r="V10" s="6"/>
      <c r="W10" s="6"/>
      <c r="X10" s="6"/>
      <c r="Y10" s="6"/>
      <c r="Z10" s="6"/>
      <c r="AA10" s="6"/>
      <c r="AB10" s="6"/>
    </row>
    <row r="11" spans="1:28" ht="15" customHeight="1" x14ac:dyDescent="0.25">
      <c r="A11" s="114" t="s">
        <v>289</v>
      </c>
      <c r="B11" s="10" t="s">
        <v>298</v>
      </c>
      <c r="C11" s="10" t="s">
        <v>223</v>
      </c>
      <c r="D11" s="117" t="s">
        <v>14</v>
      </c>
      <c r="E11" s="233" t="s">
        <v>14</v>
      </c>
      <c r="F11" s="117">
        <v>77000</v>
      </c>
      <c r="G11" s="233" t="s">
        <v>409</v>
      </c>
      <c r="H11" s="117">
        <v>1100000</v>
      </c>
      <c r="I11" s="233" t="s">
        <v>409</v>
      </c>
      <c r="J11" s="117" t="s">
        <v>14</v>
      </c>
      <c r="K11" s="233" t="s">
        <v>14</v>
      </c>
      <c r="L11" s="117">
        <v>77000</v>
      </c>
      <c r="M11" s="233" t="s">
        <v>409</v>
      </c>
      <c r="N11" s="117">
        <v>1100000</v>
      </c>
      <c r="O11" s="233" t="s">
        <v>409</v>
      </c>
      <c r="P11" s="117" t="s">
        <v>14</v>
      </c>
      <c r="Q11" s="233" t="s">
        <v>14</v>
      </c>
      <c r="R11" s="117">
        <v>77000</v>
      </c>
      <c r="S11" s="233" t="s">
        <v>409</v>
      </c>
      <c r="T11" s="117">
        <v>1100000</v>
      </c>
      <c r="U11" s="233" t="s">
        <v>409</v>
      </c>
      <c r="V11" s="302"/>
      <c r="W11" s="214"/>
      <c r="X11" s="214"/>
      <c r="Y11" s="214"/>
      <c r="Z11" s="214"/>
      <c r="AA11" s="214"/>
      <c r="AB11" s="111"/>
    </row>
    <row r="12" spans="1:28" ht="15" customHeight="1" x14ac:dyDescent="0.25">
      <c r="A12" s="220" t="s">
        <v>282</v>
      </c>
      <c r="B12" s="221" t="s">
        <v>260</v>
      </c>
      <c r="C12" s="113" t="s">
        <v>223</v>
      </c>
      <c r="D12" s="118">
        <v>5</v>
      </c>
      <c r="E12" s="234" t="s">
        <v>200</v>
      </c>
      <c r="F12" s="118">
        <v>10</v>
      </c>
      <c r="G12" s="234" t="s">
        <v>200</v>
      </c>
      <c r="H12" s="118">
        <v>25</v>
      </c>
      <c r="I12" s="234" t="s">
        <v>200</v>
      </c>
      <c r="J12" s="118">
        <v>5</v>
      </c>
      <c r="K12" s="234" t="s">
        <v>199</v>
      </c>
      <c r="L12" s="118">
        <v>10</v>
      </c>
      <c r="M12" s="234" t="s">
        <v>199</v>
      </c>
      <c r="N12" s="118">
        <v>25</v>
      </c>
      <c r="O12" s="234" t="s">
        <v>199</v>
      </c>
      <c r="P12" s="118">
        <v>5</v>
      </c>
      <c r="Q12" s="160" t="s">
        <v>410</v>
      </c>
      <c r="R12" s="118">
        <v>10</v>
      </c>
      <c r="S12" s="160" t="s">
        <v>410</v>
      </c>
      <c r="T12" s="118">
        <v>25</v>
      </c>
      <c r="U12" s="160" t="s">
        <v>410</v>
      </c>
      <c r="V12" s="330"/>
      <c r="W12" s="222"/>
      <c r="X12" s="222"/>
      <c r="Y12" s="222"/>
      <c r="Z12" s="222"/>
      <c r="AA12" s="222"/>
      <c r="AB12" s="319"/>
    </row>
    <row r="13" spans="1:28" ht="15" customHeight="1" x14ac:dyDescent="0.25">
      <c r="A13" s="217" t="s">
        <v>283</v>
      </c>
      <c r="B13" s="218" t="s">
        <v>261</v>
      </c>
      <c r="C13" s="9" t="s">
        <v>223</v>
      </c>
      <c r="D13" s="118">
        <v>35</v>
      </c>
      <c r="E13" s="112" t="s">
        <v>201</v>
      </c>
      <c r="F13" s="118">
        <v>55</v>
      </c>
      <c r="G13" s="112" t="s">
        <v>201</v>
      </c>
      <c r="H13" s="118">
        <v>150</v>
      </c>
      <c r="I13" s="112" t="s">
        <v>201</v>
      </c>
      <c r="J13" s="118">
        <v>35</v>
      </c>
      <c r="K13" s="162" t="s">
        <v>199</v>
      </c>
      <c r="L13" s="118">
        <v>55</v>
      </c>
      <c r="M13" s="162" t="s">
        <v>199</v>
      </c>
      <c r="N13" s="118">
        <v>150</v>
      </c>
      <c r="O13" s="162" t="s">
        <v>199</v>
      </c>
      <c r="P13" s="118">
        <v>35</v>
      </c>
      <c r="Q13" s="162" t="s">
        <v>410</v>
      </c>
      <c r="R13" s="118">
        <v>55</v>
      </c>
      <c r="S13" s="162" t="s">
        <v>410</v>
      </c>
      <c r="T13" s="118">
        <v>150</v>
      </c>
      <c r="U13" s="162" t="s">
        <v>410</v>
      </c>
      <c r="V13" s="331"/>
      <c r="W13" s="219"/>
      <c r="X13" s="219"/>
      <c r="Y13" s="219"/>
      <c r="Z13" s="219"/>
      <c r="AA13" s="219"/>
      <c r="AB13" s="332"/>
    </row>
    <row r="14" spans="1:28" ht="15" customHeight="1" x14ac:dyDescent="0.25">
      <c r="A14" s="220" t="s">
        <v>262</v>
      </c>
      <c r="B14" s="412" t="s">
        <v>571</v>
      </c>
      <c r="C14" s="113" t="s">
        <v>223</v>
      </c>
      <c r="D14" s="118">
        <v>300</v>
      </c>
      <c r="E14" s="234" t="s">
        <v>200</v>
      </c>
      <c r="F14" s="118">
        <v>500</v>
      </c>
      <c r="G14" s="234" t="s">
        <v>200</v>
      </c>
      <c r="H14" s="118">
        <v>750</v>
      </c>
      <c r="I14" s="234" t="s">
        <v>200</v>
      </c>
      <c r="J14" s="118">
        <v>500</v>
      </c>
      <c r="K14" s="234" t="s">
        <v>199</v>
      </c>
      <c r="L14" s="118">
        <v>1300</v>
      </c>
      <c r="M14" s="234" t="s">
        <v>199</v>
      </c>
      <c r="N14" s="118">
        <v>7300</v>
      </c>
      <c r="O14" s="234" t="s">
        <v>199</v>
      </c>
      <c r="P14" s="118">
        <v>300</v>
      </c>
      <c r="Q14" s="160" t="s">
        <v>410</v>
      </c>
      <c r="R14" s="118">
        <v>500</v>
      </c>
      <c r="S14" s="160" t="s">
        <v>410</v>
      </c>
      <c r="T14" s="118">
        <v>750</v>
      </c>
      <c r="U14" s="160" t="s">
        <v>410</v>
      </c>
      <c r="V14" s="330"/>
      <c r="W14" s="222"/>
      <c r="X14" s="222"/>
      <c r="Y14" s="222"/>
      <c r="Z14" s="222"/>
      <c r="AA14" s="222"/>
      <c r="AB14" s="319"/>
    </row>
    <row r="15" spans="1:28" ht="15" customHeight="1" x14ac:dyDescent="0.25">
      <c r="A15" s="217" t="s">
        <v>263</v>
      </c>
      <c r="B15" s="218" t="s">
        <v>131</v>
      </c>
      <c r="C15" s="9" t="s">
        <v>223</v>
      </c>
      <c r="D15" s="118" t="s">
        <v>14</v>
      </c>
      <c r="E15" s="235" t="s">
        <v>14</v>
      </c>
      <c r="F15" s="118">
        <v>16000</v>
      </c>
      <c r="G15" s="235" t="s">
        <v>409</v>
      </c>
      <c r="H15" s="118">
        <v>230000</v>
      </c>
      <c r="I15" s="235" t="s">
        <v>409</v>
      </c>
      <c r="J15" s="118" t="s">
        <v>14</v>
      </c>
      <c r="K15" s="235" t="s">
        <v>14</v>
      </c>
      <c r="L15" s="118">
        <v>16000</v>
      </c>
      <c r="M15" s="235" t="s">
        <v>409</v>
      </c>
      <c r="N15" s="118">
        <v>230000</v>
      </c>
      <c r="O15" s="235" t="s">
        <v>409</v>
      </c>
      <c r="P15" s="118" t="s">
        <v>14</v>
      </c>
      <c r="Q15" s="235" t="s">
        <v>14</v>
      </c>
      <c r="R15" s="118">
        <v>16000</v>
      </c>
      <c r="S15" s="235" t="s">
        <v>409</v>
      </c>
      <c r="T15" s="118">
        <v>230000</v>
      </c>
      <c r="U15" s="235" t="s">
        <v>409</v>
      </c>
      <c r="V15" s="331"/>
      <c r="W15" s="219"/>
      <c r="X15" s="219"/>
      <c r="Y15" s="219"/>
      <c r="Z15" s="219"/>
      <c r="AA15" s="219"/>
      <c r="AB15" s="332"/>
    </row>
    <row r="16" spans="1:28" ht="15" customHeight="1" x14ac:dyDescent="0.25">
      <c r="A16" s="220" t="s">
        <v>264</v>
      </c>
      <c r="B16" s="221" t="s">
        <v>265</v>
      </c>
      <c r="C16" s="113" t="s">
        <v>223</v>
      </c>
      <c r="D16" s="118">
        <v>3</v>
      </c>
      <c r="E16" s="234" t="s">
        <v>200</v>
      </c>
      <c r="F16" s="118">
        <v>8</v>
      </c>
      <c r="G16" s="234" t="s">
        <v>200</v>
      </c>
      <c r="H16" s="118">
        <v>20</v>
      </c>
      <c r="I16" s="234" t="s">
        <v>200</v>
      </c>
      <c r="J16" s="118">
        <v>3.6</v>
      </c>
      <c r="K16" s="234" t="s">
        <v>199</v>
      </c>
      <c r="L16" s="118">
        <v>14</v>
      </c>
      <c r="M16" s="234" t="s">
        <v>199</v>
      </c>
      <c r="N16" s="118">
        <v>160</v>
      </c>
      <c r="O16" s="234" t="s">
        <v>199</v>
      </c>
      <c r="P16" s="118">
        <v>3</v>
      </c>
      <c r="Q16" s="160" t="s">
        <v>410</v>
      </c>
      <c r="R16" s="118">
        <v>8</v>
      </c>
      <c r="S16" s="160" t="s">
        <v>410</v>
      </c>
      <c r="T16" s="118">
        <v>20</v>
      </c>
      <c r="U16" s="160" t="s">
        <v>410</v>
      </c>
      <c r="V16" s="330"/>
      <c r="W16" s="222"/>
      <c r="X16" s="222"/>
      <c r="Y16" s="222"/>
      <c r="Z16" s="222"/>
      <c r="AA16" s="222"/>
      <c r="AB16" s="319"/>
    </row>
    <row r="17" spans="1:28" ht="15" customHeight="1" x14ac:dyDescent="0.25">
      <c r="A17" s="217" t="s">
        <v>266</v>
      </c>
      <c r="B17" s="218" t="s">
        <v>267</v>
      </c>
      <c r="C17" s="318" t="s">
        <v>223</v>
      </c>
      <c r="D17" s="118">
        <v>180</v>
      </c>
      <c r="E17" s="112" t="s">
        <v>201</v>
      </c>
      <c r="F17" s="118">
        <v>300</v>
      </c>
      <c r="G17" s="112" t="s">
        <v>201</v>
      </c>
      <c r="H17" s="118">
        <v>900</v>
      </c>
      <c r="I17" s="112" t="s">
        <v>201</v>
      </c>
      <c r="J17" s="118">
        <v>150</v>
      </c>
      <c r="K17" s="162" t="s">
        <v>199</v>
      </c>
      <c r="L17" s="118">
        <v>240</v>
      </c>
      <c r="M17" s="162" t="s">
        <v>199</v>
      </c>
      <c r="N17" s="118">
        <v>4400</v>
      </c>
      <c r="O17" s="162" t="s">
        <v>199</v>
      </c>
      <c r="P17" s="118">
        <v>180</v>
      </c>
      <c r="Q17" s="162" t="s">
        <v>410</v>
      </c>
      <c r="R17" s="118">
        <v>300</v>
      </c>
      <c r="S17" s="162" t="s">
        <v>410</v>
      </c>
      <c r="T17" s="118">
        <v>900</v>
      </c>
      <c r="U17" s="162" t="s">
        <v>410</v>
      </c>
      <c r="V17" s="331"/>
      <c r="W17" s="219"/>
      <c r="X17" s="219"/>
      <c r="Y17" s="219"/>
      <c r="Z17" s="219"/>
      <c r="AA17" s="219"/>
      <c r="AB17" s="332"/>
    </row>
    <row r="18" spans="1:28" ht="15" customHeight="1" x14ac:dyDescent="0.25">
      <c r="A18" s="220" t="s">
        <v>284</v>
      </c>
      <c r="B18" s="221" t="s">
        <v>268</v>
      </c>
      <c r="C18" s="319" t="s">
        <v>223</v>
      </c>
      <c r="D18" s="118">
        <v>35</v>
      </c>
      <c r="E18" s="234" t="s">
        <v>200</v>
      </c>
      <c r="F18" s="118">
        <v>65</v>
      </c>
      <c r="G18" s="234" t="s">
        <v>200</v>
      </c>
      <c r="H18" s="118">
        <v>90</v>
      </c>
      <c r="I18" s="234" t="s">
        <v>200</v>
      </c>
      <c r="J18" s="118">
        <v>35</v>
      </c>
      <c r="K18" s="234" t="s">
        <v>199</v>
      </c>
      <c r="L18" s="118">
        <v>65</v>
      </c>
      <c r="M18" s="234" t="s">
        <v>199</v>
      </c>
      <c r="N18" s="118">
        <v>90</v>
      </c>
      <c r="O18" s="234" t="s">
        <v>199</v>
      </c>
      <c r="P18" s="118">
        <v>35</v>
      </c>
      <c r="Q18" s="160" t="s">
        <v>410</v>
      </c>
      <c r="R18" s="118">
        <v>65</v>
      </c>
      <c r="S18" s="160" t="s">
        <v>410</v>
      </c>
      <c r="T18" s="118">
        <v>90</v>
      </c>
      <c r="U18" s="160" t="s">
        <v>410</v>
      </c>
      <c r="V18" s="330"/>
      <c r="W18" s="222"/>
      <c r="X18" s="222"/>
      <c r="Y18" s="222"/>
      <c r="Z18" s="222"/>
      <c r="AA18" s="222"/>
      <c r="AB18" s="319"/>
    </row>
    <row r="19" spans="1:28" ht="15" customHeight="1" x14ac:dyDescent="0.25">
      <c r="A19" s="217" t="s">
        <v>285</v>
      </c>
      <c r="B19" s="218" t="s">
        <v>269</v>
      </c>
      <c r="C19" s="318" t="s">
        <v>223</v>
      </c>
      <c r="D19" s="118">
        <v>200</v>
      </c>
      <c r="E19" s="112" t="s">
        <v>201</v>
      </c>
      <c r="F19" s="118">
        <v>400</v>
      </c>
      <c r="G19" s="112" t="s">
        <v>201</v>
      </c>
      <c r="H19" s="118">
        <v>600</v>
      </c>
      <c r="I19" s="112" t="s">
        <v>201</v>
      </c>
      <c r="J19" s="118">
        <v>760</v>
      </c>
      <c r="K19" s="162" t="s">
        <v>199</v>
      </c>
      <c r="L19" s="118">
        <v>2100</v>
      </c>
      <c r="M19" s="162" t="s">
        <v>199</v>
      </c>
      <c r="N19" s="118">
        <v>10000</v>
      </c>
      <c r="O19" s="162" t="s">
        <v>199</v>
      </c>
      <c r="P19" s="118">
        <v>200</v>
      </c>
      <c r="Q19" s="162" t="s">
        <v>410</v>
      </c>
      <c r="R19" s="118">
        <v>400</v>
      </c>
      <c r="S19" s="162" t="s">
        <v>410</v>
      </c>
      <c r="T19" s="118">
        <v>600</v>
      </c>
      <c r="U19" s="162" t="s">
        <v>410</v>
      </c>
      <c r="V19" s="331"/>
      <c r="W19" s="219"/>
      <c r="X19" s="219"/>
      <c r="Y19" s="219"/>
      <c r="Z19" s="219"/>
      <c r="AA19" s="219"/>
      <c r="AB19" s="332"/>
    </row>
    <row r="20" spans="1:28" ht="15" customHeight="1" x14ac:dyDescent="0.25">
      <c r="A20" s="220" t="s">
        <v>424</v>
      </c>
      <c r="B20" s="221" t="s">
        <v>270</v>
      </c>
      <c r="C20" s="319" t="s">
        <v>223</v>
      </c>
      <c r="D20" s="118">
        <v>150</v>
      </c>
      <c r="E20" s="234" t="s">
        <v>200</v>
      </c>
      <c r="F20" s="118">
        <v>300</v>
      </c>
      <c r="G20" s="234" t="s">
        <v>200</v>
      </c>
      <c r="H20" s="118">
        <v>400</v>
      </c>
      <c r="I20" s="234" t="s">
        <v>200</v>
      </c>
      <c r="J20" s="118">
        <v>150</v>
      </c>
      <c r="K20" s="234" t="s">
        <v>199</v>
      </c>
      <c r="L20" s="118">
        <v>300</v>
      </c>
      <c r="M20" s="234" t="s">
        <v>199</v>
      </c>
      <c r="N20" s="118">
        <v>400</v>
      </c>
      <c r="O20" s="234" t="s">
        <v>199</v>
      </c>
      <c r="P20" s="118">
        <v>150</v>
      </c>
      <c r="Q20" s="160" t="s">
        <v>410</v>
      </c>
      <c r="R20" s="118">
        <v>300</v>
      </c>
      <c r="S20" s="160" t="s">
        <v>410</v>
      </c>
      <c r="T20" s="118">
        <v>400</v>
      </c>
      <c r="U20" s="160" t="s">
        <v>410</v>
      </c>
      <c r="V20" s="330"/>
      <c r="W20" s="222"/>
      <c r="X20" s="222"/>
      <c r="Y20" s="222"/>
      <c r="Z20" s="222"/>
      <c r="AA20" s="222"/>
      <c r="AB20" s="319"/>
    </row>
    <row r="21" spans="1:28" ht="15" customHeight="1" x14ac:dyDescent="0.25">
      <c r="A21" s="217" t="s">
        <v>286</v>
      </c>
      <c r="B21" s="218" t="s">
        <v>271</v>
      </c>
      <c r="C21" s="318" t="s">
        <v>223</v>
      </c>
      <c r="D21" s="118">
        <v>0.4</v>
      </c>
      <c r="E21" s="162" t="s">
        <v>199</v>
      </c>
      <c r="F21" s="118">
        <v>3.2</v>
      </c>
      <c r="G21" s="162" t="s">
        <v>199</v>
      </c>
      <c r="H21" s="118">
        <v>10</v>
      </c>
      <c r="I21" s="162" t="s">
        <v>199</v>
      </c>
      <c r="J21" s="118">
        <v>0.4</v>
      </c>
      <c r="K21" s="162" t="s">
        <v>199</v>
      </c>
      <c r="L21" s="118">
        <v>3.2</v>
      </c>
      <c r="M21" s="162" t="s">
        <v>199</v>
      </c>
      <c r="N21" s="118">
        <v>10</v>
      </c>
      <c r="O21" s="162" t="s">
        <v>199</v>
      </c>
      <c r="P21" s="118">
        <v>0.4</v>
      </c>
      <c r="Q21" s="162" t="s">
        <v>199</v>
      </c>
      <c r="R21" s="118">
        <v>3.2</v>
      </c>
      <c r="S21" s="162" t="s">
        <v>199</v>
      </c>
      <c r="T21" s="118">
        <v>10</v>
      </c>
      <c r="U21" s="162" t="s">
        <v>199</v>
      </c>
      <c r="V21" s="331"/>
      <c r="W21" s="219"/>
      <c r="X21" s="219"/>
      <c r="Y21" s="219"/>
      <c r="Z21" s="219"/>
      <c r="AA21" s="219"/>
      <c r="AB21" s="332"/>
    </row>
    <row r="22" spans="1:28" ht="15" customHeight="1" x14ac:dyDescent="0.25">
      <c r="A22" s="220" t="s">
        <v>290</v>
      </c>
      <c r="B22" s="221" t="s">
        <v>297</v>
      </c>
      <c r="C22" s="319" t="s">
        <v>223</v>
      </c>
      <c r="D22" s="118" t="s">
        <v>14</v>
      </c>
      <c r="E22" s="236" t="s">
        <v>14</v>
      </c>
      <c r="F22" s="118">
        <v>55000</v>
      </c>
      <c r="G22" s="236" t="s">
        <v>409</v>
      </c>
      <c r="H22" s="118">
        <v>820000</v>
      </c>
      <c r="I22" s="236" t="s">
        <v>409</v>
      </c>
      <c r="J22" s="118" t="s">
        <v>14</v>
      </c>
      <c r="K22" s="236" t="s">
        <v>14</v>
      </c>
      <c r="L22" s="118">
        <v>55000</v>
      </c>
      <c r="M22" s="236" t="s">
        <v>409</v>
      </c>
      <c r="N22" s="118">
        <v>820000</v>
      </c>
      <c r="O22" s="236" t="s">
        <v>409</v>
      </c>
      <c r="P22" s="118" t="s">
        <v>14</v>
      </c>
      <c r="Q22" s="236" t="s">
        <v>14</v>
      </c>
      <c r="R22" s="118">
        <v>55000</v>
      </c>
      <c r="S22" s="236" t="s">
        <v>409</v>
      </c>
      <c r="T22" s="118">
        <v>820000</v>
      </c>
      <c r="U22" s="236" t="s">
        <v>409</v>
      </c>
      <c r="V22" s="330"/>
      <c r="W22" s="222"/>
      <c r="X22" s="222"/>
      <c r="Y22" s="222"/>
      <c r="Z22" s="222"/>
      <c r="AA22" s="222"/>
      <c r="AB22" s="319"/>
    </row>
    <row r="23" spans="1:28" ht="15" customHeight="1" x14ac:dyDescent="0.25">
      <c r="A23" s="217" t="s">
        <v>291</v>
      </c>
      <c r="B23" s="218" t="s">
        <v>295</v>
      </c>
      <c r="C23" s="318" t="s">
        <v>223</v>
      </c>
      <c r="D23" s="118" t="s">
        <v>14</v>
      </c>
      <c r="E23" s="235" t="s">
        <v>14</v>
      </c>
      <c r="F23" s="118">
        <v>1800</v>
      </c>
      <c r="G23" s="235" t="s">
        <v>409</v>
      </c>
      <c r="H23" s="118">
        <v>26000</v>
      </c>
      <c r="I23" s="235" t="s">
        <v>409</v>
      </c>
      <c r="J23" s="118" t="s">
        <v>14</v>
      </c>
      <c r="K23" s="235" t="s">
        <v>14</v>
      </c>
      <c r="L23" s="118">
        <v>1800</v>
      </c>
      <c r="M23" s="235" t="s">
        <v>409</v>
      </c>
      <c r="N23" s="118">
        <v>26000</v>
      </c>
      <c r="O23" s="235" t="s">
        <v>409</v>
      </c>
      <c r="P23" s="118" t="s">
        <v>14</v>
      </c>
      <c r="Q23" s="235" t="s">
        <v>14</v>
      </c>
      <c r="R23" s="118">
        <v>1800</v>
      </c>
      <c r="S23" s="235" t="s">
        <v>409</v>
      </c>
      <c r="T23" s="118">
        <v>26000</v>
      </c>
      <c r="U23" s="235" t="s">
        <v>409</v>
      </c>
      <c r="V23" s="331"/>
      <c r="W23" s="219"/>
      <c r="X23" s="219"/>
      <c r="Y23" s="219"/>
      <c r="Z23" s="219"/>
      <c r="AA23" s="219"/>
      <c r="AB23" s="332"/>
    </row>
    <row r="24" spans="1:28" ht="15" customHeight="1" x14ac:dyDescent="0.25">
      <c r="A24" s="220" t="s">
        <v>272</v>
      </c>
      <c r="B24" s="221" t="s">
        <v>273</v>
      </c>
      <c r="C24" s="319" t="s">
        <v>223</v>
      </c>
      <c r="D24" s="118">
        <v>12</v>
      </c>
      <c r="E24" s="234" t="s">
        <v>200</v>
      </c>
      <c r="F24" s="118">
        <v>36</v>
      </c>
      <c r="G24" s="234" t="s">
        <v>200</v>
      </c>
      <c r="H24" s="118">
        <v>70</v>
      </c>
      <c r="I24" s="234" t="s">
        <v>200</v>
      </c>
      <c r="J24" s="118">
        <v>1.2</v>
      </c>
      <c r="K24" s="234" t="s">
        <v>199</v>
      </c>
      <c r="L24" s="118">
        <v>0.9</v>
      </c>
      <c r="M24" s="234" t="s">
        <v>199</v>
      </c>
      <c r="N24" s="118">
        <v>7</v>
      </c>
      <c r="O24" s="234" t="s">
        <v>199</v>
      </c>
      <c r="P24" s="118">
        <v>12</v>
      </c>
      <c r="Q24" s="160" t="s">
        <v>410</v>
      </c>
      <c r="R24" s="118">
        <v>36</v>
      </c>
      <c r="S24" s="160" t="s">
        <v>410</v>
      </c>
      <c r="T24" s="118">
        <v>70</v>
      </c>
      <c r="U24" s="160" t="s">
        <v>410</v>
      </c>
      <c r="V24" s="330"/>
      <c r="W24" s="222"/>
      <c r="X24" s="222"/>
      <c r="Y24" s="222"/>
      <c r="Z24" s="222"/>
      <c r="AA24" s="222"/>
      <c r="AB24" s="319"/>
    </row>
    <row r="25" spans="1:28" ht="15" customHeight="1" x14ac:dyDescent="0.25">
      <c r="A25" s="217" t="s">
        <v>274</v>
      </c>
      <c r="B25" s="218" t="s">
        <v>275</v>
      </c>
      <c r="C25" s="318" t="s">
        <v>223</v>
      </c>
      <c r="D25" s="118">
        <v>50</v>
      </c>
      <c r="E25" s="112" t="s">
        <v>201</v>
      </c>
      <c r="F25" s="118">
        <v>100</v>
      </c>
      <c r="G25" s="112" t="s">
        <v>201</v>
      </c>
      <c r="H25" s="118">
        <v>120</v>
      </c>
      <c r="I25" s="112" t="s">
        <v>201</v>
      </c>
      <c r="J25" s="118">
        <v>11</v>
      </c>
      <c r="K25" s="162" t="s">
        <v>199</v>
      </c>
      <c r="L25" s="118">
        <v>29</v>
      </c>
      <c r="M25" s="162" t="s">
        <v>199</v>
      </c>
      <c r="N25" s="118">
        <v>180</v>
      </c>
      <c r="O25" s="162" t="s">
        <v>199</v>
      </c>
      <c r="P25" s="118">
        <v>50</v>
      </c>
      <c r="Q25" s="162" t="s">
        <v>410</v>
      </c>
      <c r="R25" s="118">
        <v>100</v>
      </c>
      <c r="S25" s="162" t="s">
        <v>410</v>
      </c>
      <c r="T25" s="118">
        <v>120</v>
      </c>
      <c r="U25" s="162" t="s">
        <v>410</v>
      </c>
      <c r="V25" s="331"/>
      <c r="W25" s="219"/>
      <c r="X25" s="219"/>
      <c r="Y25" s="219"/>
      <c r="Z25" s="219"/>
      <c r="AA25" s="219"/>
      <c r="AB25" s="332"/>
    </row>
    <row r="26" spans="1:28" ht="15" customHeight="1" x14ac:dyDescent="0.25">
      <c r="A26" s="220" t="s">
        <v>287</v>
      </c>
      <c r="B26" s="221" t="s">
        <v>276</v>
      </c>
      <c r="C26" s="319" t="s">
        <v>223</v>
      </c>
      <c r="D26" s="118">
        <v>70</v>
      </c>
      <c r="E26" s="234" t="s">
        <v>200</v>
      </c>
      <c r="F26" s="118">
        <v>100</v>
      </c>
      <c r="G26" s="234" t="s">
        <v>200</v>
      </c>
      <c r="H26" s="118">
        <v>130</v>
      </c>
      <c r="I26" s="234" t="s">
        <v>200</v>
      </c>
      <c r="J26" s="118">
        <v>190</v>
      </c>
      <c r="K26" s="234" t="s">
        <v>199</v>
      </c>
      <c r="L26" s="118">
        <v>480</v>
      </c>
      <c r="M26" s="234" t="s">
        <v>199</v>
      </c>
      <c r="N26" s="118">
        <v>3800</v>
      </c>
      <c r="O26" s="234" t="s">
        <v>199</v>
      </c>
      <c r="P26" s="118">
        <v>70</v>
      </c>
      <c r="Q26" s="160" t="s">
        <v>410</v>
      </c>
      <c r="R26" s="118">
        <v>100</v>
      </c>
      <c r="S26" s="160" t="s">
        <v>410</v>
      </c>
      <c r="T26" s="118">
        <v>130</v>
      </c>
      <c r="U26" s="160" t="s">
        <v>410</v>
      </c>
      <c r="V26" s="330"/>
      <c r="W26" s="222"/>
      <c r="X26" s="222"/>
      <c r="Y26" s="222"/>
      <c r="Z26" s="222"/>
      <c r="AA26" s="222"/>
      <c r="AB26" s="319"/>
    </row>
    <row r="27" spans="1:28" ht="15" customHeight="1" x14ac:dyDescent="0.25">
      <c r="A27" s="217" t="s">
        <v>288</v>
      </c>
      <c r="B27" s="218" t="s">
        <v>278</v>
      </c>
      <c r="C27" s="318" t="s">
        <v>223</v>
      </c>
      <c r="D27" s="118">
        <v>25</v>
      </c>
      <c r="E27" s="323" t="s">
        <v>200</v>
      </c>
      <c r="F27" s="118">
        <v>50</v>
      </c>
      <c r="G27" s="323" t="s">
        <v>200</v>
      </c>
      <c r="H27" s="118">
        <v>100</v>
      </c>
      <c r="I27" s="323" t="s">
        <v>200</v>
      </c>
      <c r="J27" s="118">
        <v>25</v>
      </c>
      <c r="K27" s="323" t="s">
        <v>199</v>
      </c>
      <c r="L27" s="118">
        <v>50</v>
      </c>
      <c r="M27" s="323" t="s">
        <v>199</v>
      </c>
      <c r="N27" s="118">
        <v>100</v>
      </c>
      <c r="O27" s="323" t="s">
        <v>199</v>
      </c>
      <c r="P27" s="118">
        <v>25</v>
      </c>
      <c r="Q27" s="324" t="s">
        <v>410</v>
      </c>
      <c r="R27" s="118">
        <v>50</v>
      </c>
      <c r="S27" s="324" t="s">
        <v>410</v>
      </c>
      <c r="T27" s="118">
        <v>100</v>
      </c>
      <c r="U27" s="324" t="s">
        <v>410</v>
      </c>
      <c r="V27" s="331"/>
      <c r="W27" s="219"/>
      <c r="X27" s="219"/>
      <c r="Y27" s="219"/>
      <c r="Z27" s="219"/>
      <c r="AA27" s="219"/>
      <c r="AB27" s="332"/>
    </row>
    <row r="28" spans="1:28" ht="15" customHeight="1" x14ac:dyDescent="0.25">
      <c r="A28" s="220" t="s">
        <v>279</v>
      </c>
      <c r="B28" s="221" t="s">
        <v>280</v>
      </c>
      <c r="C28" s="319" t="s">
        <v>223</v>
      </c>
      <c r="D28" s="118">
        <v>24</v>
      </c>
      <c r="E28" s="326" t="s">
        <v>199</v>
      </c>
      <c r="F28" s="118">
        <v>81</v>
      </c>
      <c r="G28" s="326" t="s">
        <v>199</v>
      </c>
      <c r="H28" s="118">
        <v>640</v>
      </c>
      <c r="I28" s="326" t="s">
        <v>199</v>
      </c>
      <c r="J28" s="118">
        <v>24</v>
      </c>
      <c r="K28" s="326" t="s">
        <v>199</v>
      </c>
      <c r="L28" s="118">
        <v>81</v>
      </c>
      <c r="M28" s="326" t="s">
        <v>199</v>
      </c>
      <c r="N28" s="118">
        <v>640</v>
      </c>
      <c r="O28" s="326" t="s">
        <v>199</v>
      </c>
      <c r="P28" s="118">
        <v>24</v>
      </c>
      <c r="Q28" s="326" t="s">
        <v>199</v>
      </c>
      <c r="R28" s="118">
        <v>81</v>
      </c>
      <c r="S28" s="326" t="s">
        <v>199</v>
      </c>
      <c r="T28" s="118">
        <v>640</v>
      </c>
      <c r="U28" s="326" t="s">
        <v>199</v>
      </c>
      <c r="V28" s="330"/>
      <c r="W28" s="222"/>
      <c r="X28" s="222"/>
      <c r="Y28" s="222"/>
      <c r="Z28" s="222"/>
      <c r="AA28" s="222"/>
      <c r="AB28" s="319"/>
    </row>
    <row r="29" spans="1:28" ht="15" customHeight="1" x14ac:dyDescent="0.25">
      <c r="A29" s="217" t="s">
        <v>292</v>
      </c>
      <c r="B29" s="218" t="s">
        <v>296</v>
      </c>
      <c r="C29" s="318" t="s">
        <v>223</v>
      </c>
      <c r="D29" s="118" t="s">
        <v>14</v>
      </c>
      <c r="E29" s="325" t="s">
        <v>14</v>
      </c>
      <c r="F29" s="118">
        <v>390</v>
      </c>
      <c r="G29" s="325" t="s">
        <v>409</v>
      </c>
      <c r="H29" s="118">
        <v>5800</v>
      </c>
      <c r="I29" s="325" t="s">
        <v>409</v>
      </c>
      <c r="J29" s="118" t="s">
        <v>14</v>
      </c>
      <c r="K29" s="325" t="s">
        <v>14</v>
      </c>
      <c r="L29" s="118">
        <v>390</v>
      </c>
      <c r="M29" s="328" t="s">
        <v>409</v>
      </c>
      <c r="N29" s="118">
        <v>5800</v>
      </c>
      <c r="O29" s="328" t="s">
        <v>409</v>
      </c>
      <c r="P29" s="118" t="s">
        <v>14</v>
      </c>
      <c r="Q29" s="324" t="s">
        <v>14</v>
      </c>
      <c r="R29" s="118">
        <v>390</v>
      </c>
      <c r="S29" s="328" t="s">
        <v>409</v>
      </c>
      <c r="T29" s="118">
        <v>5800</v>
      </c>
      <c r="U29" s="328" t="s">
        <v>409</v>
      </c>
      <c r="V29" s="331"/>
      <c r="W29" s="219"/>
      <c r="X29" s="219"/>
      <c r="Y29" s="219"/>
      <c r="Z29" s="219"/>
      <c r="AA29" s="219"/>
      <c r="AB29" s="332"/>
    </row>
    <row r="30" spans="1:28" ht="15" customHeight="1" thickBot="1" x14ac:dyDescent="0.3">
      <c r="A30" s="320" t="s">
        <v>281</v>
      </c>
      <c r="B30" s="321" t="s">
        <v>294</v>
      </c>
      <c r="C30" s="322" t="s">
        <v>223</v>
      </c>
      <c r="D30" s="254">
        <v>450</v>
      </c>
      <c r="E30" s="314" t="s">
        <v>201</v>
      </c>
      <c r="F30" s="254">
        <v>1000</v>
      </c>
      <c r="G30" s="314" t="s">
        <v>201</v>
      </c>
      <c r="H30" s="254">
        <v>2000</v>
      </c>
      <c r="I30" s="314" t="s">
        <v>201</v>
      </c>
      <c r="J30" s="254">
        <v>1900</v>
      </c>
      <c r="K30" s="327" t="s">
        <v>199</v>
      </c>
      <c r="L30" s="254">
        <v>7000</v>
      </c>
      <c r="M30" s="327" t="s">
        <v>199</v>
      </c>
      <c r="N30" s="254">
        <v>10000</v>
      </c>
      <c r="O30" s="327" t="s">
        <v>199</v>
      </c>
      <c r="P30" s="254">
        <v>450</v>
      </c>
      <c r="Q30" s="327" t="s">
        <v>410</v>
      </c>
      <c r="R30" s="254">
        <v>1000</v>
      </c>
      <c r="S30" s="327" t="s">
        <v>410</v>
      </c>
      <c r="T30" s="254">
        <v>2000</v>
      </c>
      <c r="U30" s="327" t="s">
        <v>410</v>
      </c>
      <c r="V30" s="333"/>
      <c r="W30" s="329"/>
      <c r="X30" s="329"/>
      <c r="Y30" s="329"/>
      <c r="Z30" s="329"/>
      <c r="AA30" s="329"/>
      <c r="AB30" s="322"/>
    </row>
    <row r="31" spans="1:28" ht="9" customHeight="1" x14ac:dyDescent="0.25">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row>
    <row r="32" spans="1:28" ht="12" customHeight="1" x14ac:dyDescent="0.25">
      <c r="A32" s="575" t="s">
        <v>575</v>
      </c>
      <c r="B32" s="575"/>
      <c r="C32" s="575"/>
      <c r="D32" s="6"/>
      <c r="E32" s="6"/>
      <c r="F32" s="6"/>
      <c r="G32" s="6"/>
      <c r="H32" s="6"/>
      <c r="I32" s="6"/>
      <c r="J32" s="6"/>
      <c r="K32" s="6"/>
      <c r="L32" s="6"/>
      <c r="M32" s="6"/>
      <c r="N32" s="6"/>
      <c r="O32" s="6"/>
      <c r="P32" s="6"/>
      <c r="Q32" s="6"/>
      <c r="R32" s="6"/>
      <c r="S32" s="6"/>
      <c r="T32" s="6"/>
      <c r="U32" s="6"/>
      <c r="V32" s="6"/>
      <c r="W32" s="6"/>
      <c r="X32" s="6"/>
      <c r="Y32" s="6"/>
      <c r="Z32" s="6"/>
      <c r="AA32" s="6"/>
      <c r="AB32" s="6"/>
    </row>
    <row r="33" spans="1:28" ht="12" customHeight="1" x14ac:dyDescent="0.25">
      <c r="A33" s="575"/>
      <c r="B33" s="575"/>
      <c r="C33" s="575"/>
      <c r="D33" s="6"/>
      <c r="E33" s="6"/>
      <c r="F33" s="6"/>
      <c r="G33" s="6"/>
      <c r="H33" s="6"/>
      <c r="I33" s="6"/>
      <c r="J33" s="6"/>
      <c r="K33" s="6"/>
      <c r="L33" s="6"/>
      <c r="M33" s="6"/>
      <c r="N33" s="6"/>
      <c r="O33" s="6"/>
      <c r="P33" s="6"/>
      <c r="Q33" s="6"/>
      <c r="R33" s="6"/>
      <c r="S33" s="6"/>
      <c r="T33" s="6"/>
      <c r="U33" s="6"/>
      <c r="V33" s="6"/>
      <c r="W33" s="6"/>
      <c r="X33" s="6"/>
      <c r="Y33" s="6"/>
      <c r="Z33" s="6"/>
      <c r="AA33" s="6"/>
      <c r="AB33" s="6"/>
    </row>
    <row r="34" spans="1:28" ht="12" customHeight="1" x14ac:dyDescent="0.25">
      <c r="A34" s="575" t="s">
        <v>116</v>
      </c>
      <c r="B34" s="575"/>
      <c r="C34" s="575"/>
      <c r="D34" s="6"/>
      <c r="E34" s="6"/>
      <c r="F34" s="6"/>
      <c r="G34" s="6"/>
      <c r="H34" s="6"/>
      <c r="I34" s="6"/>
      <c r="J34" s="6"/>
      <c r="K34" s="6"/>
      <c r="L34" s="6"/>
      <c r="M34" s="6"/>
      <c r="N34" s="6"/>
      <c r="O34" s="6"/>
      <c r="P34" s="6"/>
      <c r="Q34" s="6"/>
      <c r="R34" s="6"/>
      <c r="S34" s="6"/>
      <c r="T34" s="6"/>
      <c r="U34" s="6"/>
      <c r="V34" s="6"/>
      <c r="W34" s="6"/>
      <c r="X34" s="6"/>
      <c r="Y34" s="6"/>
      <c r="Z34" s="6"/>
      <c r="AA34" s="6"/>
      <c r="AB34" s="6"/>
    </row>
    <row r="35" spans="1:28" ht="12" customHeight="1" x14ac:dyDescent="0.25">
      <c r="A35" s="575"/>
      <c r="B35" s="575"/>
      <c r="C35" s="575"/>
      <c r="D35" s="6"/>
      <c r="E35" s="6"/>
      <c r="F35" s="6"/>
      <c r="G35" s="6"/>
      <c r="H35" s="6"/>
      <c r="I35" s="6"/>
      <c r="J35" s="6"/>
      <c r="K35" s="6"/>
      <c r="L35" s="6"/>
      <c r="M35" s="6"/>
      <c r="N35" s="6"/>
      <c r="O35" s="6"/>
      <c r="P35" s="6"/>
      <c r="Q35" s="6"/>
      <c r="R35" s="6"/>
      <c r="S35" s="6"/>
      <c r="T35" s="6"/>
      <c r="U35" s="6"/>
      <c r="V35" s="6"/>
      <c r="W35" s="6"/>
      <c r="X35" s="6"/>
      <c r="Y35" s="6"/>
      <c r="Z35" s="6"/>
      <c r="AA35" s="6"/>
      <c r="AB35" s="6"/>
    </row>
    <row r="36" spans="1:28" ht="12" customHeight="1" x14ac:dyDescent="0.25">
      <c r="A36" s="106" t="s">
        <v>235</v>
      </c>
      <c r="B36" s="106"/>
      <c r="C36" s="106"/>
      <c r="D36" s="6"/>
      <c r="E36" s="6"/>
      <c r="F36" s="6"/>
      <c r="G36" s="6"/>
      <c r="H36" s="6"/>
      <c r="I36" s="6"/>
      <c r="J36" s="6"/>
      <c r="K36" s="6"/>
      <c r="L36" s="6"/>
      <c r="M36" s="6"/>
      <c r="N36" s="6"/>
      <c r="O36" s="6"/>
      <c r="P36" s="6"/>
      <c r="Q36" s="6"/>
      <c r="R36" s="6"/>
      <c r="S36" s="6"/>
      <c r="T36" s="6"/>
      <c r="U36" s="6"/>
      <c r="V36" s="6"/>
      <c r="W36" s="6"/>
      <c r="X36" s="6"/>
      <c r="Y36" s="6"/>
      <c r="Z36" s="6"/>
      <c r="AA36" s="6"/>
      <c r="AB36" s="6"/>
    </row>
    <row r="37" spans="1:28" ht="12" customHeight="1" x14ac:dyDescent="0.25">
      <c r="A37" s="575" t="s">
        <v>506</v>
      </c>
      <c r="B37" s="575"/>
      <c r="C37" s="575"/>
      <c r="D37" s="6"/>
      <c r="E37" s="6"/>
      <c r="F37" s="6"/>
      <c r="G37" s="6"/>
      <c r="H37" s="6"/>
      <c r="I37" s="6"/>
      <c r="J37" s="6"/>
      <c r="K37" s="6"/>
      <c r="L37" s="6"/>
      <c r="M37" s="6"/>
      <c r="N37" s="6"/>
      <c r="O37" s="6"/>
      <c r="P37" s="6"/>
      <c r="Q37" s="6"/>
      <c r="R37" s="6"/>
      <c r="S37" s="6"/>
      <c r="T37" s="6"/>
      <c r="U37" s="6"/>
      <c r="V37" s="6"/>
      <c r="W37" s="6"/>
      <c r="X37" s="6"/>
      <c r="Y37" s="6"/>
      <c r="Z37" s="6"/>
      <c r="AA37" s="6"/>
      <c r="AB37" s="6"/>
    </row>
    <row r="38" spans="1:28" ht="12" customHeight="1" x14ac:dyDescent="0.25">
      <c r="A38" s="575"/>
      <c r="B38" s="575"/>
      <c r="C38" s="575"/>
      <c r="D38" s="6"/>
      <c r="E38" s="6"/>
      <c r="F38" s="6"/>
      <c r="G38" s="6"/>
      <c r="H38" s="6"/>
      <c r="I38" s="6"/>
      <c r="J38" s="6"/>
      <c r="K38" s="6"/>
      <c r="L38" s="6"/>
      <c r="M38" s="6"/>
      <c r="N38" s="6"/>
      <c r="O38" s="6"/>
      <c r="P38" s="6"/>
      <c r="Q38" s="6"/>
      <c r="R38" s="6"/>
      <c r="S38" s="6"/>
      <c r="T38" s="6"/>
      <c r="U38" s="6"/>
      <c r="V38" s="6"/>
      <c r="W38" s="6"/>
      <c r="X38" s="6"/>
      <c r="Y38" s="6"/>
      <c r="Z38" s="6"/>
      <c r="AA38" s="6"/>
      <c r="AB38" s="6"/>
    </row>
    <row r="39" spans="1:28" ht="12" customHeight="1" x14ac:dyDescent="0.25">
      <c r="A39" s="575"/>
      <c r="B39" s="575"/>
      <c r="C39" s="575"/>
      <c r="D39" s="6"/>
      <c r="E39" s="6"/>
      <c r="F39" s="6"/>
      <c r="G39" s="6"/>
      <c r="H39" s="6"/>
      <c r="I39" s="6"/>
      <c r="J39" s="6"/>
      <c r="K39" s="6"/>
      <c r="L39" s="6"/>
      <c r="M39" s="6"/>
      <c r="N39" s="6"/>
      <c r="O39" s="6"/>
      <c r="P39" s="317"/>
      <c r="Q39" s="317"/>
      <c r="R39" s="317"/>
      <c r="S39" s="317"/>
      <c r="T39" s="317"/>
      <c r="U39" s="317"/>
      <c r="V39" s="6"/>
      <c r="W39" s="6"/>
      <c r="X39" s="6"/>
      <c r="Y39" s="6"/>
      <c r="Z39" s="6"/>
      <c r="AA39" s="6"/>
      <c r="AB39" s="6"/>
    </row>
    <row r="40" spans="1:28" s="317" customFormat="1" ht="15" customHeight="1" x14ac:dyDescent="0.25">
      <c r="A40" s="301" t="s">
        <v>423</v>
      </c>
      <c r="B40" s="316"/>
      <c r="C40" s="316"/>
      <c r="P40" s="11"/>
      <c r="Q40" s="11"/>
      <c r="R40" s="11"/>
      <c r="S40" s="11"/>
      <c r="T40" s="11"/>
      <c r="U40" s="11"/>
    </row>
    <row r="41" spans="1:28" x14ac:dyDescent="0.25">
      <c r="A41" s="315"/>
      <c r="B41" s="315"/>
      <c r="C41" s="315"/>
    </row>
  </sheetData>
  <mergeCells count="15">
    <mergeCell ref="N8:O8"/>
    <mergeCell ref="P8:Q8"/>
    <mergeCell ref="R8:S8"/>
    <mergeCell ref="T8:U8"/>
    <mergeCell ref="A6:C7"/>
    <mergeCell ref="B8:B9"/>
    <mergeCell ref="C8:C9"/>
    <mergeCell ref="D8:E8"/>
    <mergeCell ref="F8:G8"/>
    <mergeCell ref="H8:I8"/>
    <mergeCell ref="A32:C33"/>
    <mergeCell ref="A34:C35"/>
    <mergeCell ref="A37:C39"/>
    <mergeCell ref="J8:K8"/>
    <mergeCell ref="L8:M8"/>
  </mergeCells>
  <pageMargins left="0.51181102362204722" right="0.51181102362204722" top="0.78740157480314965" bottom="0.78740157480314965" header="0.31496062992125984" footer="0.31496062992125984"/>
  <pageSetup paperSize="9" scale="79" orientation="landscape" horizontalDpi="1200" verticalDpi="1200" r:id="rId1"/>
  <headerFooter>
    <oddFooter>&amp;LPágina &amp;P de &amp;N&amp;RRev_03</oddFooter>
  </headerFooter>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CC0000"/>
  </sheetPr>
  <dimension ref="A1:N26"/>
  <sheetViews>
    <sheetView view="pageBreakPreview" zoomScale="70" zoomScaleNormal="100" zoomScaleSheetLayoutView="70" workbookViewId="0">
      <selection activeCell="I27" sqref="I27"/>
    </sheetView>
  </sheetViews>
  <sheetFormatPr defaultRowHeight="15" x14ac:dyDescent="0.25"/>
  <cols>
    <col min="1" max="1" width="24.28515625" style="11" customWidth="1"/>
    <col min="2" max="2" width="10.28515625" style="11" customWidth="1"/>
    <col min="3" max="3" width="6.28515625" style="11" customWidth="1"/>
    <col min="4" max="5" width="10.7109375" style="11" hidden="1" customWidth="1"/>
    <col min="6" max="7" width="10.7109375" style="11" customWidth="1"/>
    <col min="8" max="14" width="15.7109375" style="11" customWidth="1"/>
    <col min="15" max="21" width="9.140625" style="11" customWidth="1"/>
    <col min="22" max="16384" width="9.140625" style="11"/>
  </cols>
  <sheetData>
    <row r="1" spans="1:14" ht="15" customHeight="1" x14ac:dyDescent="0.25">
      <c r="A1" s="6"/>
      <c r="B1" s="6"/>
      <c r="C1" s="6"/>
      <c r="D1" s="6"/>
      <c r="E1" s="6"/>
      <c r="F1" s="6"/>
      <c r="G1" s="6"/>
      <c r="H1" s="6"/>
      <c r="I1" s="6"/>
      <c r="J1" s="6"/>
      <c r="K1" s="6"/>
      <c r="L1" s="6"/>
      <c r="M1" s="6"/>
      <c r="N1" s="6"/>
    </row>
    <row r="2" spans="1:14" ht="15" customHeight="1" x14ac:dyDescent="0.25">
      <c r="A2" s="6"/>
      <c r="B2" s="6"/>
      <c r="C2" s="6"/>
      <c r="D2" s="6"/>
      <c r="E2" s="6"/>
      <c r="F2" s="6"/>
      <c r="G2" s="6"/>
      <c r="H2" s="6"/>
      <c r="I2" s="6"/>
      <c r="J2" s="6"/>
      <c r="K2" s="6"/>
      <c r="L2" s="6"/>
      <c r="M2" s="6"/>
      <c r="N2" s="6"/>
    </row>
    <row r="3" spans="1:14" ht="15" customHeight="1" x14ac:dyDescent="0.25">
      <c r="A3" s="6"/>
      <c r="B3" s="6"/>
      <c r="C3" s="6"/>
      <c r="D3" s="6"/>
      <c r="E3" s="6"/>
      <c r="F3" s="6"/>
      <c r="G3" s="6"/>
      <c r="H3" s="6"/>
      <c r="I3" s="6"/>
      <c r="J3" s="6"/>
      <c r="K3" s="6"/>
      <c r="L3" s="6"/>
      <c r="M3" s="6"/>
      <c r="N3" s="6"/>
    </row>
    <row r="4" spans="1:14" ht="15" customHeight="1" x14ac:dyDescent="0.25">
      <c r="A4" s="6"/>
      <c r="B4" s="6"/>
      <c r="C4" s="6"/>
      <c r="D4" s="6"/>
      <c r="E4" s="6"/>
      <c r="F4" s="6"/>
      <c r="G4" s="6"/>
      <c r="H4" s="6"/>
      <c r="I4" s="6"/>
      <c r="J4" s="6"/>
      <c r="K4" s="6"/>
      <c r="L4" s="6"/>
      <c r="M4" s="6"/>
      <c r="N4" s="6"/>
    </row>
    <row r="5" spans="1:14" ht="15" customHeight="1" x14ac:dyDescent="0.25">
      <c r="A5" s="6"/>
      <c r="B5" s="6"/>
      <c r="C5" s="6"/>
      <c r="D5" s="6"/>
      <c r="E5" s="6"/>
      <c r="F5" s="6"/>
      <c r="G5" s="6"/>
      <c r="H5" s="6"/>
      <c r="I5" s="6"/>
      <c r="J5" s="6"/>
      <c r="K5" s="6"/>
      <c r="L5" s="6"/>
      <c r="M5" s="6"/>
      <c r="N5" s="6"/>
    </row>
    <row r="6" spans="1:14" ht="15" customHeight="1" x14ac:dyDescent="0.25">
      <c r="A6" s="584" t="s">
        <v>224</v>
      </c>
      <c r="B6" s="584"/>
      <c r="C6" s="584"/>
      <c r="D6" s="19"/>
      <c r="E6" s="19"/>
      <c r="F6" s="46"/>
      <c r="G6" s="46"/>
      <c r="H6" s="19"/>
      <c r="I6" s="19"/>
      <c r="J6" s="19"/>
      <c r="K6" s="19"/>
      <c r="L6" s="19"/>
      <c r="M6" s="19"/>
      <c r="N6" s="19"/>
    </row>
    <row r="7" spans="1:14" ht="15" customHeight="1" thickBot="1" x14ac:dyDescent="0.3">
      <c r="A7" s="585"/>
      <c r="B7" s="585"/>
      <c r="C7" s="585"/>
      <c r="D7" s="47"/>
      <c r="E7" s="47"/>
      <c r="F7" s="263"/>
      <c r="G7" s="263"/>
      <c r="H7" s="263"/>
      <c r="I7" s="394"/>
      <c r="J7" s="394"/>
      <c r="K7" s="263"/>
      <c r="L7" s="263"/>
      <c r="M7" s="263"/>
      <c r="N7" s="263"/>
    </row>
    <row r="8" spans="1:14" ht="18.75" customHeight="1" thickBot="1" x14ac:dyDescent="0.3">
      <c r="A8" s="1" t="s">
        <v>0</v>
      </c>
      <c r="B8" s="576" t="s">
        <v>53</v>
      </c>
      <c r="C8" s="576" t="s">
        <v>44</v>
      </c>
      <c r="D8" s="573" t="s">
        <v>28</v>
      </c>
      <c r="E8" s="574"/>
      <c r="F8" s="573" t="s">
        <v>28</v>
      </c>
      <c r="G8" s="574"/>
      <c r="H8" s="200"/>
      <c r="I8" s="203"/>
      <c r="J8" s="203"/>
      <c r="K8" s="212"/>
      <c r="L8" s="212"/>
      <c r="M8" s="212"/>
      <c r="N8" s="334"/>
    </row>
    <row r="9" spans="1:14" ht="30.75" customHeight="1" thickBot="1" x14ac:dyDescent="0.3">
      <c r="A9" s="2" t="s">
        <v>42</v>
      </c>
      <c r="B9" s="577"/>
      <c r="C9" s="577"/>
      <c r="D9" s="12" t="s">
        <v>15</v>
      </c>
      <c r="E9" s="12" t="s">
        <v>1</v>
      </c>
      <c r="F9" s="12" t="s">
        <v>15</v>
      </c>
      <c r="G9" s="12" t="s">
        <v>1</v>
      </c>
      <c r="H9" s="335"/>
      <c r="I9" s="415"/>
      <c r="J9" s="415"/>
      <c r="K9" s="336"/>
      <c r="L9" s="336"/>
      <c r="M9" s="336"/>
      <c r="N9" s="337"/>
    </row>
    <row r="10" spans="1:14" ht="15" customHeight="1" thickBot="1" x14ac:dyDescent="0.3">
      <c r="A10" s="8" t="s">
        <v>438</v>
      </c>
      <c r="B10" s="45"/>
      <c r="C10" s="45"/>
      <c r="D10" s="46"/>
      <c r="E10" s="49"/>
      <c r="F10" s="46"/>
      <c r="G10" s="49"/>
      <c r="H10" s="6"/>
      <c r="I10" s="6"/>
      <c r="J10" s="6"/>
      <c r="K10" s="6"/>
      <c r="L10" s="6"/>
      <c r="M10" s="6"/>
      <c r="N10" s="6"/>
    </row>
    <row r="11" spans="1:14" ht="15" customHeight="1" x14ac:dyDescent="0.25">
      <c r="A11" s="114" t="s">
        <v>502</v>
      </c>
      <c r="B11" s="10" t="s">
        <v>277</v>
      </c>
      <c r="C11" s="353" t="s">
        <v>223</v>
      </c>
      <c r="D11" s="117">
        <v>130000</v>
      </c>
      <c r="E11" s="354" t="s">
        <v>501</v>
      </c>
      <c r="F11" s="117">
        <v>1900000</v>
      </c>
      <c r="G11" s="354" t="s">
        <v>501</v>
      </c>
      <c r="H11" s="338"/>
      <c r="I11" s="339"/>
      <c r="J11" s="339"/>
      <c r="K11" s="339"/>
      <c r="L11" s="339"/>
      <c r="M11" s="355"/>
      <c r="N11" s="356"/>
    </row>
    <row r="12" spans="1:14" ht="15" customHeight="1" x14ac:dyDescent="0.25">
      <c r="A12" s="220" t="s">
        <v>503</v>
      </c>
      <c r="B12" s="221" t="s">
        <v>439</v>
      </c>
      <c r="C12" s="230" t="s">
        <v>223</v>
      </c>
      <c r="D12" s="118">
        <v>7800</v>
      </c>
      <c r="E12" s="159" t="s">
        <v>489</v>
      </c>
      <c r="F12" s="118">
        <v>120000</v>
      </c>
      <c r="G12" s="159" t="s">
        <v>489</v>
      </c>
      <c r="H12" s="341"/>
      <c r="I12" s="342"/>
      <c r="J12" s="342"/>
      <c r="K12" s="342"/>
      <c r="L12" s="342"/>
      <c r="M12" s="342"/>
      <c r="N12" s="343"/>
    </row>
    <row r="13" spans="1:14" ht="15" customHeight="1" x14ac:dyDescent="0.25">
      <c r="A13" s="344" t="s">
        <v>440</v>
      </c>
      <c r="B13" s="218" t="s">
        <v>441</v>
      </c>
      <c r="C13" s="229" t="s">
        <v>223</v>
      </c>
      <c r="D13" s="118" t="s">
        <v>14</v>
      </c>
      <c r="E13" s="358" t="s">
        <v>14</v>
      </c>
      <c r="F13" s="118" t="s">
        <v>14</v>
      </c>
      <c r="G13" s="358" t="s">
        <v>14</v>
      </c>
      <c r="H13" s="345"/>
      <c r="I13" s="346"/>
      <c r="J13" s="346"/>
      <c r="K13" s="346"/>
      <c r="L13" s="346"/>
      <c r="M13" s="346"/>
      <c r="N13" s="347"/>
    </row>
    <row r="14" spans="1:14" ht="15" customHeight="1" x14ac:dyDescent="0.25">
      <c r="A14" s="223" t="s">
        <v>442</v>
      </c>
      <c r="B14" s="413" t="s">
        <v>571</v>
      </c>
      <c r="C14" s="231" t="s">
        <v>223</v>
      </c>
      <c r="D14" s="118" t="s">
        <v>14</v>
      </c>
      <c r="E14" s="357" t="s">
        <v>14</v>
      </c>
      <c r="F14" s="118" t="s">
        <v>14</v>
      </c>
      <c r="G14" s="357" t="s">
        <v>14</v>
      </c>
      <c r="H14" s="359"/>
      <c r="I14" s="360"/>
      <c r="J14" s="360"/>
      <c r="K14" s="360"/>
      <c r="L14" s="360"/>
      <c r="M14" s="361"/>
      <c r="N14" s="362"/>
    </row>
    <row r="15" spans="1:14" ht="15" customHeight="1" x14ac:dyDescent="0.25">
      <c r="A15" s="344" t="s">
        <v>443</v>
      </c>
      <c r="B15" s="218" t="s">
        <v>131</v>
      </c>
      <c r="C15" s="229" t="s">
        <v>223</v>
      </c>
      <c r="D15" s="118" t="s">
        <v>14</v>
      </c>
      <c r="E15" s="363" t="s">
        <v>14</v>
      </c>
      <c r="F15" s="118" t="s">
        <v>14</v>
      </c>
      <c r="G15" s="363" t="s">
        <v>14</v>
      </c>
      <c r="H15" s="364"/>
      <c r="I15" s="365"/>
      <c r="J15" s="365"/>
      <c r="K15" s="365"/>
      <c r="L15" s="365"/>
      <c r="M15" s="346"/>
      <c r="N15" s="347"/>
    </row>
    <row r="16" spans="1:14" ht="15" customHeight="1" thickBot="1" x14ac:dyDescent="0.3">
      <c r="A16" s="244" t="s">
        <v>444</v>
      </c>
      <c r="B16" s="245" t="s">
        <v>14</v>
      </c>
      <c r="C16" s="250" t="s">
        <v>223</v>
      </c>
      <c r="D16" s="254" t="s">
        <v>14</v>
      </c>
      <c r="E16" s="366" t="s">
        <v>14</v>
      </c>
      <c r="F16" s="254" t="s">
        <v>14</v>
      </c>
      <c r="G16" s="366" t="s">
        <v>14</v>
      </c>
      <c r="H16" s="367"/>
      <c r="I16" s="368"/>
      <c r="J16" s="368"/>
      <c r="K16" s="368"/>
      <c r="L16" s="368"/>
      <c r="M16" s="144"/>
      <c r="N16" s="369"/>
    </row>
    <row r="17" spans="1:14" ht="5.0999999999999996" customHeight="1" x14ac:dyDescent="0.25">
      <c r="A17" s="6"/>
      <c r="B17" s="6"/>
      <c r="C17" s="6"/>
      <c r="D17" s="301"/>
      <c r="E17" s="301"/>
      <c r="F17" s="301"/>
      <c r="G17" s="301"/>
      <c r="H17" s="6"/>
      <c r="I17" s="6"/>
      <c r="J17" s="6"/>
      <c r="K17" s="6"/>
      <c r="L17" s="6"/>
      <c r="M17" s="6"/>
      <c r="N17" s="6"/>
    </row>
    <row r="18" spans="1:14" s="294" customFormat="1" ht="12" customHeight="1" x14ac:dyDescent="0.25">
      <c r="A18" s="575" t="s">
        <v>572</v>
      </c>
      <c r="B18" s="575"/>
      <c r="C18" s="575"/>
      <c r="D18" s="301"/>
      <c r="E18" s="301"/>
      <c r="F18" s="301"/>
      <c r="G18" s="301"/>
      <c r="H18" s="301"/>
      <c r="I18" s="395"/>
      <c r="J18" s="395"/>
      <c r="K18" s="301"/>
      <c r="L18" s="301"/>
      <c r="M18" s="301"/>
      <c r="N18" s="301"/>
    </row>
    <row r="19" spans="1:14" s="294" customFormat="1" ht="12" customHeight="1" x14ac:dyDescent="0.25">
      <c r="A19" s="575"/>
      <c r="B19" s="575"/>
      <c r="C19" s="575"/>
      <c r="D19" s="301"/>
      <c r="E19" s="301"/>
      <c r="F19" s="301"/>
      <c r="G19" s="301"/>
      <c r="H19" s="301"/>
      <c r="I19" s="395"/>
      <c r="J19" s="395"/>
      <c r="K19" s="301"/>
      <c r="L19" s="301"/>
      <c r="M19" s="301"/>
      <c r="N19" s="301"/>
    </row>
    <row r="20" spans="1:14" ht="12" customHeight="1" x14ac:dyDescent="0.25">
      <c r="A20" s="612" t="s">
        <v>423</v>
      </c>
      <c r="B20" s="612"/>
      <c r="C20" s="612"/>
      <c r="D20" s="6"/>
      <c r="E20" s="6"/>
      <c r="F20" s="6"/>
      <c r="G20" s="6"/>
      <c r="H20" s="6"/>
      <c r="I20" s="6"/>
      <c r="J20" s="6"/>
      <c r="K20" s="6"/>
      <c r="L20" s="6"/>
      <c r="M20" s="6"/>
      <c r="N20" s="6"/>
    </row>
    <row r="21" spans="1:14" ht="12" customHeight="1" x14ac:dyDescent="0.25">
      <c r="A21" s="612"/>
      <c r="B21" s="612"/>
      <c r="C21" s="612"/>
      <c r="D21" s="6"/>
      <c r="E21" s="6"/>
      <c r="F21" s="6"/>
      <c r="G21" s="6"/>
      <c r="H21" s="6"/>
      <c r="I21" s="6"/>
      <c r="J21" s="6"/>
      <c r="K21" s="6"/>
      <c r="L21" s="6"/>
      <c r="M21" s="6"/>
      <c r="N21" s="6"/>
    </row>
    <row r="22" spans="1:14" ht="12" customHeight="1" x14ac:dyDescent="0.25">
      <c r="D22" s="6"/>
      <c r="E22" s="6"/>
      <c r="F22" s="6"/>
      <c r="G22" s="6"/>
      <c r="H22" s="6"/>
      <c r="I22" s="6"/>
      <c r="J22" s="6"/>
      <c r="K22" s="6"/>
      <c r="L22" s="6"/>
      <c r="M22" s="6"/>
      <c r="N22" s="6"/>
    </row>
    <row r="23" spans="1:14" ht="12" customHeight="1" x14ac:dyDescent="0.25">
      <c r="D23" s="6"/>
      <c r="E23" s="6"/>
      <c r="F23" s="6"/>
      <c r="G23" s="6"/>
      <c r="H23" s="6"/>
      <c r="I23" s="6"/>
      <c r="J23" s="6"/>
      <c r="K23" s="6"/>
      <c r="L23" s="6"/>
      <c r="M23" s="6"/>
      <c r="N23" s="6"/>
    </row>
    <row r="24" spans="1:14" ht="12" customHeight="1" x14ac:dyDescent="0.25"/>
    <row r="25" spans="1:14" ht="12" customHeight="1" x14ac:dyDescent="0.25"/>
    <row r="26" spans="1:14" ht="12" customHeight="1" x14ac:dyDescent="0.25"/>
  </sheetData>
  <mergeCells count="7">
    <mergeCell ref="F8:G8"/>
    <mergeCell ref="A20:C21"/>
    <mergeCell ref="A18:C19"/>
    <mergeCell ref="A6:C7"/>
    <mergeCell ref="B8:B9"/>
    <mergeCell ref="C8:C9"/>
    <mergeCell ref="D8:E8"/>
  </mergeCells>
  <pageMargins left="0.51181102362204722" right="0.51181102362204722" top="0.78740157480314965" bottom="0.78740157480314965" header="0.31496062992125984" footer="0.31496062992125984"/>
  <pageSetup paperSize="9" scale="79" orientation="landscape" horizontalDpi="1200" verticalDpi="1200" r:id="rId1"/>
  <headerFooter>
    <oddFooter>&amp;LPágina &amp;P de &amp;N&amp;RRev_03</oddFooter>
  </headerFooter>
  <drawing r:id="rId2"/>
  <legacyDrawing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C00040"/>
  </sheetPr>
  <dimension ref="A1:P26"/>
  <sheetViews>
    <sheetView view="pageBreakPreview" zoomScale="70" zoomScaleNormal="100" zoomScaleSheetLayoutView="70" workbookViewId="0">
      <selection activeCell="K36" sqref="K36"/>
    </sheetView>
  </sheetViews>
  <sheetFormatPr defaultRowHeight="15" x14ac:dyDescent="0.25"/>
  <cols>
    <col min="1" max="1" width="24.28515625" style="11" customWidth="1"/>
    <col min="2" max="2" width="10.28515625" style="11" customWidth="1"/>
    <col min="3" max="3" width="6.28515625" style="11" customWidth="1"/>
    <col min="4" max="5" width="10.7109375" style="11" hidden="1" customWidth="1"/>
    <col min="6" max="7" width="10.7109375" style="11" customWidth="1"/>
    <col min="8" max="18" width="15.7109375" style="11" customWidth="1"/>
    <col min="19" max="20" width="9.140625" style="11" customWidth="1"/>
    <col min="21" max="16384" width="9.140625" style="11"/>
  </cols>
  <sheetData>
    <row r="1" spans="1:16" ht="15" customHeight="1" x14ac:dyDescent="0.25">
      <c r="A1" s="6"/>
      <c r="B1" s="6"/>
      <c r="C1" s="6"/>
      <c r="D1" s="6"/>
      <c r="E1" s="6"/>
      <c r="F1" s="6"/>
      <c r="G1" s="6"/>
      <c r="H1" s="6"/>
      <c r="I1" s="6"/>
      <c r="J1" s="6"/>
      <c r="K1" s="6"/>
      <c r="L1" s="6"/>
      <c r="M1" s="6"/>
      <c r="N1" s="6"/>
      <c r="O1" s="6"/>
      <c r="P1" s="6"/>
    </row>
    <row r="2" spans="1:16" ht="15" customHeight="1" x14ac:dyDescent="0.25">
      <c r="A2" s="6"/>
      <c r="B2" s="6"/>
      <c r="C2" s="6"/>
      <c r="D2" s="6"/>
      <c r="E2" s="6"/>
      <c r="F2" s="6"/>
      <c r="G2" s="6"/>
      <c r="H2" s="6"/>
      <c r="I2" s="6"/>
      <c r="J2" s="6"/>
      <c r="K2" s="6"/>
      <c r="L2" s="6"/>
      <c r="M2" s="6"/>
      <c r="N2" s="6"/>
      <c r="O2" s="6"/>
      <c r="P2" s="6"/>
    </row>
    <row r="3" spans="1:16" ht="15" customHeight="1" x14ac:dyDescent="0.25">
      <c r="A3" s="6"/>
      <c r="B3" s="6"/>
      <c r="C3" s="6"/>
      <c r="D3" s="6"/>
      <c r="E3" s="6"/>
      <c r="F3" s="6"/>
      <c r="G3" s="6"/>
      <c r="H3" s="6"/>
      <c r="I3" s="6"/>
      <c r="J3" s="6"/>
      <c r="K3" s="6"/>
      <c r="L3" s="6"/>
      <c r="M3" s="6"/>
      <c r="N3" s="6"/>
      <c r="O3" s="6"/>
      <c r="P3" s="6"/>
    </row>
    <row r="4" spans="1:16" ht="15" customHeight="1" x14ac:dyDescent="0.25">
      <c r="A4" s="6"/>
      <c r="B4" s="6"/>
      <c r="C4" s="6"/>
      <c r="D4" s="6"/>
      <c r="E4" s="6"/>
      <c r="F4" s="6"/>
      <c r="G4" s="6"/>
      <c r="H4" s="6"/>
      <c r="I4" s="6"/>
      <c r="J4" s="6"/>
      <c r="K4" s="6"/>
      <c r="L4" s="6"/>
      <c r="M4" s="6"/>
      <c r="N4" s="6"/>
      <c r="O4" s="6"/>
      <c r="P4" s="6"/>
    </row>
    <row r="5" spans="1:16" ht="15" customHeight="1" x14ac:dyDescent="0.25">
      <c r="A5" s="6"/>
      <c r="B5" s="6"/>
      <c r="C5" s="6"/>
      <c r="D5" s="6"/>
      <c r="E5" s="6"/>
      <c r="F5" s="6"/>
      <c r="G5" s="6"/>
      <c r="H5" s="6"/>
      <c r="I5" s="6"/>
      <c r="J5" s="6"/>
      <c r="K5" s="6"/>
      <c r="L5" s="6"/>
      <c r="M5" s="6"/>
      <c r="N5" s="6"/>
      <c r="O5" s="6"/>
      <c r="P5" s="6"/>
    </row>
    <row r="6" spans="1:16" ht="15" customHeight="1" x14ac:dyDescent="0.25">
      <c r="A6" s="584" t="s">
        <v>224</v>
      </c>
      <c r="B6" s="584"/>
      <c r="C6" s="584"/>
      <c r="D6" s="6"/>
      <c r="E6" s="6"/>
      <c r="F6" s="6"/>
      <c r="G6" s="6"/>
      <c r="H6" s="6"/>
      <c r="I6" s="6"/>
      <c r="J6" s="6"/>
      <c r="K6" s="6"/>
      <c r="L6" s="6"/>
      <c r="M6" s="6"/>
      <c r="N6" s="6"/>
      <c r="O6" s="6"/>
      <c r="P6" s="6"/>
    </row>
    <row r="7" spans="1:16" ht="15" customHeight="1" thickBot="1" x14ac:dyDescent="0.3">
      <c r="A7" s="585"/>
      <c r="B7" s="585"/>
      <c r="C7" s="585"/>
      <c r="D7" s="6"/>
      <c r="E7" s="6"/>
      <c r="F7" s="6"/>
      <c r="G7" s="6"/>
      <c r="H7" s="6"/>
      <c r="I7" s="6"/>
      <c r="J7" s="6"/>
      <c r="K7" s="6"/>
      <c r="L7" s="6"/>
      <c r="M7" s="6"/>
      <c r="N7" s="6"/>
      <c r="O7" s="6"/>
      <c r="P7" s="6"/>
    </row>
    <row r="8" spans="1:16" ht="18.75" customHeight="1" thickBot="1" x14ac:dyDescent="0.3">
      <c r="A8" s="1" t="s">
        <v>0</v>
      </c>
      <c r="B8" s="576" t="s">
        <v>53</v>
      </c>
      <c r="C8" s="576" t="s">
        <v>44</v>
      </c>
      <c r="D8" s="582" t="s">
        <v>28</v>
      </c>
      <c r="E8" s="583"/>
      <c r="F8" s="582" t="s">
        <v>28</v>
      </c>
      <c r="G8" s="583"/>
      <c r="H8" s="200"/>
      <c r="I8" s="212"/>
      <c r="J8" s="212"/>
      <c r="K8" s="212"/>
      <c r="L8" s="212"/>
      <c r="M8" s="212"/>
      <c r="N8" s="334"/>
      <c r="O8" s="6"/>
      <c r="P8" s="6"/>
    </row>
    <row r="9" spans="1:16" ht="30.75" customHeight="1" thickBot="1" x14ac:dyDescent="0.3">
      <c r="A9" s="2" t="s">
        <v>42</v>
      </c>
      <c r="B9" s="577"/>
      <c r="C9" s="577"/>
      <c r="D9" s="12" t="s">
        <v>15</v>
      </c>
      <c r="E9" s="12" t="s">
        <v>1</v>
      </c>
      <c r="F9" s="12" t="s">
        <v>15</v>
      </c>
      <c r="G9" s="12" t="s">
        <v>1</v>
      </c>
      <c r="H9" s="335"/>
      <c r="I9" s="336"/>
      <c r="J9" s="336"/>
      <c r="K9" s="336"/>
      <c r="L9" s="336"/>
      <c r="M9" s="336"/>
      <c r="N9" s="337"/>
      <c r="O9" s="6"/>
      <c r="P9" s="6"/>
    </row>
    <row r="10" spans="1:16" ht="15" customHeight="1" thickBot="1" x14ac:dyDescent="0.3">
      <c r="A10" s="8" t="s">
        <v>293</v>
      </c>
      <c r="B10" s="45"/>
      <c r="C10" s="45"/>
      <c r="D10" s="46"/>
      <c r="E10" s="49"/>
      <c r="F10" s="46"/>
      <c r="G10" s="49"/>
      <c r="H10" s="6"/>
      <c r="I10" s="6"/>
      <c r="J10" s="6"/>
      <c r="K10" s="6"/>
      <c r="L10" s="6"/>
      <c r="M10" s="6"/>
      <c r="N10" s="6"/>
      <c r="O10" s="6"/>
      <c r="P10" s="6"/>
    </row>
    <row r="11" spans="1:16" ht="15" customHeight="1" x14ac:dyDescent="0.25">
      <c r="A11" s="114" t="s">
        <v>426</v>
      </c>
      <c r="B11" s="10" t="s">
        <v>427</v>
      </c>
      <c r="C11" s="90" t="s">
        <v>223</v>
      </c>
      <c r="D11" s="117">
        <v>23</v>
      </c>
      <c r="E11" s="233" t="s">
        <v>488</v>
      </c>
      <c r="F11" s="117">
        <v>150</v>
      </c>
      <c r="G11" s="233" t="s">
        <v>488</v>
      </c>
      <c r="H11" s="338"/>
      <c r="I11" s="339"/>
      <c r="J11" s="339"/>
      <c r="K11" s="339"/>
      <c r="L11" s="339"/>
      <c r="M11" s="339"/>
      <c r="N11" s="340"/>
      <c r="O11" s="6"/>
      <c r="P11" s="6"/>
    </row>
    <row r="12" spans="1:16" ht="15" customHeight="1" x14ac:dyDescent="0.25">
      <c r="A12" s="220" t="s">
        <v>428</v>
      </c>
      <c r="B12" s="221" t="s">
        <v>429</v>
      </c>
      <c r="C12" s="230" t="s">
        <v>223</v>
      </c>
      <c r="D12" s="207" t="s">
        <v>14</v>
      </c>
      <c r="E12" s="383" t="s">
        <v>14</v>
      </c>
      <c r="F12" s="207" t="s">
        <v>14</v>
      </c>
      <c r="G12" s="383" t="s">
        <v>14</v>
      </c>
      <c r="H12" s="341"/>
      <c r="I12" s="342"/>
      <c r="J12" s="342"/>
      <c r="K12" s="342"/>
      <c r="L12" s="342"/>
      <c r="M12" s="342"/>
      <c r="N12" s="343"/>
      <c r="O12" s="6"/>
      <c r="P12" s="6"/>
    </row>
    <row r="13" spans="1:16" ht="15" customHeight="1" x14ac:dyDescent="0.25">
      <c r="A13" s="344" t="s">
        <v>430</v>
      </c>
      <c r="B13" s="218" t="s">
        <v>431</v>
      </c>
      <c r="C13" s="229" t="s">
        <v>223</v>
      </c>
      <c r="D13" s="118">
        <v>4700</v>
      </c>
      <c r="E13" s="162" t="s">
        <v>488</v>
      </c>
      <c r="F13" s="118">
        <v>70000</v>
      </c>
      <c r="G13" s="162" t="s">
        <v>488</v>
      </c>
      <c r="H13" s="345"/>
      <c r="I13" s="346"/>
      <c r="J13" s="346"/>
      <c r="K13" s="346"/>
      <c r="L13" s="346"/>
      <c r="M13" s="346"/>
      <c r="N13" s="347"/>
      <c r="O13" s="6"/>
      <c r="P13" s="6"/>
    </row>
    <row r="14" spans="1:16" ht="15" customHeight="1" x14ac:dyDescent="0.25">
      <c r="A14" s="220" t="s">
        <v>432</v>
      </c>
      <c r="B14" s="412" t="s">
        <v>571</v>
      </c>
      <c r="C14" s="230" t="s">
        <v>223</v>
      </c>
      <c r="D14" s="207" t="s">
        <v>14</v>
      </c>
      <c r="E14" s="383" t="s">
        <v>14</v>
      </c>
      <c r="F14" s="207" t="s">
        <v>14</v>
      </c>
      <c r="G14" s="383" t="s">
        <v>14</v>
      </c>
      <c r="H14" s="341"/>
      <c r="I14" s="342"/>
      <c r="J14" s="342"/>
      <c r="K14" s="342"/>
      <c r="L14" s="342"/>
      <c r="M14" s="342"/>
      <c r="N14" s="343"/>
      <c r="O14" s="6"/>
      <c r="P14" s="6"/>
    </row>
    <row r="15" spans="1:16" ht="15" customHeight="1" x14ac:dyDescent="0.25">
      <c r="A15" s="217" t="s">
        <v>433</v>
      </c>
      <c r="B15" s="218" t="s">
        <v>131</v>
      </c>
      <c r="C15" s="348" t="s">
        <v>223</v>
      </c>
      <c r="D15" s="118">
        <v>1.6</v>
      </c>
      <c r="E15" s="323" t="s">
        <v>488</v>
      </c>
      <c r="F15" s="118">
        <v>23</v>
      </c>
      <c r="G15" s="323" t="s">
        <v>488</v>
      </c>
      <c r="H15" s="345"/>
      <c r="I15" s="346"/>
      <c r="J15" s="346"/>
      <c r="K15" s="346"/>
      <c r="L15" s="346"/>
      <c r="M15" s="346"/>
      <c r="N15" s="347"/>
      <c r="O15" s="6"/>
      <c r="P15" s="6"/>
    </row>
    <row r="16" spans="1:16" ht="15" customHeight="1" x14ac:dyDescent="0.25">
      <c r="A16" s="349" t="s">
        <v>434</v>
      </c>
      <c r="B16" s="221" t="s">
        <v>435</v>
      </c>
      <c r="C16" s="231" t="s">
        <v>223</v>
      </c>
      <c r="D16" s="207" t="s">
        <v>14</v>
      </c>
      <c r="E16" s="392" t="s">
        <v>14</v>
      </c>
      <c r="F16" s="207" t="s">
        <v>14</v>
      </c>
      <c r="G16" s="392" t="s">
        <v>14</v>
      </c>
      <c r="H16" s="341"/>
      <c r="I16" s="342"/>
      <c r="J16" s="342"/>
      <c r="K16" s="342"/>
      <c r="L16" s="342"/>
      <c r="M16" s="342"/>
      <c r="N16" s="343"/>
      <c r="O16" s="6"/>
      <c r="P16" s="6"/>
    </row>
    <row r="17" spans="1:16" ht="15" customHeight="1" thickBot="1" x14ac:dyDescent="0.3">
      <c r="A17" s="249" t="s">
        <v>436</v>
      </c>
      <c r="B17" s="247" t="s">
        <v>437</v>
      </c>
      <c r="C17" s="232" t="s">
        <v>223</v>
      </c>
      <c r="D17" s="252" t="s">
        <v>14</v>
      </c>
      <c r="E17" s="393" t="s">
        <v>14</v>
      </c>
      <c r="F17" s="252" t="s">
        <v>14</v>
      </c>
      <c r="G17" s="393" t="s">
        <v>14</v>
      </c>
      <c r="H17" s="350"/>
      <c r="I17" s="351"/>
      <c r="J17" s="351"/>
      <c r="K17" s="351"/>
      <c r="L17" s="351"/>
      <c r="M17" s="351"/>
      <c r="N17" s="352"/>
      <c r="O17" s="6"/>
      <c r="P17" s="6"/>
    </row>
    <row r="18" spans="1:16" ht="5.0999999999999996" customHeight="1" x14ac:dyDescent="0.25">
      <c r="A18" s="6"/>
      <c r="B18" s="6"/>
      <c r="C18" s="6"/>
      <c r="D18" s="294"/>
      <c r="E18" s="294"/>
      <c r="F18" s="294"/>
      <c r="G18" s="294"/>
      <c r="H18" s="6"/>
      <c r="I18" s="6"/>
      <c r="J18" s="6"/>
      <c r="K18" s="6"/>
      <c r="L18" s="6"/>
      <c r="M18" s="6"/>
      <c r="N18" s="6"/>
      <c r="O18" s="6"/>
      <c r="P18" s="6"/>
    </row>
    <row r="19" spans="1:16" s="294" customFormat="1" ht="12" customHeight="1" x14ac:dyDescent="0.25">
      <c r="A19" s="575" t="s">
        <v>570</v>
      </c>
      <c r="B19" s="575"/>
      <c r="C19" s="575"/>
      <c r="D19" s="6"/>
      <c r="E19" s="6"/>
      <c r="F19" s="6"/>
      <c r="G19" s="6"/>
      <c r="H19" s="301"/>
      <c r="I19" s="301"/>
      <c r="J19" s="395"/>
      <c r="K19" s="301"/>
      <c r="L19" s="301"/>
      <c r="M19" s="301"/>
      <c r="N19" s="301"/>
      <c r="O19" s="301"/>
      <c r="P19" s="301"/>
    </row>
    <row r="20" spans="1:16" s="294" customFormat="1" ht="12" customHeight="1" x14ac:dyDescent="0.25">
      <c r="A20" s="575"/>
      <c r="B20" s="575"/>
      <c r="C20" s="575"/>
      <c r="D20" s="6"/>
      <c r="E20" s="6"/>
      <c r="F20" s="6"/>
      <c r="G20" s="6"/>
      <c r="H20" s="301"/>
      <c r="I20" s="301"/>
      <c r="J20" s="395"/>
      <c r="K20" s="301"/>
      <c r="L20" s="301"/>
      <c r="M20" s="301"/>
      <c r="N20" s="301"/>
      <c r="O20" s="301"/>
      <c r="P20" s="301"/>
    </row>
    <row r="21" spans="1:16" ht="12" customHeight="1" x14ac:dyDescent="0.25">
      <c r="A21" s="301" t="s">
        <v>423</v>
      </c>
      <c r="B21" s="316"/>
      <c r="C21" s="316"/>
      <c r="D21" s="6"/>
      <c r="E21" s="6"/>
      <c r="F21" s="6"/>
      <c r="G21" s="6"/>
      <c r="H21" s="6"/>
      <c r="I21" s="6"/>
      <c r="J21" s="6"/>
      <c r="K21" s="6"/>
      <c r="L21" s="6"/>
      <c r="M21" s="6"/>
      <c r="N21" s="6"/>
      <c r="O21" s="6"/>
      <c r="P21" s="6"/>
    </row>
    <row r="22" spans="1:16" ht="12" customHeight="1" x14ac:dyDescent="0.25">
      <c r="A22" s="316"/>
      <c r="B22" s="316"/>
      <c r="C22" s="316"/>
      <c r="D22" s="6"/>
      <c r="E22" s="6"/>
      <c r="F22" s="6"/>
      <c r="G22" s="6"/>
      <c r="H22" s="6"/>
      <c r="I22" s="6"/>
      <c r="J22" s="6"/>
      <c r="K22" s="6"/>
      <c r="L22" s="6"/>
      <c r="M22" s="6"/>
      <c r="N22" s="6"/>
      <c r="O22" s="6"/>
      <c r="P22" s="6"/>
    </row>
    <row r="23" spans="1:16" ht="12" customHeight="1" x14ac:dyDescent="0.25">
      <c r="D23" s="6"/>
      <c r="E23" s="6"/>
      <c r="F23" s="6"/>
      <c r="G23" s="6"/>
      <c r="H23" s="6"/>
      <c r="I23" s="6"/>
      <c r="J23" s="6"/>
      <c r="K23" s="6"/>
      <c r="L23" s="6"/>
      <c r="M23" s="6"/>
      <c r="N23" s="6"/>
      <c r="O23" s="6"/>
      <c r="P23" s="6"/>
    </row>
    <row r="24" spans="1:16" ht="12" customHeight="1" x14ac:dyDescent="0.25">
      <c r="D24" s="6"/>
      <c r="E24" s="6"/>
      <c r="F24" s="6"/>
      <c r="G24" s="6"/>
      <c r="H24" s="6"/>
      <c r="I24" s="6"/>
      <c r="J24" s="6"/>
      <c r="K24" s="6"/>
      <c r="L24" s="6"/>
      <c r="M24" s="6"/>
      <c r="N24" s="6"/>
      <c r="O24" s="6"/>
      <c r="P24" s="6"/>
    </row>
    <row r="25" spans="1:16" ht="12" customHeight="1" x14ac:dyDescent="0.25"/>
    <row r="26" spans="1:16" ht="12" customHeight="1" x14ac:dyDescent="0.25"/>
  </sheetData>
  <mergeCells count="6">
    <mergeCell ref="F8:G8"/>
    <mergeCell ref="A19:C20"/>
    <mergeCell ref="A6:C7"/>
    <mergeCell ref="B8:B9"/>
    <mergeCell ref="C8:C9"/>
    <mergeCell ref="D8:E8"/>
  </mergeCells>
  <pageMargins left="0.51181102362204722" right="0.51181102362204722" top="0.78740157480314965" bottom="0.78740157480314965" header="0.31496062992125984" footer="0.31496062992125984"/>
  <pageSetup paperSize="9" scale="79" orientation="landscape" horizontalDpi="1200" verticalDpi="1200" r:id="rId1"/>
  <headerFooter>
    <oddFooter>&amp;LPágina &amp;P de &amp;N&amp;RRev_03</oddFooter>
  </headerFooter>
  <drawing r:id="rId2"/>
  <legacyDrawing r:id="rId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990033"/>
  </sheetPr>
  <dimension ref="A1:AD81"/>
  <sheetViews>
    <sheetView view="pageBreakPreview" topLeftCell="A22" zoomScale="70" zoomScaleNormal="40" zoomScaleSheetLayoutView="70" workbookViewId="0">
      <selection activeCell="W20" sqref="W20"/>
    </sheetView>
  </sheetViews>
  <sheetFormatPr defaultRowHeight="15" x14ac:dyDescent="0.25"/>
  <cols>
    <col min="1" max="1" width="30" style="44" customWidth="1"/>
    <col min="2" max="2" width="9" customWidth="1"/>
    <col min="3" max="3" width="6.28515625" customWidth="1"/>
    <col min="4" max="7" width="10.7109375" hidden="1" customWidth="1"/>
    <col min="8" max="9" width="10.7109375" customWidth="1"/>
    <col min="10" max="21" width="10.7109375" hidden="1" customWidth="1"/>
    <col min="22" max="23" width="15.7109375" customWidth="1"/>
    <col min="24" max="29" width="15.7109375" style="11" customWidth="1"/>
    <col min="30" max="30" width="15.7109375" customWidth="1"/>
  </cols>
  <sheetData>
    <row r="1" spans="1:30" ht="15" customHeight="1" x14ac:dyDescent="0.25">
      <c r="A1" s="6"/>
      <c r="B1" s="6"/>
      <c r="C1" s="6"/>
      <c r="D1" s="6"/>
      <c r="E1" s="6"/>
      <c r="F1" s="6"/>
      <c r="G1" s="6"/>
      <c r="H1" s="6"/>
      <c r="I1" s="6"/>
      <c r="J1" s="6"/>
      <c r="K1" s="6"/>
      <c r="L1" s="6"/>
      <c r="M1" s="6"/>
      <c r="N1" s="6"/>
      <c r="O1" s="6"/>
      <c r="P1" s="6"/>
      <c r="Q1" s="6"/>
      <c r="R1" s="6"/>
      <c r="S1" s="6"/>
      <c r="T1" s="6"/>
      <c r="U1" s="6"/>
      <c r="V1" s="6"/>
      <c r="W1" s="6"/>
      <c r="X1" s="6"/>
      <c r="Y1" s="6"/>
      <c r="Z1" s="6"/>
      <c r="AA1" s="6"/>
      <c r="AB1" s="6"/>
      <c r="AC1" s="6"/>
      <c r="AD1" s="6"/>
    </row>
    <row r="2" spans="1:30" ht="15" customHeight="1" x14ac:dyDescent="0.25">
      <c r="A2" s="6"/>
      <c r="B2" s="6"/>
      <c r="C2" s="6"/>
      <c r="D2" s="6"/>
      <c r="E2" s="6"/>
      <c r="F2" s="6"/>
      <c r="G2" s="6"/>
      <c r="H2" s="6"/>
      <c r="I2" s="6"/>
      <c r="J2" s="6"/>
      <c r="K2" s="6"/>
      <c r="L2" s="6"/>
      <c r="M2" s="6"/>
      <c r="N2" s="6"/>
      <c r="O2" s="6"/>
      <c r="P2" s="6"/>
      <c r="Q2" s="6"/>
      <c r="R2" s="6"/>
      <c r="S2" s="6"/>
      <c r="T2" s="6"/>
      <c r="U2" s="6"/>
      <c r="V2" s="6"/>
      <c r="W2" s="6"/>
      <c r="X2" s="6"/>
      <c r="Y2" s="6"/>
      <c r="Z2" s="6"/>
      <c r="AA2" s="6"/>
      <c r="AB2" s="6"/>
      <c r="AC2" s="6"/>
      <c r="AD2" s="6"/>
    </row>
    <row r="3" spans="1:30" ht="15" customHeight="1" x14ac:dyDescent="0.25">
      <c r="A3" s="6"/>
      <c r="B3" s="6"/>
      <c r="C3" s="6"/>
      <c r="D3" s="6"/>
      <c r="E3" s="6"/>
      <c r="F3" s="6"/>
      <c r="G3" s="6"/>
      <c r="H3" s="6"/>
      <c r="I3" s="6"/>
      <c r="J3" s="6"/>
      <c r="K3" s="6"/>
      <c r="L3" s="6"/>
      <c r="M3" s="6"/>
      <c r="N3" s="6"/>
      <c r="O3" s="6"/>
      <c r="P3" s="6"/>
      <c r="Q3" s="6"/>
      <c r="R3" s="6"/>
      <c r="S3" s="6"/>
      <c r="T3" s="6"/>
      <c r="U3" s="6"/>
      <c r="V3" s="6"/>
      <c r="W3" s="6"/>
      <c r="X3" s="6"/>
      <c r="Y3" s="6"/>
      <c r="Z3" s="6"/>
      <c r="AA3" s="6"/>
      <c r="AB3" s="6"/>
      <c r="AC3" s="6"/>
      <c r="AD3" s="6"/>
    </row>
    <row r="4" spans="1:30" ht="15" customHeight="1" x14ac:dyDescent="0.25">
      <c r="A4" s="6"/>
      <c r="B4" s="6"/>
      <c r="C4" s="6"/>
      <c r="D4" s="6"/>
      <c r="E4" s="6"/>
      <c r="F4" s="6"/>
      <c r="G4" s="6"/>
      <c r="H4" s="6"/>
      <c r="I4" s="6"/>
      <c r="J4" s="6"/>
      <c r="K4" s="6"/>
      <c r="L4" s="6"/>
      <c r="M4" s="6"/>
      <c r="N4" s="6"/>
      <c r="O4" s="6"/>
      <c r="P4" s="6"/>
      <c r="Q4" s="6"/>
      <c r="R4" s="6"/>
      <c r="S4" s="6"/>
      <c r="T4" s="6"/>
      <c r="U4" s="6"/>
      <c r="V4" s="6"/>
      <c r="W4" s="6"/>
      <c r="X4" s="6"/>
      <c r="Y4" s="6"/>
      <c r="Z4" s="6"/>
      <c r="AA4" s="6"/>
      <c r="AB4" s="6"/>
      <c r="AC4" s="6"/>
      <c r="AD4" s="6"/>
    </row>
    <row r="5" spans="1:30" ht="15" customHeight="1" x14ac:dyDescent="0.25">
      <c r="A5" s="6"/>
      <c r="B5" s="6"/>
      <c r="C5" s="6"/>
      <c r="D5" s="6"/>
      <c r="E5" s="6"/>
      <c r="F5" s="6"/>
      <c r="G5" s="6"/>
      <c r="H5" s="6"/>
      <c r="I5" s="6"/>
      <c r="J5" s="6"/>
      <c r="K5" s="6"/>
      <c r="L5" s="6"/>
      <c r="M5" s="6"/>
      <c r="N5" s="6"/>
      <c r="O5" s="6"/>
      <c r="P5" s="6"/>
      <c r="Q5" s="6"/>
      <c r="R5" s="6"/>
      <c r="S5" s="6"/>
      <c r="T5" s="6"/>
      <c r="U5" s="6"/>
      <c r="V5" s="6"/>
      <c r="W5" s="6"/>
      <c r="X5" s="6"/>
      <c r="Y5" s="6"/>
      <c r="Z5" s="6"/>
      <c r="AA5" s="6"/>
      <c r="AB5" s="6"/>
      <c r="AC5" s="6"/>
      <c r="AD5" s="6"/>
    </row>
    <row r="6" spans="1:30" ht="15" customHeight="1" x14ac:dyDescent="0.25">
      <c r="A6" s="584" t="s">
        <v>224</v>
      </c>
      <c r="B6" s="584"/>
      <c r="C6" s="584"/>
      <c r="D6" s="6"/>
      <c r="E6" s="6"/>
      <c r="F6" s="6"/>
      <c r="G6" s="6"/>
      <c r="H6" s="6"/>
      <c r="I6" s="6"/>
      <c r="J6" s="6"/>
      <c r="K6" s="6"/>
      <c r="L6" s="6"/>
      <c r="M6" s="6"/>
      <c r="N6" s="6"/>
      <c r="O6" s="6"/>
      <c r="P6" s="6"/>
      <c r="Q6" s="6"/>
      <c r="R6" s="6"/>
      <c r="S6" s="6"/>
      <c r="T6" s="6"/>
      <c r="U6" s="6"/>
      <c r="V6" s="6"/>
      <c r="W6" s="6"/>
      <c r="X6" s="6"/>
      <c r="Y6" s="6"/>
      <c r="Z6" s="6"/>
      <c r="AA6" s="6"/>
      <c r="AB6" s="6"/>
      <c r="AC6" s="6"/>
      <c r="AD6" s="6"/>
    </row>
    <row r="7" spans="1:30" ht="15" customHeight="1" thickBot="1" x14ac:dyDescent="0.3">
      <c r="A7" s="585"/>
      <c r="B7" s="585"/>
      <c r="C7" s="585"/>
      <c r="D7" s="6"/>
      <c r="E7" s="6"/>
      <c r="F7" s="6"/>
      <c r="G7" s="6"/>
      <c r="H7" s="6"/>
      <c r="I7" s="6"/>
      <c r="J7" s="6"/>
      <c r="K7" s="6"/>
      <c r="L7" s="6"/>
      <c r="M7" s="6"/>
      <c r="N7" s="6"/>
      <c r="O7" s="6"/>
      <c r="P7" s="6"/>
      <c r="Q7" s="6"/>
      <c r="R7" s="6"/>
      <c r="S7" s="6"/>
      <c r="T7" s="6"/>
      <c r="U7" s="6"/>
      <c r="V7" s="6"/>
      <c r="W7" s="6"/>
      <c r="X7" s="6"/>
      <c r="Y7" s="6"/>
      <c r="Z7" s="6"/>
      <c r="AA7" s="6"/>
      <c r="AB7" s="6"/>
      <c r="AC7" s="6"/>
      <c r="AD7" s="6"/>
    </row>
    <row r="8" spans="1:30" ht="18.75" customHeight="1" thickBot="1" x14ac:dyDescent="0.3">
      <c r="A8" s="1" t="s">
        <v>0</v>
      </c>
      <c r="B8" s="576" t="s">
        <v>53</v>
      </c>
      <c r="C8" s="576" t="s">
        <v>44</v>
      </c>
      <c r="D8" s="573" t="s">
        <v>28</v>
      </c>
      <c r="E8" s="574"/>
      <c r="F8" s="573" t="s">
        <v>28</v>
      </c>
      <c r="G8" s="574"/>
      <c r="H8" s="573" t="s">
        <v>28</v>
      </c>
      <c r="I8" s="574"/>
      <c r="J8" s="573" t="s">
        <v>28</v>
      </c>
      <c r="K8" s="574"/>
      <c r="L8" s="573" t="s">
        <v>28</v>
      </c>
      <c r="M8" s="574"/>
      <c r="N8" s="573" t="s">
        <v>28</v>
      </c>
      <c r="O8" s="574"/>
      <c r="P8" s="573" t="s">
        <v>28</v>
      </c>
      <c r="Q8" s="574"/>
      <c r="R8" s="573" t="s">
        <v>28</v>
      </c>
      <c r="S8" s="574"/>
      <c r="T8" s="573" t="s">
        <v>28</v>
      </c>
      <c r="U8" s="574"/>
      <c r="V8" s="200"/>
      <c r="W8" s="212"/>
      <c r="X8" s="212"/>
      <c r="Y8" s="212"/>
      <c r="Z8" s="212"/>
      <c r="AA8" s="212"/>
      <c r="AB8" s="212"/>
      <c r="AC8" s="212"/>
      <c r="AD8" s="57"/>
    </row>
    <row r="9" spans="1:30" ht="30.75" customHeight="1" thickBot="1" x14ac:dyDescent="0.3">
      <c r="A9" s="2" t="s">
        <v>42</v>
      </c>
      <c r="B9" s="577"/>
      <c r="C9" s="577"/>
      <c r="D9" s="153" t="s">
        <v>15</v>
      </c>
      <c r="E9" s="153" t="s">
        <v>1</v>
      </c>
      <c r="F9" s="153" t="s">
        <v>15</v>
      </c>
      <c r="G9" s="153" t="s">
        <v>1</v>
      </c>
      <c r="H9" s="153" t="s">
        <v>15</v>
      </c>
      <c r="I9" s="153" t="s">
        <v>1</v>
      </c>
      <c r="J9" s="153" t="s">
        <v>15</v>
      </c>
      <c r="K9" s="153" t="s">
        <v>1</v>
      </c>
      <c r="L9" s="153" t="s">
        <v>15</v>
      </c>
      <c r="M9" s="153" t="s">
        <v>1</v>
      </c>
      <c r="N9" s="153" t="s">
        <v>15</v>
      </c>
      <c r="O9" s="153" t="s">
        <v>1</v>
      </c>
      <c r="P9" s="153" t="s">
        <v>15</v>
      </c>
      <c r="Q9" s="153" t="s">
        <v>1</v>
      </c>
      <c r="R9" s="153" t="s">
        <v>15</v>
      </c>
      <c r="S9" s="153" t="s">
        <v>1</v>
      </c>
      <c r="T9" s="153" t="s">
        <v>15</v>
      </c>
      <c r="U9" s="153" t="s">
        <v>1</v>
      </c>
      <c r="V9" s="201"/>
      <c r="W9" s="213"/>
      <c r="X9" s="213"/>
      <c r="Y9" s="213"/>
      <c r="Z9" s="213"/>
      <c r="AA9" s="213"/>
      <c r="AB9" s="213"/>
      <c r="AC9" s="213"/>
      <c r="AD9" s="58"/>
    </row>
    <row r="10" spans="1:30" s="6" customFormat="1" ht="15" customHeight="1" thickBot="1" x14ac:dyDescent="0.3">
      <c r="A10" s="374" t="s">
        <v>472</v>
      </c>
      <c r="E10" s="370"/>
      <c r="G10" s="370"/>
      <c r="I10" s="370"/>
      <c r="K10" s="370"/>
      <c r="M10" s="370"/>
      <c r="O10" s="370"/>
      <c r="Q10" s="370"/>
      <c r="S10" s="370"/>
      <c r="U10" s="370"/>
    </row>
    <row r="11" spans="1:30" ht="15" customHeight="1" x14ac:dyDescent="0.25">
      <c r="A11" s="114" t="s">
        <v>86</v>
      </c>
      <c r="B11" s="10" t="s">
        <v>300</v>
      </c>
      <c r="C11" s="10" t="s">
        <v>223</v>
      </c>
      <c r="D11" s="117" t="s">
        <v>16</v>
      </c>
      <c r="E11" s="120" t="s">
        <v>201</v>
      </c>
      <c r="F11" s="206" t="s">
        <v>230</v>
      </c>
      <c r="G11" s="120" t="s">
        <v>201</v>
      </c>
      <c r="H11" s="206" t="s">
        <v>234</v>
      </c>
      <c r="I11" s="120" t="s">
        <v>201</v>
      </c>
      <c r="J11" s="117" t="s">
        <v>325</v>
      </c>
      <c r="K11" s="157" t="s">
        <v>202</v>
      </c>
      <c r="L11" s="206" t="s">
        <v>328</v>
      </c>
      <c r="M11" s="157" t="s">
        <v>202</v>
      </c>
      <c r="N11" s="206" t="s">
        <v>331</v>
      </c>
      <c r="O11" s="157" t="s">
        <v>202</v>
      </c>
      <c r="P11" s="117" t="s">
        <v>334</v>
      </c>
      <c r="Q11" s="157" t="s">
        <v>410</v>
      </c>
      <c r="R11" s="206" t="s">
        <v>337</v>
      </c>
      <c r="S11" s="157" t="s">
        <v>410</v>
      </c>
      <c r="T11" s="206" t="s">
        <v>340</v>
      </c>
      <c r="U11" s="157" t="s">
        <v>410</v>
      </c>
      <c r="V11" s="302"/>
      <c r="W11" s="214"/>
      <c r="X11" s="214"/>
      <c r="Y11" s="214"/>
      <c r="Z11" s="214"/>
      <c r="AA11" s="214"/>
      <c r="AB11" s="214"/>
      <c r="AC11" s="214"/>
      <c r="AD11" s="111"/>
    </row>
    <row r="12" spans="1:30" ht="15" customHeight="1" x14ac:dyDescent="0.25">
      <c r="A12" s="220" t="s">
        <v>87</v>
      </c>
      <c r="B12" s="221" t="s">
        <v>301</v>
      </c>
      <c r="C12" s="221" t="s">
        <v>223</v>
      </c>
      <c r="D12" s="208" t="s">
        <v>227</v>
      </c>
      <c r="E12" s="119" t="s">
        <v>200</v>
      </c>
      <c r="F12" s="208" t="s">
        <v>231</v>
      </c>
      <c r="G12" s="119" t="s">
        <v>200</v>
      </c>
      <c r="H12" s="208" t="s">
        <v>322</v>
      </c>
      <c r="I12" s="119" t="s">
        <v>200</v>
      </c>
      <c r="J12" s="208" t="s">
        <v>326</v>
      </c>
      <c r="K12" s="119" t="s">
        <v>199</v>
      </c>
      <c r="L12" s="208" t="s">
        <v>329</v>
      </c>
      <c r="M12" s="119" t="s">
        <v>199</v>
      </c>
      <c r="N12" s="208" t="s">
        <v>332</v>
      </c>
      <c r="O12" s="119" t="s">
        <v>199</v>
      </c>
      <c r="P12" s="118" t="s">
        <v>335</v>
      </c>
      <c r="Q12" s="160" t="s">
        <v>410</v>
      </c>
      <c r="R12" s="208" t="s">
        <v>338</v>
      </c>
      <c r="S12" s="160" t="s">
        <v>410</v>
      </c>
      <c r="T12" s="208" t="s">
        <v>341</v>
      </c>
      <c r="U12" s="160" t="s">
        <v>410</v>
      </c>
      <c r="V12" s="330"/>
      <c r="W12" s="222"/>
      <c r="X12" s="222"/>
      <c r="Y12" s="222"/>
      <c r="Z12" s="222"/>
      <c r="AA12" s="222"/>
      <c r="AB12" s="222"/>
      <c r="AC12" s="222"/>
      <c r="AD12" s="319"/>
    </row>
    <row r="13" spans="1:30" ht="15" customHeight="1" x14ac:dyDescent="0.25">
      <c r="A13" s="217" t="s">
        <v>88</v>
      </c>
      <c r="B13" s="218" t="s">
        <v>302</v>
      </c>
      <c r="C13" s="218" t="s">
        <v>223</v>
      </c>
      <c r="D13" s="208" t="s">
        <v>228</v>
      </c>
      <c r="E13" s="122" t="s">
        <v>201</v>
      </c>
      <c r="F13" s="208" t="s">
        <v>232</v>
      </c>
      <c r="G13" s="122" t="s">
        <v>201</v>
      </c>
      <c r="H13" s="208" t="s">
        <v>323</v>
      </c>
      <c r="I13" s="122" t="s">
        <v>201</v>
      </c>
      <c r="J13" s="208" t="s">
        <v>327</v>
      </c>
      <c r="K13" s="162" t="s">
        <v>202</v>
      </c>
      <c r="L13" s="208" t="s">
        <v>330</v>
      </c>
      <c r="M13" s="162" t="s">
        <v>202</v>
      </c>
      <c r="N13" s="208" t="s">
        <v>333</v>
      </c>
      <c r="O13" s="162" t="s">
        <v>202</v>
      </c>
      <c r="P13" s="207" t="s">
        <v>336</v>
      </c>
      <c r="Q13" s="162" t="s">
        <v>410</v>
      </c>
      <c r="R13" s="208" t="s">
        <v>339</v>
      </c>
      <c r="S13" s="162" t="s">
        <v>410</v>
      </c>
      <c r="T13" s="208" t="s">
        <v>342</v>
      </c>
      <c r="U13" s="162" t="s">
        <v>410</v>
      </c>
      <c r="V13" s="331"/>
      <c r="W13" s="219"/>
      <c r="X13" s="219"/>
      <c r="Y13" s="219"/>
      <c r="Z13" s="219"/>
      <c r="AA13" s="219"/>
      <c r="AB13" s="219"/>
      <c r="AC13" s="219"/>
      <c r="AD13" s="332"/>
    </row>
    <row r="14" spans="1:30" ht="15" customHeight="1" x14ac:dyDescent="0.25">
      <c r="A14" s="220" t="s">
        <v>89</v>
      </c>
      <c r="B14" s="412" t="s">
        <v>571</v>
      </c>
      <c r="C14" s="221" t="s">
        <v>223</v>
      </c>
      <c r="D14" s="208" t="s">
        <v>14</v>
      </c>
      <c r="E14" s="234" t="s">
        <v>14</v>
      </c>
      <c r="F14" s="118">
        <v>9.6999999999999993</v>
      </c>
      <c r="G14" s="160" t="s">
        <v>412</v>
      </c>
      <c r="H14" s="118">
        <v>41</v>
      </c>
      <c r="I14" s="160" t="s">
        <v>409</v>
      </c>
      <c r="J14" s="208" t="s">
        <v>14</v>
      </c>
      <c r="K14" s="234" t="s">
        <v>14</v>
      </c>
      <c r="L14" s="118">
        <v>9.6999999999999993</v>
      </c>
      <c r="M14" s="160" t="s">
        <v>409</v>
      </c>
      <c r="N14" s="118">
        <v>41</v>
      </c>
      <c r="O14" s="160" t="s">
        <v>409</v>
      </c>
      <c r="P14" s="208" t="s">
        <v>14</v>
      </c>
      <c r="Q14" s="192" t="s">
        <v>14</v>
      </c>
      <c r="R14" s="118">
        <v>9.6999999999999993</v>
      </c>
      <c r="S14" s="160" t="s">
        <v>409</v>
      </c>
      <c r="T14" s="208" t="s">
        <v>14</v>
      </c>
      <c r="U14" s="160" t="s">
        <v>409</v>
      </c>
      <c r="V14" s="330"/>
      <c r="W14" s="222"/>
      <c r="X14" s="222"/>
      <c r="Y14" s="222"/>
      <c r="Z14" s="222"/>
      <c r="AA14" s="222"/>
      <c r="AB14" s="222"/>
      <c r="AC14" s="222"/>
      <c r="AD14" s="319"/>
    </row>
    <row r="15" spans="1:30" ht="15" customHeight="1" x14ac:dyDescent="0.25">
      <c r="A15" s="217" t="s">
        <v>90</v>
      </c>
      <c r="B15" s="218" t="s">
        <v>131</v>
      </c>
      <c r="C15" s="218" t="s">
        <v>223</v>
      </c>
      <c r="D15" s="209">
        <v>3.0000000000000001E-3</v>
      </c>
      <c r="E15" s="122" t="s">
        <v>201</v>
      </c>
      <c r="F15" s="207">
        <v>0.01</v>
      </c>
      <c r="G15" s="122" t="s">
        <v>201</v>
      </c>
      <c r="H15" s="207">
        <v>0.03</v>
      </c>
      <c r="I15" s="122" t="s">
        <v>201</v>
      </c>
      <c r="J15" s="118">
        <v>0.4</v>
      </c>
      <c r="K15" s="162" t="s">
        <v>202</v>
      </c>
      <c r="L15" s="118">
        <v>0.8</v>
      </c>
      <c r="M15" s="162" t="s">
        <v>202</v>
      </c>
      <c r="N15" s="118">
        <v>6</v>
      </c>
      <c r="O15" s="162" t="s">
        <v>202</v>
      </c>
      <c r="P15" s="209">
        <v>3.0000000000000001E-3</v>
      </c>
      <c r="Q15" s="162" t="s">
        <v>410</v>
      </c>
      <c r="R15" s="207">
        <v>0.01</v>
      </c>
      <c r="S15" s="162" t="s">
        <v>410</v>
      </c>
      <c r="T15" s="207">
        <v>0.03</v>
      </c>
      <c r="U15" s="162" t="s">
        <v>410</v>
      </c>
      <c r="V15" s="331"/>
      <c r="W15" s="219"/>
      <c r="X15" s="219"/>
      <c r="Y15" s="219"/>
      <c r="Z15" s="219"/>
      <c r="AA15" s="219"/>
      <c r="AB15" s="219"/>
      <c r="AC15" s="219"/>
      <c r="AD15" s="332"/>
    </row>
    <row r="16" spans="1:30" ht="15" customHeight="1" x14ac:dyDescent="0.25">
      <c r="A16" s="220" t="s">
        <v>91</v>
      </c>
      <c r="B16" s="221" t="s">
        <v>14</v>
      </c>
      <c r="C16" s="221" t="s">
        <v>223</v>
      </c>
      <c r="D16" s="208" t="s">
        <v>14</v>
      </c>
      <c r="E16" s="234" t="s">
        <v>14</v>
      </c>
      <c r="F16" s="208" t="s">
        <v>14</v>
      </c>
      <c r="G16" s="234" t="s">
        <v>14</v>
      </c>
      <c r="H16" s="208" t="s">
        <v>14</v>
      </c>
      <c r="I16" s="234" t="s">
        <v>14</v>
      </c>
      <c r="J16" s="208" t="s">
        <v>14</v>
      </c>
      <c r="K16" s="234" t="s">
        <v>14</v>
      </c>
      <c r="L16" s="208" t="s">
        <v>14</v>
      </c>
      <c r="M16" s="234" t="s">
        <v>14</v>
      </c>
      <c r="N16" s="208" t="s">
        <v>14</v>
      </c>
      <c r="O16" s="234" t="s">
        <v>14</v>
      </c>
      <c r="P16" s="208" t="s">
        <v>14</v>
      </c>
      <c r="Q16" s="234" t="s">
        <v>14</v>
      </c>
      <c r="R16" s="208" t="s">
        <v>14</v>
      </c>
      <c r="S16" s="234" t="s">
        <v>14</v>
      </c>
      <c r="T16" s="208" t="s">
        <v>14</v>
      </c>
      <c r="U16" s="234" t="s">
        <v>14</v>
      </c>
      <c r="V16" s="330"/>
      <c r="W16" s="222"/>
      <c r="X16" s="222"/>
      <c r="Y16" s="222"/>
      <c r="Z16" s="222"/>
      <c r="AA16" s="222"/>
      <c r="AB16" s="222"/>
      <c r="AC16" s="222"/>
      <c r="AD16" s="319"/>
    </row>
    <row r="17" spans="1:30" ht="15" customHeight="1" x14ac:dyDescent="0.25">
      <c r="A17" s="217" t="s">
        <v>92</v>
      </c>
      <c r="B17" s="218" t="s">
        <v>307</v>
      </c>
      <c r="C17" s="218" t="s">
        <v>223</v>
      </c>
      <c r="D17" s="209">
        <v>2E-3</v>
      </c>
      <c r="E17" s="162" t="s">
        <v>202</v>
      </c>
      <c r="F17" s="207">
        <v>0.02</v>
      </c>
      <c r="G17" s="162" t="s">
        <v>202</v>
      </c>
      <c r="H17" s="207">
        <v>0.04</v>
      </c>
      <c r="I17" s="162" t="s">
        <v>202</v>
      </c>
      <c r="J17" s="209">
        <v>2E-3</v>
      </c>
      <c r="K17" s="162" t="s">
        <v>202</v>
      </c>
      <c r="L17" s="207">
        <v>0.02</v>
      </c>
      <c r="M17" s="162" t="s">
        <v>202</v>
      </c>
      <c r="N17" s="207">
        <v>0.04</v>
      </c>
      <c r="O17" s="162" t="s">
        <v>202</v>
      </c>
      <c r="P17" s="209">
        <v>2E-3</v>
      </c>
      <c r="Q17" s="162" t="s">
        <v>202</v>
      </c>
      <c r="R17" s="207">
        <v>0.02</v>
      </c>
      <c r="S17" s="162" t="s">
        <v>202</v>
      </c>
      <c r="T17" s="207">
        <v>0.04</v>
      </c>
      <c r="U17" s="162" t="s">
        <v>202</v>
      </c>
      <c r="V17" s="331"/>
      <c r="W17" s="219"/>
      <c r="X17" s="219"/>
      <c r="Y17" s="219"/>
      <c r="Z17" s="219"/>
      <c r="AA17" s="219"/>
      <c r="AB17" s="219"/>
      <c r="AC17" s="219"/>
      <c r="AD17" s="332"/>
    </row>
    <row r="18" spans="1:30" ht="15" customHeight="1" x14ac:dyDescent="0.25">
      <c r="A18" s="220" t="s">
        <v>93</v>
      </c>
      <c r="B18" s="221" t="s">
        <v>309</v>
      </c>
      <c r="C18" s="221" t="s">
        <v>223</v>
      </c>
      <c r="D18" s="208" t="s">
        <v>14</v>
      </c>
      <c r="E18" s="234" t="s">
        <v>14</v>
      </c>
      <c r="F18" s="208" t="s">
        <v>14</v>
      </c>
      <c r="G18" s="234" t="s">
        <v>14</v>
      </c>
      <c r="H18" s="208" t="s">
        <v>14</v>
      </c>
      <c r="I18" s="234" t="s">
        <v>14</v>
      </c>
      <c r="J18" s="208" t="s">
        <v>14</v>
      </c>
      <c r="K18" s="234" t="s">
        <v>14</v>
      </c>
      <c r="L18" s="208" t="s">
        <v>14</v>
      </c>
      <c r="M18" s="234" t="s">
        <v>14</v>
      </c>
      <c r="N18" s="208"/>
      <c r="O18" s="234" t="s">
        <v>14</v>
      </c>
      <c r="P18" s="208" t="s">
        <v>14</v>
      </c>
      <c r="Q18" s="234" t="s">
        <v>14</v>
      </c>
      <c r="R18" s="208" t="s">
        <v>14</v>
      </c>
      <c r="S18" s="234" t="s">
        <v>14</v>
      </c>
      <c r="T18" s="208" t="s">
        <v>14</v>
      </c>
      <c r="U18" s="234" t="s">
        <v>14</v>
      </c>
      <c r="V18" s="330"/>
      <c r="W18" s="222"/>
      <c r="X18" s="222"/>
      <c r="Y18" s="222"/>
      <c r="Z18" s="222"/>
      <c r="AA18" s="222"/>
      <c r="AB18" s="222"/>
      <c r="AC18" s="222"/>
      <c r="AD18" s="319"/>
    </row>
    <row r="19" spans="1:30" ht="15" customHeight="1" x14ac:dyDescent="0.25">
      <c r="A19" s="217" t="s">
        <v>94</v>
      </c>
      <c r="B19" s="218" t="s">
        <v>303</v>
      </c>
      <c r="C19" s="218" t="s">
        <v>223</v>
      </c>
      <c r="D19" s="207">
        <v>0.03</v>
      </c>
      <c r="E19" s="122" t="s">
        <v>201</v>
      </c>
      <c r="F19" s="118">
        <v>0.1</v>
      </c>
      <c r="G19" s="122" t="s">
        <v>201</v>
      </c>
      <c r="H19" s="118">
        <v>5</v>
      </c>
      <c r="I19" s="122" t="s">
        <v>201</v>
      </c>
      <c r="J19" s="207">
        <v>0.01</v>
      </c>
      <c r="K19" s="162" t="s">
        <v>202</v>
      </c>
      <c r="L19" s="207">
        <v>0.06</v>
      </c>
      <c r="M19" s="162" t="s">
        <v>202</v>
      </c>
      <c r="N19" s="118">
        <v>0.2</v>
      </c>
      <c r="O19" s="162" t="s">
        <v>202</v>
      </c>
      <c r="P19" s="207">
        <v>0.03</v>
      </c>
      <c r="Q19" s="162" t="s">
        <v>410</v>
      </c>
      <c r="R19" s="118">
        <v>0.1</v>
      </c>
      <c r="S19" s="162" t="s">
        <v>410</v>
      </c>
      <c r="T19" s="118">
        <v>5</v>
      </c>
      <c r="U19" s="162" t="s">
        <v>410</v>
      </c>
      <c r="V19" s="331"/>
      <c r="W19" s="219"/>
      <c r="X19" s="219"/>
      <c r="Y19" s="219"/>
      <c r="Z19" s="219"/>
      <c r="AA19" s="219"/>
      <c r="AB19" s="219"/>
      <c r="AC19" s="219"/>
      <c r="AD19" s="332"/>
    </row>
    <row r="20" spans="1:30" ht="15" customHeight="1" x14ac:dyDescent="0.25">
      <c r="A20" s="220" t="s">
        <v>95</v>
      </c>
      <c r="B20" s="221" t="s">
        <v>318</v>
      </c>
      <c r="C20" s="221" t="s">
        <v>223</v>
      </c>
      <c r="D20" s="208" t="s">
        <v>14</v>
      </c>
      <c r="E20" s="234" t="s">
        <v>14</v>
      </c>
      <c r="F20" s="208" t="s">
        <v>14</v>
      </c>
      <c r="G20" s="234" t="s">
        <v>14</v>
      </c>
      <c r="H20" s="208" t="s">
        <v>14</v>
      </c>
      <c r="I20" s="234" t="s">
        <v>14</v>
      </c>
      <c r="J20" s="208" t="s">
        <v>14</v>
      </c>
      <c r="K20" s="234" t="s">
        <v>14</v>
      </c>
      <c r="L20" s="208" t="s">
        <v>14</v>
      </c>
      <c r="M20" s="234" t="s">
        <v>14</v>
      </c>
      <c r="N20" s="208" t="s">
        <v>14</v>
      </c>
      <c r="O20" s="234" t="s">
        <v>14</v>
      </c>
      <c r="P20" s="208" t="s">
        <v>14</v>
      </c>
      <c r="Q20" s="234" t="s">
        <v>14</v>
      </c>
      <c r="R20" s="208" t="s">
        <v>14</v>
      </c>
      <c r="S20" s="234" t="s">
        <v>14</v>
      </c>
      <c r="T20" s="208" t="s">
        <v>14</v>
      </c>
      <c r="U20" s="234" t="s">
        <v>14</v>
      </c>
      <c r="V20" s="330"/>
      <c r="W20" s="222"/>
      <c r="X20" s="222"/>
      <c r="Y20" s="222"/>
      <c r="Z20" s="222"/>
      <c r="AA20" s="222"/>
      <c r="AB20" s="222"/>
      <c r="AC20" s="222"/>
      <c r="AD20" s="319"/>
    </row>
    <row r="21" spans="1:30" ht="15" customHeight="1" x14ac:dyDescent="0.25">
      <c r="A21" s="344" t="s">
        <v>474</v>
      </c>
      <c r="B21" s="218" t="s">
        <v>302</v>
      </c>
      <c r="C21" s="218" t="s">
        <v>223</v>
      </c>
      <c r="D21" s="208" t="s">
        <v>228</v>
      </c>
      <c r="E21" s="122" t="s">
        <v>201</v>
      </c>
      <c r="F21" s="208" t="s">
        <v>232</v>
      </c>
      <c r="G21" s="122" t="s">
        <v>201</v>
      </c>
      <c r="H21" s="208" t="s">
        <v>323</v>
      </c>
      <c r="I21" s="122" t="s">
        <v>201</v>
      </c>
      <c r="J21" s="208" t="s">
        <v>327</v>
      </c>
      <c r="K21" s="162" t="s">
        <v>202</v>
      </c>
      <c r="L21" s="208" t="s">
        <v>330</v>
      </c>
      <c r="M21" s="162" t="s">
        <v>202</v>
      </c>
      <c r="N21" s="208" t="s">
        <v>333</v>
      </c>
      <c r="O21" s="162" t="s">
        <v>202</v>
      </c>
      <c r="P21" s="207" t="s">
        <v>336</v>
      </c>
      <c r="Q21" s="162" t="s">
        <v>410</v>
      </c>
      <c r="R21" s="208" t="s">
        <v>339</v>
      </c>
      <c r="S21" s="162" t="s">
        <v>410</v>
      </c>
      <c r="T21" s="208" t="s">
        <v>342</v>
      </c>
      <c r="U21" s="162" t="s">
        <v>410</v>
      </c>
      <c r="V21" s="331"/>
      <c r="W21" s="219"/>
      <c r="X21" s="219"/>
      <c r="Y21" s="219"/>
      <c r="Z21" s="219"/>
      <c r="AA21" s="219"/>
      <c r="AB21" s="219"/>
      <c r="AC21" s="219"/>
      <c r="AD21" s="332"/>
    </row>
    <row r="22" spans="1:30" ht="15" customHeight="1" x14ac:dyDescent="0.25">
      <c r="A22" s="220" t="s">
        <v>96</v>
      </c>
      <c r="B22" s="221" t="s">
        <v>319</v>
      </c>
      <c r="C22" s="221" t="s">
        <v>223</v>
      </c>
      <c r="D22" s="118" t="s">
        <v>14</v>
      </c>
      <c r="E22" s="236" t="s">
        <v>14</v>
      </c>
      <c r="F22" s="208" t="s">
        <v>14</v>
      </c>
      <c r="G22" s="236" t="s">
        <v>14</v>
      </c>
      <c r="H22" s="208" t="s">
        <v>14</v>
      </c>
      <c r="I22" s="236" t="s">
        <v>14</v>
      </c>
      <c r="J22" s="208" t="s">
        <v>14</v>
      </c>
      <c r="K22" s="234" t="s">
        <v>14</v>
      </c>
      <c r="L22" s="208" t="s">
        <v>14</v>
      </c>
      <c r="M22" s="234" t="s">
        <v>14</v>
      </c>
      <c r="N22" s="208" t="s">
        <v>14</v>
      </c>
      <c r="O22" s="234" t="s">
        <v>14</v>
      </c>
      <c r="P22" s="208" t="s">
        <v>14</v>
      </c>
      <c r="Q22" s="234" t="s">
        <v>14</v>
      </c>
      <c r="R22" s="208" t="s">
        <v>14</v>
      </c>
      <c r="S22" s="234" t="s">
        <v>14</v>
      </c>
      <c r="T22" s="208" t="s">
        <v>14</v>
      </c>
      <c r="U22" s="234" t="s">
        <v>14</v>
      </c>
      <c r="V22" s="330"/>
      <c r="W22" s="222"/>
      <c r="X22" s="222"/>
      <c r="Y22" s="222"/>
      <c r="Z22" s="222"/>
      <c r="AA22" s="222"/>
      <c r="AB22" s="222"/>
      <c r="AC22" s="222"/>
      <c r="AD22" s="319"/>
    </row>
    <row r="23" spans="1:30" ht="15" customHeight="1" x14ac:dyDescent="0.25">
      <c r="A23" s="217" t="s">
        <v>97</v>
      </c>
      <c r="B23" s="218" t="s">
        <v>304</v>
      </c>
      <c r="C23" s="218" t="s">
        <v>223</v>
      </c>
      <c r="D23" s="118">
        <v>0.2</v>
      </c>
      <c r="E23" s="122" t="s">
        <v>201</v>
      </c>
      <c r="F23" s="118">
        <v>0.6</v>
      </c>
      <c r="G23" s="122" t="s">
        <v>201</v>
      </c>
      <c r="H23" s="118">
        <v>1.3</v>
      </c>
      <c r="I23" s="122" t="s">
        <v>201</v>
      </c>
      <c r="J23" s="118">
        <v>0.3</v>
      </c>
      <c r="K23" s="162" t="s">
        <v>202</v>
      </c>
      <c r="L23" s="118">
        <v>0.8</v>
      </c>
      <c r="M23" s="162" t="s">
        <v>202</v>
      </c>
      <c r="N23" s="118">
        <v>5.9</v>
      </c>
      <c r="O23" s="162" t="s">
        <v>202</v>
      </c>
      <c r="P23" s="118">
        <v>0.2</v>
      </c>
      <c r="Q23" s="162" t="s">
        <v>410</v>
      </c>
      <c r="R23" s="118">
        <v>0.6</v>
      </c>
      <c r="S23" s="162" t="s">
        <v>410</v>
      </c>
      <c r="T23" s="118">
        <v>1.3</v>
      </c>
      <c r="U23" s="162" t="s">
        <v>410</v>
      </c>
      <c r="V23" s="331"/>
      <c r="W23" s="219"/>
      <c r="X23" s="219"/>
      <c r="Y23" s="219"/>
      <c r="Z23" s="219"/>
      <c r="AA23" s="219"/>
      <c r="AB23" s="219"/>
      <c r="AC23" s="219"/>
      <c r="AD23" s="332"/>
    </row>
    <row r="24" spans="1:30" ht="15" customHeight="1" x14ac:dyDescent="0.25">
      <c r="A24" s="220" t="s">
        <v>98</v>
      </c>
      <c r="B24" s="221" t="s">
        <v>308</v>
      </c>
      <c r="C24" s="221" t="s">
        <v>223</v>
      </c>
      <c r="D24" s="118">
        <v>4.7</v>
      </c>
      <c r="E24" s="119" t="s">
        <v>199</v>
      </c>
      <c r="F24" s="118">
        <v>12</v>
      </c>
      <c r="G24" s="119" t="s">
        <v>199</v>
      </c>
      <c r="H24" s="118">
        <v>66</v>
      </c>
      <c r="I24" s="119" t="s">
        <v>199</v>
      </c>
      <c r="J24" s="118">
        <v>4.7</v>
      </c>
      <c r="K24" s="119" t="s">
        <v>199</v>
      </c>
      <c r="L24" s="118">
        <v>12</v>
      </c>
      <c r="M24" s="119" t="s">
        <v>199</v>
      </c>
      <c r="N24" s="118">
        <v>66</v>
      </c>
      <c r="O24" s="119" t="s">
        <v>199</v>
      </c>
      <c r="P24" s="118">
        <v>4.7</v>
      </c>
      <c r="Q24" s="119" t="s">
        <v>199</v>
      </c>
      <c r="R24" s="118">
        <v>12</v>
      </c>
      <c r="S24" s="119" t="s">
        <v>199</v>
      </c>
      <c r="T24" s="118">
        <v>66</v>
      </c>
      <c r="U24" s="119" t="s">
        <v>199</v>
      </c>
      <c r="V24" s="330"/>
      <c r="W24" s="222"/>
      <c r="X24" s="222"/>
      <c r="Y24" s="222"/>
      <c r="Z24" s="222"/>
      <c r="AA24" s="222"/>
      <c r="AB24" s="222"/>
      <c r="AC24" s="222"/>
      <c r="AD24" s="319"/>
    </row>
    <row r="25" spans="1:30" ht="15" customHeight="1" x14ac:dyDescent="0.25">
      <c r="A25" s="217" t="s">
        <v>99</v>
      </c>
      <c r="B25" s="218" t="s">
        <v>308</v>
      </c>
      <c r="C25" s="218" t="s">
        <v>223</v>
      </c>
      <c r="D25" s="208" t="s">
        <v>229</v>
      </c>
      <c r="E25" s="162" t="s">
        <v>202</v>
      </c>
      <c r="F25" s="208" t="s">
        <v>233</v>
      </c>
      <c r="G25" s="162" t="s">
        <v>202</v>
      </c>
      <c r="H25" s="208" t="s">
        <v>324</v>
      </c>
      <c r="I25" s="162" t="s">
        <v>202</v>
      </c>
      <c r="J25" s="208" t="s">
        <v>229</v>
      </c>
      <c r="K25" s="162" t="s">
        <v>202</v>
      </c>
      <c r="L25" s="208" t="s">
        <v>233</v>
      </c>
      <c r="M25" s="162" t="s">
        <v>202</v>
      </c>
      <c r="N25" s="208" t="s">
        <v>324</v>
      </c>
      <c r="O25" s="162" t="s">
        <v>202</v>
      </c>
      <c r="P25" s="208" t="s">
        <v>229</v>
      </c>
      <c r="Q25" s="162" t="s">
        <v>202</v>
      </c>
      <c r="R25" s="208" t="s">
        <v>233</v>
      </c>
      <c r="S25" s="162" t="s">
        <v>202</v>
      </c>
      <c r="T25" s="208" t="s">
        <v>324</v>
      </c>
      <c r="U25" s="162" t="s">
        <v>202</v>
      </c>
      <c r="V25" s="331"/>
      <c r="W25" s="219"/>
      <c r="X25" s="219"/>
      <c r="Y25" s="219"/>
      <c r="Z25" s="219"/>
      <c r="AA25" s="219"/>
      <c r="AB25" s="219"/>
      <c r="AC25" s="219"/>
      <c r="AD25" s="332"/>
    </row>
    <row r="26" spans="1:30" ht="15" customHeight="1" x14ac:dyDescent="0.25">
      <c r="A26" s="220" t="s">
        <v>100</v>
      </c>
      <c r="B26" s="221" t="s">
        <v>308</v>
      </c>
      <c r="C26" s="221" t="s">
        <v>223</v>
      </c>
      <c r="D26" s="208" t="s">
        <v>229</v>
      </c>
      <c r="E26" s="119" t="s">
        <v>199</v>
      </c>
      <c r="F26" s="208" t="s">
        <v>233</v>
      </c>
      <c r="G26" s="119" t="s">
        <v>199</v>
      </c>
      <c r="H26" s="208" t="s">
        <v>324</v>
      </c>
      <c r="I26" s="119" t="s">
        <v>199</v>
      </c>
      <c r="J26" s="208" t="s">
        <v>229</v>
      </c>
      <c r="K26" s="119" t="s">
        <v>199</v>
      </c>
      <c r="L26" s="208" t="s">
        <v>233</v>
      </c>
      <c r="M26" s="119" t="s">
        <v>199</v>
      </c>
      <c r="N26" s="208" t="s">
        <v>324</v>
      </c>
      <c r="O26" s="119" t="s">
        <v>199</v>
      </c>
      <c r="P26" s="208" t="s">
        <v>229</v>
      </c>
      <c r="Q26" s="119" t="s">
        <v>199</v>
      </c>
      <c r="R26" s="208" t="s">
        <v>233</v>
      </c>
      <c r="S26" s="119" t="s">
        <v>199</v>
      </c>
      <c r="T26" s="208" t="s">
        <v>324</v>
      </c>
      <c r="U26" s="119" t="s">
        <v>199</v>
      </c>
      <c r="V26" s="330"/>
      <c r="W26" s="222"/>
      <c r="X26" s="222"/>
      <c r="Y26" s="222"/>
      <c r="Z26" s="222"/>
      <c r="AA26" s="222"/>
      <c r="AB26" s="222"/>
      <c r="AC26" s="222"/>
      <c r="AD26" s="319"/>
    </row>
    <row r="27" spans="1:30" ht="15" customHeight="1" x14ac:dyDescent="0.25">
      <c r="A27" s="217" t="s">
        <v>101</v>
      </c>
      <c r="B27" s="218" t="s">
        <v>308</v>
      </c>
      <c r="C27" s="218" t="s">
        <v>223</v>
      </c>
      <c r="D27" s="208" t="s">
        <v>229</v>
      </c>
      <c r="E27" s="162" t="s">
        <v>202</v>
      </c>
      <c r="F27" s="208" t="s">
        <v>233</v>
      </c>
      <c r="G27" s="162" t="s">
        <v>202</v>
      </c>
      <c r="H27" s="208" t="s">
        <v>324</v>
      </c>
      <c r="I27" s="162" t="s">
        <v>202</v>
      </c>
      <c r="J27" s="208" t="s">
        <v>229</v>
      </c>
      <c r="K27" s="162" t="s">
        <v>202</v>
      </c>
      <c r="L27" s="208" t="s">
        <v>233</v>
      </c>
      <c r="M27" s="162" t="s">
        <v>202</v>
      </c>
      <c r="N27" s="208" t="s">
        <v>324</v>
      </c>
      <c r="O27" s="162" t="s">
        <v>202</v>
      </c>
      <c r="P27" s="208" t="s">
        <v>229</v>
      </c>
      <c r="Q27" s="162" t="s">
        <v>202</v>
      </c>
      <c r="R27" s="208" t="s">
        <v>233</v>
      </c>
      <c r="S27" s="162" t="s">
        <v>202</v>
      </c>
      <c r="T27" s="208" t="s">
        <v>324</v>
      </c>
      <c r="U27" s="162" t="s">
        <v>202</v>
      </c>
      <c r="V27" s="331"/>
      <c r="W27" s="219"/>
      <c r="X27" s="219"/>
      <c r="Y27" s="219"/>
      <c r="Z27" s="219"/>
      <c r="AA27" s="219"/>
      <c r="AB27" s="219"/>
      <c r="AC27" s="219"/>
      <c r="AD27" s="332"/>
    </row>
    <row r="28" spans="1:30" ht="15" customHeight="1" x14ac:dyDescent="0.25">
      <c r="A28" s="220" t="s">
        <v>102</v>
      </c>
      <c r="B28" s="221" t="s">
        <v>305</v>
      </c>
      <c r="C28" s="221" t="s">
        <v>223</v>
      </c>
      <c r="D28" s="118">
        <v>0.4</v>
      </c>
      <c r="E28" s="119" t="s">
        <v>200</v>
      </c>
      <c r="F28" s="118">
        <v>1.5</v>
      </c>
      <c r="G28" s="119" t="s">
        <v>200</v>
      </c>
      <c r="H28" s="118">
        <v>2.5</v>
      </c>
      <c r="I28" s="119" t="s">
        <v>200</v>
      </c>
      <c r="J28" s="118">
        <v>0.8</v>
      </c>
      <c r="K28" s="119" t="s">
        <v>199</v>
      </c>
      <c r="L28" s="118">
        <v>2.5</v>
      </c>
      <c r="M28" s="119" t="s">
        <v>199</v>
      </c>
      <c r="N28" s="118">
        <v>17</v>
      </c>
      <c r="O28" s="119" t="s">
        <v>199</v>
      </c>
      <c r="P28" s="118">
        <v>0.4</v>
      </c>
      <c r="Q28" s="160" t="s">
        <v>410</v>
      </c>
      <c r="R28" s="118">
        <v>1.5</v>
      </c>
      <c r="S28" s="160" t="s">
        <v>410</v>
      </c>
      <c r="T28" s="118">
        <v>2.5</v>
      </c>
      <c r="U28" s="160" t="s">
        <v>410</v>
      </c>
      <c r="V28" s="330"/>
      <c r="W28" s="222"/>
      <c r="X28" s="222"/>
      <c r="Y28" s="222"/>
      <c r="Z28" s="222"/>
      <c r="AA28" s="222"/>
      <c r="AB28" s="222"/>
      <c r="AC28" s="222"/>
      <c r="AD28" s="319"/>
    </row>
    <row r="29" spans="1:30" ht="15" customHeight="1" x14ac:dyDescent="0.25">
      <c r="A29" s="217" t="s">
        <v>103</v>
      </c>
      <c r="B29" s="218" t="s">
        <v>320</v>
      </c>
      <c r="C29" s="218" t="s">
        <v>223</v>
      </c>
      <c r="D29" s="208" t="s">
        <v>14</v>
      </c>
      <c r="E29" s="162" t="s">
        <v>14</v>
      </c>
      <c r="F29" s="208" t="s">
        <v>14</v>
      </c>
      <c r="G29" s="162" t="s">
        <v>14</v>
      </c>
      <c r="H29" s="208" t="s">
        <v>14</v>
      </c>
      <c r="I29" s="162" t="s">
        <v>14</v>
      </c>
      <c r="J29" s="208" t="s">
        <v>14</v>
      </c>
      <c r="K29" s="162" t="s">
        <v>14</v>
      </c>
      <c r="L29" s="208" t="s">
        <v>14</v>
      </c>
      <c r="M29" s="162" t="s">
        <v>14</v>
      </c>
      <c r="N29" s="208" t="s">
        <v>14</v>
      </c>
      <c r="O29" s="162" t="s">
        <v>14</v>
      </c>
      <c r="P29" s="208" t="s">
        <v>14</v>
      </c>
      <c r="Q29" s="162" t="s">
        <v>14</v>
      </c>
      <c r="R29" s="208" t="s">
        <v>14</v>
      </c>
      <c r="S29" s="162" t="s">
        <v>14</v>
      </c>
      <c r="T29" s="208" t="s">
        <v>14</v>
      </c>
      <c r="U29" s="162" t="s">
        <v>14</v>
      </c>
      <c r="V29" s="331"/>
      <c r="W29" s="219"/>
      <c r="X29" s="219"/>
      <c r="Y29" s="219"/>
      <c r="Z29" s="219"/>
      <c r="AA29" s="219"/>
      <c r="AB29" s="219"/>
      <c r="AC29" s="219"/>
      <c r="AD29" s="332"/>
    </row>
    <row r="30" spans="1:30" ht="15" customHeight="1" x14ac:dyDescent="0.25">
      <c r="A30" s="223" t="s">
        <v>104</v>
      </c>
      <c r="B30" s="376" t="s">
        <v>321</v>
      </c>
      <c r="C30" s="224" t="s">
        <v>223</v>
      </c>
      <c r="D30" s="208" t="s">
        <v>14</v>
      </c>
      <c r="E30" s="237" t="s">
        <v>14</v>
      </c>
      <c r="F30" s="208" t="s">
        <v>14</v>
      </c>
      <c r="G30" s="237" t="s">
        <v>14</v>
      </c>
      <c r="H30" s="208" t="s">
        <v>14</v>
      </c>
      <c r="I30" s="237" t="s">
        <v>14</v>
      </c>
      <c r="J30" s="208" t="s">
        <v>14</v>
      </c>
      <c r="K30" s="237" t="s">
        <v>14</v>
      </c>
      <c r="L30" s="208" t="s">
        <v>14</v>
      </c>
      <c r="M30" s="237" t="s">
        <v>14</v>
      </c>
      <c r="N30" s="208" t="s">
        <v>14</v>
      </c>
      <c r="O30" s="237" t="s">
        <v>14</v>
      </c>
      <c r="P30" s="208" t="s">
        <v>14</v>
      </c>
      <c r="Q30" s="237" t="s">
        <v>14</v>
      </c>
      <c r="R30" s="208" t="s">
        <v>14</v>
      </c>
      <c r="S30" s="237" t="s">
        <v>14</v>
      </c>
      <c r="T30" s="208" t="s">
        <v>14</v>
      </c>
      <c r="U30" s="237" t="s">
        <v>14</v>
      </c>
      <c r="V30" s="372"/>
      <c r="W30" s="225"/>
      <c r="X30" s="225"/>
      <c r="Y30" s="225"/>
      <c r="Z30" s="225"/>
      <c r="AA30" s="225"/>
      <c r="AB30" s="225"/>
      <c r="AC30" s="225"/>
      <c r="AD30" s="373"/>
    </row>
    <row r="31" spans="1:30" ht="15" customHeight="1" x14ac:dyDescent="0.25">
      <c r="A31" s="239" t="s">
        <v>105</v>
      </c>
      <c r="B31" s="240" t="s">
        <v>306</v>
      </c>
      <c r="C31" s="240" t="s">
        <v>223</v>
      </c>
      <c r="D31" s="207">
        <v>0.02</v>
      </c>
      <c r="E31" s="122" t="s">
        <v>201</v>
      </c>
      <c r="F31" s="207">
        <v>7.0000000000000007E-2</v>
      </c>
      <c r="G31" s="122" t="s">
        <v>201</v>
      </c>
      <c r="H31" s="118">
        <v>1.5</v>
      </c>
      <c r="I31" s="122" t="s">
        <v>201</v>
      </c>
      <c r="J31" s="209">
        <v>8.0000000000000002E-3</v>
      </c>
      <c r="K31" s="162" t="s">
        <v>202</v>
      </c>
      <c r="L31" s="207">
        <v>0.06</v>
      </c>
      <c r="M31" s="162" t="s">
        <v>202</v>
      </c>
      <c r="N31" s="118">
        <v>0.2</v>
      </c>
      <c r="O31" s="162" t="s">
        <v>202</v>
      </c>
      <c r="P31" s="207">
        <v>0.02</v>
      </c>
      <c r="Q31" s="162" t="s">
        <v>410</v>
      </c>
      <c r="R31" s="207">
        <v>7.0000000000000007E-2</v>
      </c>
      <c r="S31" s="162" t="s">
        <v>410</v>
      </c>
      <c r="T31" s="118">
        <v>1.5</v>
      </c>
      <c r="U31" s="162" t="s">
        <v>410</v>
      </c>
      <c r="V31" s="331"/>
      <c r="W31" s="219"/>
      <c r="X31" s="219"/>
      <c r="Y31" s="219"/>
      <c r="Z31" s="219"/>
      <c r="AA31" s="219"/>
      <c r="AB31" s="219"/>
      <c r="AC31" s="219"/>
      <c r="AD31" s="332"/>
    </row>
    <row r="32" spans="1:30" ht="15" customHeight="1" x14ac:dyDescent="0.25">
      <c r="A32" s="220" t="s">
        <v>106</v>
      </c>
      <c r="B32" s="221" t="s">
        <v>310</v>
      </c>
      <c r="C32" s="221" t="s">
        <v>223</v>
      </c>
      <c r="D32" s="208" t="s">
        <v>14</v>
      </c>
      <c r="E32" s="237" t="s">
        <v>14</v>
      </c>
      <c r="F32" s="208" t="s">
        <v>14</v>
      </c>
      <c r="G32" s="237" t="s">
        <v>14</v>
      </c>
      <c r="H32" s="208" t="s">
        <v>14</v>
      </c>
      <c r="I32" s="237" t="s">
        <v>14</v>
      </c>
      <c r="J32" s="208" t="s">
        <v>14</v>
      </c>
      <c r="K32" s="237" t="s">
        <v>14</v>
      </c>
      <c r="L32" s="208" t="s">
        <v>14</v>
      </c>
      <c r="M32" s="237" t="s">
        <v>14</v>
      </c>
      <c r="N32" s="208" t="s">
        <v>14</v>
      </c>
      <c r="O32" s="237" t="s">
        <v>14</v>
      </c>
      <c r="P32" s="208" t="s">
        <v>14</v>
      </c>
      <c r="Q32" s="237" t="s">
        <v>14</v>
      </c>
      <c r="R32" s="208" t="s">
        <v>14</v>
      </c>
      <c r="S32" s="237" t="s">
        <v>14</v>
      </c>
      <c r="T32" s="208" t="s">
        <v>14</v>
      </c>
      <c r="U32" s="237" t="s">
        <v>14</v>
      </c>
      <c r="V32" s="372"/>
      <c r="W32" s="225"/>
      <c r="X32" s="225"/>
      <c r="Y32" s="225"/>
      <c r="Z32" s="225"/>
      <c r="AA32" s="225"/>
      <c r="AB32" s="225"/>
      <c r="AC32" s="225"/>
      <c r="AD32" s="373"/>
    </row>
    <row r="33" spans="1:30" ht="15" customHeight="1" x14ac:dyDescent="0.25">
      <c r="A33" s="217" t="s">
        <v>107</v>
      </c>
      <c r="B33" s="218" t="s">
        <v>504</v>
      </c>
      <c r="C33" s="218" t="s">
        <v>223</v>
      </c>
      <c r="D33" s="208" t="s">
        <v>14</v>
      </c>
      <c r="E33" s="162" t="s">
        <v>14</v>
      </c>
      <c r="F33" s="207">
        <v>0.13</v>
      </c>
      <c r="G33" s="162" t="s">
        <v>409</v>
      </c>
      <c r="H33" s="207">
        <v>0.63</v>
      </c>
      <c r="I33" s="162" t="s">
        <v>409</v>
      </c>
      <c r="J33" s="208" t="s">
        <v>14</v>
      </c>
      <c r="K33" s="162" t="s">
        <v>14</v>
      </c>
      <c r="L33" s="207">
        <v>0.13</v>
      </c>
      <c r="M33" s="162" t="s">
        <v>409</v>
      </c>
      <c r="N33" s="207">
        <v>0.63</v>
      </c>
      <c r="O33" s="162" t="s">
        <v>409</v>
      </c>
      <c r="P33" s="208" t="s">
        <v>14</v>
      </c>
      <c r="Q33" s="162" t="s">
        <v>14</v>
      </c>
      <c r="R33" s="207">
        <v>0.13</v>
      </c>
      <c r="S33" s="162" t="s">
        <v>409</v>
      </c>
      <c r="T33" s="207">
        <v>0.63</v>
      </c>
      <c r="U33" s="162" t="s">
        <v>409</v>
      </c>
      <c r="V33" s="331"/>
      <c r="W33" s="219"/>
      <c r="X33" s="219"/>
      <c r="Y33" s="219"/>
      <c r="Z33" s="219"/>
      <c r="AA33" s="219"/>
      <c r="AB33" s="219"/>
      <c r="AC33" s="219"/>
      <c r="AD33" s="332"/>
    </row>
    <row r="34" spans="1:30" ht="15" customHeight="1" x14ac:dyDescent="0.25">
      <c r="A34" s="220" t="s">
        <v>108</v>
      </c>
      <c r="B34" s="221" t="s">
        <v>14</v>
      </c>
      <c r="C34" s="221" t="s">
        <v>223</v>
      </c>
      <c r="D34" s="208" t="s">
        <v>14</v>
      </c>
      <c r="E34" s="237" t="s">
        <v>14</v>
      </c>
      <c r="F34" s="208" t="s">
        <v>14</v>
      </c>
      <c r="G34" s="237" t="s">
        <v>14</v>
      </c>
      <c r="H34" s="208" t="s">
        <v>14</v>
      </c>
      <c r="I34" s="237" t="s">
        <v>14</v>
      </c>
      <c r="J34" s="208" t="s">
        <v>14</v>
      </c>
      <c r="K34" s="237" t="s">
        <v>14</v>
      </c>
      <c r="L34" s="208" t="s">
        <v>14</v>
      </c>
      <c r="M34" s="237" t="s">
        <v>14</v>
      </c>
      <c r="N34" s="208" t="s">
        <v>14</v>
      </c>
      <c r="O34" s="237" t="s">
        <v>14</v>
      </c>
      <c r="P34" s="208" t="s">
        <v>14</v>
      </c>
      <c r="Q34" s="237" t="s">
        <v>14</v>
      </c>
      <c r="R34" s="208" t="s">
        <v>14</v>
      </c>
      <c r="S34" s="237" t="s">
        <v>14</v>
      </c>
      <c r="T34" s="208" t="s">
        <v>14</v>
      </c>
      <c r="U34" s="237" t="s">
        <v>14</v>
      </c>
      <c r="V34" s="372"/>
      <c r="W34" s="225"/>
      <c r="X34" s="225"/>
      <c r="Y34" s="225"/>
      <c r="Z34" s="225"/>
      <c r="AA34" s="225"/>
      <c r="AB34" s="225"/>
      <c r="AC34" s="225"/>
      <c r="AD34" s="373"/>
    </row>
    <row r="35" spans="1:30" ht="15" customHeight="1" x14ac:dyDescent="0.25">
      <c r="A35" s="217" t="s">
        <v>109</v>
      </c>
      <c r="B35" s="218" t="s">
        <v>312</v>
      </c>
      <c r="C35" s="218" t="s">
        <v>223</v>
      </c>
      <c r="D35" s="208" t="s">
        <v>14</v>
      </c>
      <c r="E35" s="162" t="s">
        <v>14</v>
      </c>
      <c r="F35" s="207">
        <v>7.0000000000000007E-2</v>
      </c>
      <c r="G35" s="162" t="s">
        <v>409</v>
      </c>
      <c r="H35" s="207">
        <v>0.33</v>
      </c>
      <c r="I35" s="162" t="s">
        <v>409</v>
      </c>
      <c r="J35" s="208" t="s">
        <v>14</v>
      </c>
      <c r="K35" s="162" t="s">
        <v>14</v>
      </c>
      <c r="L35" s="207">
        <v>7.0000000000000007E-2</v>
      </c>
      <c r="M35" s="162" t="s">
        <v>409</v>
      </c>
      <c r="N35" s="207">
        <v>0.33</v>
      </c>
      <c r="O35" s="162" t="s">
        <v>409</v>
      </c>
      <c r="P35" s="208" t="s">
        <v>14</v>
      </c>
      <c r="Q35" s="162" t="s">
        <v>14</v>
      </c>
      <c r="R35" s="207">
        <v>7.0000000000000007E-2</v>
      </c>
      <c r="S35" s="162" t="s">
        <v>409</v>
      </c>
      <c r="T35" s="207">
        <v>0.33</v>
      </c>
      <c r="U35" s="162" t="s">
        <v>409</v>
      </c>
      <c r="V35" s="331"/>
      <c r="W35" s="219"/>
      <c r="X35" s="219"/>
      <c r="Y35" s="219"/>
      <c r="Z35" s="219"/>
      <c r="AA35" s="219"/>
      <c r="AB35" s="219"/>
      <c r="AC35" s="219"/>
      <c r="AD35" s="332"/>
    </row>
    <row r="36" spans="1:30" ht="15" customHeight="1" x14ac:dyDescent="0.25">
      <c r="A36" s="223" t="s">
        <v>110</v>
      </c>
      <c r="B36" s="376" t="s">
        <v>313</v>
      </c>
      <c r="C36" s="224" t="s">
        <v>223</v>
      </c>
      <c r="D36" s="208" t="s">
        <v>14</v>
      </c>
      <c r="E36" s="237" t="s">
        <v>14</v>
      </c>
      <c r="F36" s="118">
        <v>9500</v>
      </c>
      <c r="G36" s="241" t="s">
        <v>409</v>
      </c>
      <c r="H36" s="118">
        <v>120000</v>
      </c>
      <c r="I36" s="241" t="s">
        <v>409</v>
      </c>
      <c r="J36" s="208" t="s">
        <v>14</v>
      </c>
      <c r="K36" s="237" t="s">
        <v>14</v>
      </c>
      <c r="L36" s="118">
        <v>9500</v>
      </c>
      <c r="M36" s="241" t="s">
        <v>409</v>
      </c>
      <c r="N36" s="118">
        <v>120000</v>
      </c>
      <c r="O36" s="241" t="s">
        <v>409</v>
      </c>
      <c r="P36" s="208" t="s">
        <v>14</v>
      </c>
      <c r="Q36" s="237" t="s">
        <v>14</v>
      </c>
      <c r="R36" s="118">
        <v>9500</v>
      </c>
      <c r="S36" s="241" t="s">
        <v>409</v>
      </c>
      <c r="T36" s="118">
        <v>120000</v>
      </c>
      <c r="U36" s="241" t="s">
        <v>409</v>
      </c>
      <c r="V36" s="372"/>
      <c r="W36" s="225"/>
      <c r="X36" s="225"/>
      <c r="Y36" s="225"/>
      <c r="Z36" s="225"/>
      <c r="AA36" s="225"/>
      <c r="AB36" s="225"/>
      <c r="AC36" s="225"/>
      <c r="AD36" s="373"/>
    </row>
    <row r="37" spans="1:30" ht="15" customHeight="1" x14ac:dyDescent="0.25">
      <c r="A37" s="217" t="s">
        <v>111</v>
      </c>
      <c r="B37" s="218" t="s">
        <v>311</v>
      </c>
      <c r="C37" s="218" t="s">
        <v>223</v>
      </c>
      <c r="D37" s="208" t="s">
        <v>14</v>
      </c>
      <c r="E37" s="162" t="s">
        <v>14</v>
      </c>
      <c r="F37" s="118">
        <v>320</v>
      </c>
      <c r="G37" s="162" t="s">
        <v>409</v>
      </c>
      <c r="H37" s="118">
        <v>4100</v>
      </c>
      <c r="I37" s="162" t="s">
        <v>409</v>
      </c>
      <c r="J37" s="208" t="s">
        <v>14</v>
      </c>
      <c r="K37" s="162" t="s">
        <v>14</v>
      </c>
      <c r="L37" s="118">
        <v>320</v>
      </c>
      <c r="M37" s="162" t="s">
        <v>409</v>
      </c>
      <c r="N37" s="118">
        <v>4100</v>
      </c>
      <c r="O37" s="162" t="s">
        <v>409</v>
      </c>
      <c r="P37" s="208" t="s">
        <v>14</v>
      </c>
      <c r="Q37" s="162" t="s">
        <v>14</v>
      </c>
      <c r="R37" s="118">
        <v>320</v>
      </c>
      <c r="S37" s="162" t="s">
        <v>409</v>
      </c>
      <c r="T37" s="118">
        <v>4100</v>
      </c>
      <c r="U37" s="162" t="s">
        <v>409</v>
      </c>
      <c r="V37" s="331"/>
      <c r="W37" s="219"/>
      <c r="X37" s="219"/>
      <c r="Y37" s="219"/>
      <c r="Z37" s="219"/>
      <c r="AA37" s="219"/>
      <c r="AB37" s="219"/>
      <c r="AC37" s="219"/>
      <c r="AD37" s="332"/>
    </row>
    <row r="38" spans="1:30" ht="15" customHeight="1" x14ac:dyDescent="0.25">
      <c r="A38" s="220" t="s">
        <v>112</v>
      </c>
      <c r="B38" s="375" t="s">
        <v>314</v>
      </c>
      <c r="C38" s="221" t="s">
        <v>223</v>
      </c>
      <c r="D38" s="208" t="s">
        <v>14</v>
      </c>
      <c r="E38" s="237" t="s">
        <v>14</v>
      </c>
      <c r="F38" s="118">
        <v>2500</v>
      </c>
      <c r="G38" s="121" t="s">
        <v>409</v>
      </c>
      <c r="H38" s="118">
        <v>33000</v>
      </c>
      <c r="I38" s="121" t="s">
        <v>409</v>
      </c>
      <c r="J38" s="208" t="s">
        <v>14</v>
      </c>
      <c r="K38" s="237" t="s">
        <v>14</v>
      </c>
      <c r="L38" s="118">
        <v>2500</v>
      </c>
      <c r="M38" s="121" t="s">
        <v>409</v>
      </c>
      <c r="N38" s="118">
        <v>33000</v>
      </c>
      <c r="O38" s="121" t="s">
        <v>409</v>
      </c>
      <c r="P38" s="208" t="s">
        <v>14</v>
      </c>
      <c r="Q38" s="237" t="s">
        <v>14</v>
      </c>
      <c r="R38" s="118">
        <v>2500</v>
      </c>
      <c r="S38" s="121" t="s">
        <v>409</v>
      </c>
      <c r="T38" s="118">
        <v>33000</v>
      </c>
      <c r="U38" s="121" t="s">
        <v>409</v>
      </c>
      <c r="V38" s="372"/>
      <c r="W38" s="225"/>
      <c r="X38" s="225"/>
      <c r="Y38" s="225"/>
      <c r="Z38" s="225"/>
      <c r="AA38" s="225"/>
      <c r="AB38" s="225"/>
      <c r="AC38" s="225"/>
      <c r="AD38" s="373"/>
    </row>
    <row r="39" spans="1:30" ht="15" customHeight="1" x14ac:dyDescent="0.25">
      <c r="A39" s="217" t="s">
        <v>113</v>
      </c>
      <c r="B39" s="377" t="s">
        <v>315</v>
      </c>
      <c r="C39" s="218" t="s">
        <v>223</v>
      </c>
      <c r="D39" s="208" t="s">
        <v>14</v>
      </c>
      <c r="E39" s="162" t="s">
        <v>14</v>
      </c>
      <c r="F39" s="118">
        <v>3200</v>
      </c>
      <c r="G39" s="162" t="s">
        <v>412</v>
      </c>
      <c r="H39" s="118">
        <v>41000</v>
      </c>
      <c r="I39" s="162" t="s">
        <v>412</v>
      </c>
      <c r="J39" s="208" t="s">
        <v>14</v>
      </c>
      <c r="K39" s="162" t="s">
        <v>14</v>
      </c>
      <c r="L39" s="118">
        <v>3200</v>
      </c>
      <c r="M39" s="162" t="s">
        <v>412</v>
      </c>
      <c r="N39" s="118">
        <v>41000</v>
      </c>
      <c r="O39" s="162" t="s">
        <v>412</v>
      </c>
      <c r="P39" s="208" t="s">
        <v>14</v>
      </c>
      <c r="Q39" s="162" t="s">
        <v>14</v>
      </c>
      <c r="R39" s="118">
        <v>3200</v>
      </c>
      <c r="S39" s="162" t="s">
        <v>412</v>
      </c>
      <c r="T39" s="118">
        <v>41000</v>
      </c>
      <c r="U39" s="162" t="s">
        <v>412</v>
      </c>
      <c r="V39" s="331"/>
      <c r="W39" s="219"/>
      <c r="X39" s="219"/>
      <c r="Y39" s="219"/>
      <c r="Z39" s="219"/>
      <c r="AA39" s="219"/>
      <c r="AB39" s="219"/>
      <c r="AC39" s="219"/>
      <c r="AD39" s="332"/>
    </row>
    <row r="40" spans="1:30" ht="15" customHeight="1" x14ac:dyDescent="0.25">
      <c r="A40" s="220" t="s">
        <v>114</v>
      </c>
      <c r="B40" s="221" t="s">
        <v>316</v>
      </c>
      <c r="C40" s="221" t="s">
        <v>223</v>
      </c>
      <c r="D40" s="208" t="s">
        <v>14</v>
      </c>
      <c r="E40" s="237" t="s">
        <v>14</v>
      </c>
      <c r="F40" s="207">
        <v>0.49</v>
      </c>
      <c r="G40" s="121" t="s">
        <v>409</v>
      </c>
      <c r="H40" s="118">
        <v>2.1</v>
      </c>
      <c r="I40" s="121" t="s">
        <v>409</v>
      </c>
      <c r="J40" s="208" t="s">
        <v>14</v>
      </c>
      <c r="K40" s="237" t="s">
        <v>14</v>
      </c>
      <c r="L40" s="207">
        <v>0.49</v>
      </c>
      <c r="M40" s="121" t="s">
        <v>409</v>
      </c>
      <c r="N40" s="118">
        <v>2.1</v>
      </c>
      <c r="O40" s="121" t="s">
        <v>409</v>
      </c>
      <c r="P40" s="208" t="s">
        <v>14</v>
      </c>
      <c r="Q40" s="237" t="s">
        <v>14</v>
      </c>
      <c r="R40" s="207">
        <v>0.49</v>
      </c>
      <c r="S40" s="121" t="s">
        <v>409</v>
      </c>
      <c r="T40" s="118">
        <v>2.1</v>
      </c>
      <c r="U40" s="121" t="s">
        <v>409</v>
      </c>
      <c r="V40" s="372"/>
      <c r="W40" s="225"/>
      <c r="X40" s="225"/>
      <c r="Y40" s="225"/>
      <c r="Z40" s="225"/>
      <c r="AA40" s="225"/>
      <c r="AB40" s="225"/>
      <c r="AC40" s="225"/>
      <c r="AD40" s="373"/>
    </row>
    <row r="41" spans="1:30" ht="15" customHeight="1" thickBot="1" x14ac:dyDescent="0.3">
      <c r="A41" s="226" t="s">
        <v>115</v>
      </c>
      <c r="B41" s="227" t="s">
        <v>317</v>
      </c>
      <c r="C41" s="227" t="s">
        <v>223</v>
      </c>
      <c r="D41" s="199" t="s">
        <v>14</v>
      </c>
      <c r="E41" s="238" t="s">
        <v>14</v>
      </c>
      <c r="F41" s="254">
        <v>90</v>
      </c>
      <c r="G41" s="238" t="s">
        <v>409</v>
      </c>
      <c r="H41" s="254">
        <v>420</v>
      </c>
      <c r="I41" s="238" t="s">
        <v>409</v>
      </c>
      <c r="J41" s="199" t="s">
        <v>14</v>
      </c>
      <c r="K41" s="238" t="s">
        <v>14</v>
      </c>
      <c r="L41" s="254">
        <v>90</v>
      </c>
      <c r="M41" s="238" t="s">
        <v>409</v>
      </c>
      <c r="N41" s="254">
        <v>420</v>
      </c>
      <c r="O41" s="238" t="s">
        <v>409</v>
      </c>
      <c r="P41" s="199" t="s">
        <v>14</v>
      </c>
      <c r="Q41" s="238" t="s">
        <v>14</v>
      </c>
      <c r="R41" s="254">
        <v>90</v>
      </c>
      <c r="S41" s="238" t="s">
        <v>409</v>
      </c>
      <c r="T41" s="254">
        <v>420</v>
      </c>
      <c r="U41" s="238" t="s">
        <v>409</v>
      </c>
      <c r="V41" s="305"/>
      <c r="W41" s="228"/>
      <c r="X41" s="228"/>
      <c r="Y41" s="228"/>
      <c r="Z41" s="228"/>
      <c r="AA41" s="228"/>
      <c r="AB41" s="228"/>
      <c r="AC41" s="228"/>
      <c r="AD41" s="313"/>
    </row>
    <row r="42" spans="1:30" s="6" customFormat="1" ht="9" customHeight="1" x14ac:dyDescent="0.25">
      <c r="A42" s="242"/>
    </row>
    <row r="43" spans="1:30" s="371" customFormat="1" ht="12" customHeight="1" x14ac:dyDescent="0.2">
      <c r="A43" s="575" t="s">
        <v>575</v>
      </c>
      <c r="B43" s="575"/>
      <c r="C43" s="575"/>
    </row>
    <row r="44" spans="1:30" s="371" customFormat="1" ht="12" customHeight="1" x14ac:dyDescent="0.2">
      <c r="A44" s="575"/>
      <c r="B44" s="575"/>
      <c r="C44" s="575"/>
    </row>
    <row r="45" spans="1:30" s="371" customFormat="1" ht="12" customHeight="1" x14ac:dyDescent="0.2">
      <c r="A45" s="575" t="s">
        <v>116</v>
      </c>
      <c r="B45" s="575"/>
      <c r="C45" s="575"/>
    </row>
    <row r="46" spans="1:30" s="371" customFormat="1" ht="12" customHeight="1" x14ac:dyDescent="0.2">
      <c r="A46" s="575"/>
      <c r="B46" s="575"/>
      <c r="C46" s="575"/>
    </row>
    <row r="47" spans="1:30" s="371" customFormat="1" ht="12" customHeight="1" x14ac:dyDescent="0.2">
      <c r="A47" s="611" t="s">
        <v>235</v>
      </c>
      <c r="B47" s="611"/>
      <c r="C47" s="611"/>
    </row>
    <row r="48" spans="1:30" s="371" customFormat="1" ht="12" customHeight="1" x14ac:dyDescent="0.2">
      <c r="A48" s="575" t="s">
        <v>506</v>
      </c>
      <c r="B48" s="575"/>
      <c r="C48" s="575"/>
    </row>
    <row r="49" spans="1:3" s="371" customFormat="1" ht="12" customHeight="1" x14ac:dyDescent="0.2">
      <c r="A49" s="575"/>
      <c r="B49" s="575"/>
      <c r="C49" s="575"/>
    </row>
    <row r="50" spans="1:3" s="371" customFormat="1" ht="12" customHeight="1" x14ac:dyDescent="0.2">
      <c r="A50" s="611" t="s">
        <v>447</v>
      </c>
      <c r="B50" s="611"/>
      <c r="C50" s="611"/>
    </row>
    <row r="51" spans="1:3" s="371" customFormat="1" ht="12" customHeight="1" x14ac:dyDescent="0.2">
      <c r="A51" s="611" t="s">
        <v>446</v>
      </c>
      <c r="B51" s="611"/>
      <c r="C51" s="611"/>
    </row>
    <row r="52" spans="1:3" s="371" customFormat="1" ht="12" customHeight="1" x14ac:dyDescent="0.2">
      <c r="A52" s="611" t="s">
        <v>445</v>
      </c>
      <c r="B52" s="611"/>
      <c r="C52" s="611"/>
    </row>
    <row r="53" spans="1:3" s="371" customFormat="1" ht="12" customHeight="1" x14ac:dyDescent="0.2">
      <c r="A53" s="611" t="s">
        <v>448</v>
      </c>
      <c r="B53" s="611"/>
      <c r="C53" s="611"/>
    </row>
    <row r="54" spans="1:3" s="371" customFormat="1" ht="12" customHeight="1" x14ac:dyDescent="0.2">
      <c r="A54" s="611" t="s">
        <v>449</v>
      </c>
      <c r="B54" s="611"/>
      <c r="C54" s="611"/>
    </row>
    <row r="55" spans="1:3" s="371" customFormat="1" ht="12" customHeight="1" x14ac:dyDescent="0.2">
      <c r="A55" s="611" t="s">
        <v>450</v>
      </c>
      <c r="B55" s="611"/>
      <c r="C55" s="611"/>
    </row>
    <row r="56" spans="1:3" s="371" customFormat="1" ht="12" customHeight="1" x14ac:dyDescent="0.2">
      <c r="A56" s="611" t="s">
        <v>451</v>
      </c>
      <c r="B56" s="611"/>
      <c r="C56" s="611"/>
    </row>
    <row r="57" spans="1:3" s="371" customFormat="1" ht="12" customHeight="1" x14ac:dyDescent="0.2">
      <c r="A57" s="611" t="s">
        <v>477</v>
      </c>
      <c r="B57" s="611"/>
      <c r="C57" s="611"/>
    </row>
    <row r="58" spans="1:3" s="371" customFormat="1" ht="12" customHeight="1" x14ac:dyDescent="0.2">
      <c r="A58" s="611" t="s">
        <v>452</v>
      </c>
      <c r="B58" s="611"/>
      <c r="C58" s="611"/>
    </row>
    <row r="59" spans="1:3" s="371" customFormat="1" ht="12" customHeight="1" x14ac:dyDescent="0.2">
      <c r="A59" s="611" t="s">
        <v>453</v>
      </c>
      <c r="B59" s="611"/>
      <c r="C59" s="611"/>
    </row>
    <row r="60" spans="1:3" s="371" customFormat="1" ht="12" customHeight="1" x14ac:dyDescent="0.2">
      <c r="A60" s="611" t="s">
        <v>454</v>
      </c>
      <c r="B60" s="611"/>
      <c r="C60" s="611"/>
    </row>
    <row r="61" spans="1:3" s="371" customFormat="1" ht="12" customHeight="1" x14ac:dyDescent="0.2">
      <c r="A61" s="611" t="s">
        <v>476</v>
      </c>
      <c r="B61" s="611"/>
      <c r="C61" s="611"/>
    </row>
    <row r="62" spans="1:3" s="371" customFormat="1" ht="12" customHeight="1" x14ac:dyDescent="0.2">
      <c r="A62" s="611" t="s">
        <v>455</v>
      </c>
      <c r="B62" s="611"/>
      <c r="C62" s="611"/>
    </row>
    <row r="63" spans="1:3" s="371" customFormat="1" ht="12" customHeight="1" x14ac:dyDescent="0.2">
      <c r="A63" s="611" t="s">
        <v>456</v>
      </c>
      <c r="B63" s="611"/>
      <c r="C63" s="611"/>
    </row>
    <row r="64" spans="1:3" s="371" customFormat="1" ht="12" customHeight="1" x14ac:dyDescent="0.2">
      <c r="A64" s="611" t="s">
        <v>457</v>
      </c>
      <c r="B64" s="611"/>
      <c r="C64" s="611"/>
    </row>
    <row r="65" spans="1:3" s="371" customFormat="1" ht="12" customHeight="1" x14ac:dyDescent="0.2">
      <c r="A65" s="611" t="s">
        <v>458</v>
      </c>
      <c r="B65" s="611"/>
      <c r="C65" s="611"/>
    </row>
    <row r="66" spans="1:3" s="371" customFormat="1" ht="12" customHeight="1" x14ac:dyDescent="0.2">
      <c r="A66" s="611" t="s">
        <v>459</v>
      </c>
      <c r="B66" s="611"/>
      <c r="C66" s="611"/>
    </row>
    <row r="67" spans="1:3" s="371" customFormat="1" ht="12" customHeight="1" x14ac:dyDescent="0.2">
      <c r="A67" s="613" t="s">
        <v>460</v>
      </c>
      <c r="B67" s="613"/>
      <c r="C67" s="613"/>
    </row>
    <row r="68" spans="1:3" s="371" customFormat="1" ht="12" customHeight="1" x14ac:dyDescent="0.2">
      <c r="A68" s="611" t="s">
        <v>461</v>
      </c>
      <c r="B68" s="611"/>
      <c r="C68" s="611"/>
    </row>
    <row r="69" spans="1:3" s="371" customFormat="1" ht="12" customHeight="1" x14ac:dyDescent="0.2">
      <c r="A69" s="611" t="s">
        <v>462</v>
      </c>
      <c r="B69" s="611"/>
      <c r="C69" s="611"/>
    </row>
    <row r="70" spans="1:3" s="371" customFormat="1" ht="12" customHeight="1" x14ac:dyDescent="0.2">
      <c r="A70" s="611" t="s">
        <v>463</v>
      </c>
      <c r="B70" s="611"/>
      <c r="C70" s="611"/>
    </row>
    <row r="71" spans="1:3" s="371" customFormat="1" ht="12" customHeight="1" x14ac:dyDescent="0.2">
      <c r="A71" s="611" t="s">
        <v>464</v>
      </c>
      <c r="B71" s="611"/>
      <c r="C71" s="611"/>
    </row>
    <row r="72" spans="1:3" s="371" customFormat="1" ht="12" customHeight="1" x14ac:dyDescent="0.2">
      <c r="A72" s="106" t="s">
        <v>475</v>
      </c>
      <c r="B72" s="261"/>
      <c r="C72" s="261"/>
    </row>
    <row r="73" spans="1:3" s="371" customFormat="1" ht="12" customHeight="1" x14ac:dyDescent="0.2">
      <c r="A73" s="611" t="s">
        <v>465</v>
      </c>
      <c r="B73" s="611"/>
      <c r="C73" s="611"/>
    </row>
    <row r="74" spans="1:3" s="371" customFormat="1" ht="12" customHeight="1" x14ac:dyDescent="0.2">
      <c r="A74" s="611" t="s">
        <v>466</v>
      </c>
      <c r="B74" s="611"/>
      <c r="C74" s="611"/>
    </row>
    <row r="75" spans="1:3" s="371" customFormat="1" ht="12" customHeight="1" x14ac:dyDescent="0.2">
      <c r="A75" s="611" t="s">
        <v>467</v>
      </c>
      <c r="B75" s="611"/>
      <c r="C75" s="611"/>
    </row>
    <row r="76" spans="1:3" s="371" customFormat="1" ht="12" customHeight="1" x14ac:dyDescent="0.2">
      <c r="A76" s="611" t="s">
        <v>468</v>
      </c>
      <c r="B76" s="611"/>
      <c r="C76" s="611"/>
    </row>
    <row r="77" spans="1:3" s="371" customFormat="1" ht="12" customHeight="1" x14ac:dyDescent="0.2">
      <c r="A77" s="611" t="s">
        <v>469</v>
      </c>
      <c r="B77" s="611"/>
      <c r="C77" s="611"/>
    </row>
    <row r="78" spans="1:3" s="371" customFormat="1" ht="12" customHeight="1" x14ac:dyDescent="0.2">
      <c r="A78" s="611" t="s">
        <v>470</v>
      </c>
      <c r="B78" s="611"/>
      <c r="C78" s="611"/>
    </row>
    <row r="79" spans="1:3" s="371" customFormat="1" ht="12" customHeight="1" x14ac:dyDescent="0.2">
      <c r="A79" s="611" t="s">
        <v>471</v>
      </c>
      <c r="B79" s="611"/>
      <c r="C79" s="611"/>
    </row>
    <row r="80" spans="1:3" s="371" customFormat="1" ht="12" customHeight="1" x14ac:dyDescent="0.2">
      <c r="A80" s="614" t="s">
        <v>423</v>
      </c>
      <c r="B80" s="614"/>
      <c r="C80" s="293"/>
    </row>
    <row r="81" spans="10:30" x14ac:dyDescent="0.25">
      <c r="J81" s="6"/>
      <c r="K81" s="6"/>
      <c r="L81" s="6"/>
      <c r="M81" s="6"/>
      <c r="N81" s="6"/>
      <c r="O81" s="6"/>
      <c r="P81" s="6"/>
      <c r="Q81" s="6"/>
      <c r="R81" s="6"/>
      <c r="S81" s="6"/>
      <c r="T81" s="6"/>
      <c r="U81" s="6"/>
      <c r="V81" s="6"/>
      <c r="W81" s="6"/>
      <c r="X81" s="6"/>
      <c r="Y81" s="6"/>
      <c r="Z81" s="6"/>
      <c r="AA81" s="6"/>
      <c r="AB81" s="6"/>
      <c r="AC81" s="6"/>
      <c r="AD81" s="6"/>
    </row>
  </sheetData>
  <mergeCells count="46">
    <mergeCell ref="A50:C50"/>
    <mergeCell ref="A43:C44"/>
    <mergeCell ref="A45:C46"/>
    <mergeCell ref="L8:M8"/>
    <mergeCell ref="N8:O8"/>
    <mergeCell ref="A47:C47"/>
    <mergeCell ref="A48:C49"/>
    <mergeCell ref="P8:Q8"/>
    <mergeCell ref="T8:U8"/>
    <mergeCell ref="A6:C7"/>
    <mergeCell ref="B8:B9"/>
    <mergeCell ref="C8:C9"/>
    <mergeCell ref="D8:E8"/>
    <mergeCell ref="F8:G8"/>
    <mergeCell ref="H8:I8"/>
    <mergeCell ref="J8:K8"/>
    <mergeCell ref="R8:S8"/>
    <mergeCell ref="A61:C61"/>
    <mergeCell ref="A51:C51"/>
    <mergeCell ref="A52:C52"/>
    <mergeCell ref="A53:C53"/>
    <mergeCell ref="A54:C54"/>
    <mergeCell ref="A55:C55"/>
    <mergeCell ref="A56:C56"/>
    <mergeCell ref="A57:C57"/>
    <mergeCell ref="A58:C58"/>
    <mergeCell ref="A59:C59"/>
    <mergeCell ref="A60:C60"/>
    <mergeCell ref="A80:B80"/>
    <mergeCell ref="A75:C75"/>
    <mergeCell ref="A76:C76"/>
    <mergeCell ref="A77:C77"/>
    <mergeCell ref="A78:C78"/>
    <mergeCell ref="A79:C79"/>
    <mergeCell ref="A74:C74"/>
    <mergeCell ref="A62:C62"/>
    <mergeCell ref="A63:C63"/>
    <mergeCell ref="A68:C68"/>
    <mergeCell ref="A69:C69"/>
    <mergeCell ref="A70:C70"/>
    <mergeCell ref="A71:C71"/>
    <mergeCell ref="A73:C73"/>
    <mergeCell ref="A65:C65"/>
    <mergeCell ref="A66:C66"/>
    <mergeCell ref="A67:C67"/>
    <mergeCell ref="A64:C64"/>
  </mergeCells>
  <pageMargins left="0.51181102362204722" right="0.51181102362204722" top="0.78740157480314965" bottom="0.78740157480314965" header="0.31496062992125984" footer="0.31496062992125984"/>
  <pageSetup paperSize="9" scale="65" orientation="landscape" horizontalDpi="1200" verticalDpi="1200" r:id="rId1"/>
  <headerFooter>
    <oddFooter>&amp;LPágina &amp;P de &amp;N&amp;RRev_03</oddFooter>
  </headerFooter>
  <drawing r:id="rId2"/>
  <legacyDrawing r:id="rId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920049"/>
  </sheetPr>
  <dimension ref="A1:AC39"/>
  <sheetViews>
    <sheetView view="pageBreakPreview" zoomScale="70" zoomScaleNormal="100" zoomScaleSheetLayoutView="70" workbookViewId="0">
      <selection activeCell="W28" sqref="W28"/>
    </sheetView>
  </sheetViews>
  <sheetFormatPr defaultRowHeight="15" x14ac:dyDescent="0.25"/>
  <cols>
    <col min="1" max="1" width="30" customWidth="1"/>
    <col min="2" max="2" width="11.5703125" customWidth="1"/>
    <col min="3" max="3" width="6.28515625" customWidth="1"/>
    <col min="4" max="7" width="10.7109375" hidden="1" customWidth="1"/>
    <col min="8" max="9" width="10.7109375" customWidth="1"/>
    <col min="10" max="21" width="10.7109375" hidden="1" customWidth="1"/>
    <col min="22" max="24" width="15.7109375" customWidth="1"/>
    <col min="25" max="25" width="15.7109375" style="11" customWidth="1"/>
    <col min="26" max="26" width="15.7109375" customWidth="1"/>
    <col min="27" max="27" width="15.7109375" style="11" customWidth="1"/>
    <col min="28" max="28" width="15.7109375" customWidth="1"/>
  </cols>
  <sheetData>
    <row r="1" spans="1:29" ht="15" customHeight="1" x14ac:dyDescent="0.25">
      <c r="A1" s="6"/>
      <c r="B1" s="6"/>
      <c r="C1" s="6"/>
      <c r="D1" s="6"/>
      <c r="E1" s="6"/>
      <c r="F1" s="6"/>
      <c r="G1" s="6"/>
      <c r="H1" s="6"/>
      <c r="I1" s="6"/>
      <c r="J1" s="6"/>
      <c r="K1" s="6"/>
      <c r="L1" s="6"/>
      <c r="M1" s="6"/>
      <c r="N1" s="6"/>
      <c r="O1" s="6"/>
      <c r="P1" s="6"/>
      <c r="Q1" s="6"/>
      <c r="R1" s="6"/>
      <c r="S1" s="6"/>
      <c r="T1" s="6"/>
      <c r="U1" s="6"/>
      <c r="V1" s="6"/>
      <c r="W1" s="6"/>
      <c r="X1" s="6"/>
      <c r="Y1" s="6"/>
      <c r="Z1" s="6"/>
      <c r="AA1" s="6"/>
      <c r="AB1" s="6"/>
      <c r="AC1" s="6"/>
    </row>
    <row r="2" spans="1:29" ht="15" customHeight="1" x14ac:dyDescent="0.25">
      <c r="A2" s="6"/>
      <c r="B2" s="6"/>
      <c r="C2" s="6"/>
      <c r="D2" s="6"/>
      <c r="E2" s="6"/>
      <c r="F2" s="6"/>
      <c r="G2" s="6"/>
      <c r="H2" s="6"/>
      <c r="I2" s="6"/>
      <c r="J2" s="6"/>
      <c r="K2" s="6"/>
      <c r="L2" s="6"/>
      <c r="M2" s="6"/>
      <c r="N2" s="6"/>
      <c r="O2" s="6"/>
      <c r="P2" s="6"/>
      <c r="Q2" s="6"/>
      <c r="R2" s="6"/>
      <c r="S2" s="6"/>
      <c r="T2" s="6"/>
      <c r="U2" s="6"/>
      <c r="V2" s="6"/>
      <c r="W2" s="6"/>
      <c r="X2" s="6"/>
      <c r="Y2" s="6"/>
      <c r="Z2" s="6"/>
      <c r="AA2" s="6"/>
      <c r="AB2" s="6"/>
      <c r="AC2" s="6"/>
    </row>
    <row r="3" spans="1:29" ht="15" customHeight="1" x14ac:dyDescent="0.25">
      <c r="A3" s="6"/>
      <c r="B3" s="6"/>
      <c r="C3" s="6"/>
      <c r="D3" s="6"/>
      <c r="E3" s="6"/>
      <c r="F3" s="6"/>
      <c r="G3" s="6"/>
      <c r="H3" s="6"/>
      <c r="I3" s="6"/>
      <c r="J3" s="6"/>
      <c r="K3" s="6"/>
      <c r="L3" s="6"/>
      <c r="M3" s="6"/>
      <c r="N3" s="6"/>
      <c r="O3" s="6"/>
      <c r="P3" s="6"/>
      <c r="Q3" s="6"/>
      <c r="R3" s="6"/>
      <c r="S3" s="6"/>
      <c r="T3" s="6"/>
      <c r="U3" s="6"/>
      <c r="V3" s="6"/>
      <c r="W3" s="6"/>
      <c r="X3" s="6"/>
      <c r="Y3" s="6"/>
      <c r="Z3" s="6"/>
      <c r="AA3" s="6"/>
      <c r="AB3" s="6"/>
      <c r="AC3" s="6"/>
    </row>
    <row r="4" spans="1:29" ht="15" customHeight="1" x14ac:dyDescent="0.25">
      <c r="A4" s="6"/>
      <c r="B4" s="6"/>
      <c r="C4" s="6"/>
      <c r="D4" s="6"/>
      <c r="E4" s="6"/>
      <c r="F4" s="6"/>
      <c r="G4" s="6"/>
      <c r="H4" s="6"/>
      <c r="I4" s="6"/>
      <c r="J4" s="6"/>
      <c r="K4" s="6"/>
      <c r="L4" s="6"/>
      <c r="M4" s="6"/>
      <c r="N4" s="6"/>
      <c r="O4" s="6"/>
      <c r="P4" s="6"/>
      <c r="Q4" s="6"/>
      <c r="R4" s="6"/>
      <c r="S4" s="6"/>
      <c r="T4" s="6"/>
      <c r="U4" s="6"/>
      <c r="V4" s="6"/>
      <c r="W4" s="6"/>
      <c r="X4" s="6"/>
      <c r="Y4" s="6"/>
      <c r="Z4" s="6"/>
      <c r="AA4" s="6"/>
      <c r="AB4" s="6"/>
      <c r="AC4" s="6"/>
    </row>
    <row r="5" spans="1:29" ht="15" customHeight="1" x14ac:dyDescent="0.25">
      <c r="A5" s="6"/>
      <c r="B5" s="6"/>
      <c r="C5" s="6"/>
      <c r="D5" s="6"/>
      <c r="E5" s="6"/>
      <c r="F5" s="6"/>
      <c r="G5" s="6"/>
      <c r="H5" s="6"/>
      <c r="I5" s="6"/>
      <c r="J5" s="6"/>
      <c r="K5" s="6"/>
      <c r="L5" s="6"/>
      <c r="M5" s="6"/>
      <c r="N5" s="6"/>
      <c r="O5" s="6"/>
      <c r="P5" s="6"/>
      <c r="Q5" s="6"/>
      <c r="R5" s="6"/>
      <c r="S5" s="6"/>
      <c r="T5" s="6"/>
      <c r="U5" s="6"/>
      <c r="V5" s="6"/>
      <c r="W5" s="6"/>
      <c r="X5" s="6"/>
      <c r="Y5" s="6"/>
      <c r="Z5" s="6"/>
      <c r="AA5" s="6"/>
      <c r="AB5" s="6"/>
      <c r="AC5" s="6"/>
    </row>
    <row r="6" spans="1:29" ht="15" customHeight="1" x14ac:dyDescent="0.25">
      <c r="A6" s="584" t="s">
        <v>224</v>
      </c>
      <c r="B6" s="584"/>
      <c r="C6" s="584"/>
      <c r="D6" s="19"/>
      <c r="E6" s="19"/>
      <c r="F6" s="46"/>
      <c r="G6" s="46"/>
      <c r="H6" s="46"/>
      <c r="I6" s="45"/>
      <c r="J6" s="45"/>
      <c r="K6" s="45"/>
      <c r="L6" s="46"/>
      <c r="M6" s="46"/>
      <c r="N6" s="45"/>
      <c r="O6" s="45"/>
      <c r="P6" s="19"/>
      <c r="Q6" s="19"/>
      <c r="R6" s="19"/>
      <c r="S6" s="19"/>
      <c r="T6" s="19"/>
      <c r="U6" s="19"/>
      <c r="V6" s="19"/>
      <c r="W6" s="19"/>
      <c r="X6" s="19"/>
      <c r="Y6" s="19"/>
      <c r="Z6" s="19"/>
      <c r="AA6" s="19"/>
      <c r="AB6" s="19"/>
      <c r="AC6" s="6"/>
    </row>
    <row r="7" spans="1:29" ht="15" customHeight="1" thickBot="1" x14ac:dyDescent="0.3">
      <c r="A7" s="585"/>
      <c r="B7" s="585"/>
      <c r="C7" s="585"/>
      <c r="D7" s="47"/>
      <c r="E7" s="47"/>
      <c r="F7" s="211"/>
      <c r="G7" s="211"/>
      <c r="H7" s="211"/>
      <c r="I7" s="211"/>
      <c r="J7" s="211"/>
      <c r="K7" s="211"/>
      <c r="L7" s="45"/>
      <c r="M7" s="45"/>
      <c r="N7" s="6"/>
      <c r="O7" s="6"/>
      <c r="P7" s="6"/>
      <c r="Q7" s="211"/>
      <c r="R7" s="211"/>
      <c r="S7" s="211"/>
      <c r="T7" s="211"/>
      <c r="U7" s="211"/>
      <c r="V7" s="211"/>
      <c r="W7" s="211"/>
      <c r="X7" s="211"/>
      <c r="Y7" s="394"/>
      <c r="Z7" s="211"/>
      <c r="AA7" s="256"/>
      <c r="AB7" s="211"/>
      <c r="AC7" s="6"/>
    </row>
    <row r="8" spans="1:29" ht="18.75" customHeight="1" thickBot="1" x14ac:dyDescent="0.3">
      <c r="A8" s="1" t="s">
        <v>0</v>
      </c>
      <c r="B8" s="576" t="s">
        <v>53</v>
      </c>
      <c r="C8" s="576" t="s">
        <v>44</v>
      </c>
      <c r="D8" s="573" t="s">
        <v>28</v>
      </c>
      <c r="E8" s="574"/>
      <c r="F8" s="573" t="s">
        <v>28</v>
      </c>
      <c r="G8" s="574"/>
      <c r="H8" s="573" t="s">
        <v>28</v>
      </c>
      <c r="I8" s="574"/>
      <c r="J8" s="573" t="s">
        <v>28</v>
      </c>
      <c r="K8" s="574"/>
      <c r="L8" s="573" t="s">
        <v>28</v>
      </c>
      <c r="M8" s="574"/>
      <c r="N8" s="573" t="s">
        <v>28</v>
      </c>
      <c r="O8" s="574"/>
      <c r="P8" s="573" t="s">
        <v>28</v>
      </c>
      <c r="Q8" s="574"/>
      <c r="R8" s="573" t="s">
        <v>28</v>
      </c>
      <c r="S8" s="574"/>
      <c r="T8" s="573" t="s">
        <v>28</v>
      </c>
      <c r="U8" s="574"/>
      <c r="V8" s="200"/>
      <c r="W8" s="212"/>
      <c r="X8" s="212"/>
      <c r="Y8" s="212"/>
      <c r="Z8" s="212"/>
      <c r="AA8" s="212"/>
      <c r="AB8" s="57"/>
    </row>
    <row r="9" spans="1:29" ht="30.75" customHeight="1" thickBot="1" x14ac:dyDescent="0.3">
      <c r="A9" s="2" t="s">
        <v>42</v>
      </c>
      <c r="B9" s="577"/>
      <c r="C9" s="577"/>
      <c r="D9" s="153" t="s">
        <v>15</v>
      </c>
      <c r="E9" s="153" t="s">
        <v>1</v>
      </c>
      <c r="F9" s="153" t="s">
        <v>15</v>
      </c>
      <c r="G9" s="153" t="s">
        <v>1</v>
      </c>
      <c r="H9" s="153" t="s">
        <v>15</v>
      </c>
      <c r="I9" s="153" t="s">
        <v>1</v>
      </c>
      <c r="J9" s="153" t="s">
        <v>15</v>
      </c>
      <c r="K9" s="153" t="s">
        <v>1</v>
      </c>
      <c r="L9" s="153" t="s">
        <v>15</v>
      </c>
      <c r="M9" s="153" t="s">
        <v>1</v>
      </c>
      <c r="N9" s="153" t="s">
        <v>15</v>
      </c>
      <c r="O9" s="153" t="s">
        <v>1</v>
      </c>
      <c r="P9" s="153" t="s">
        <v>15</v>
      </c>
      <c r="Q9" s="153" t="s">
        <v>1</v>
      </c>
      <c r="R9" s="153" t="s">
        <v>15</v>
      </c>
      <c r="S9" s="153" t="s">
        <v>1</v>
      </c>
      <c r="T9" s="153" t="s">
        <v>15</v>
      </c>
      <c r="U9" s="153" t="s">
        <v>1</v>
      </c>
      <c r="V9" s="201"/>
      <c r="W9" s="213"/>
      <c r="X9" s="213"/>
      <c r="Y9" s="213"/>
      <c r="Z9" s="213"/>
      <c r="AA9" s="213"/>
      <c r="AB9" s="58"/>
    </row>
    <row r="10" spans="1:29" s="6" customFormat="1" ht="15" customHeight="1" thickBot="1" x14ac:dyDescent="0.3">
      <c r="A10" s="8" t="s">
        <v>299</v>
      </c>
      <c r="B10" s="45"/>
      <c r="C10" s="45"/>
      <c r="D10" s="46"/>
      <c r="E10" s="49"/>
      <c r="F10" s="46"/>
      <c r="G10" s="49"/>
      <c r="H10" s="46"/>
      <c r="I10" s="49"/>
      <c r="J10" s="46"/>
      <c r="K10" s="49"/>
      <c r="L10" s="46"/>
      <c r="M10" s="49"/>
      <c r="N10" s="46"/>
      <c r="O10" s="49"/>
      <c r="P10" s="50"/>
      <c r="Q10" s="50"/>
    </row>
    <row r="11" spans="1:29" ht="15" customHeight="1" x14ac:dyDescent="0.25">
      <c r="A11" s="114" t="s">
        <v>478</v>
      </c>
      <c r="B11" s="10" t="s">
        <v>343</v>
      </c>
      <c r="C11" s="90" t="s">
        <v>223</v>
      </c>
      <c r="D11" s="117" t="s">
        <v>14</v>
      </c>
      <c r="E11" s="233" t="s">
        <v>14</v>
      </c>
      <c r="F11" s="117" t="s">
        <v>14</v>
      </c>
      <c r="G11" s="233" t="s">
        <v>14</v>
      </c>
      <c r="H11" s="117" t="s">
        <v>14</v>
      </c>
      <c r="I11" s="233" t="s">
        <v>14</v>
      </c>
      <c r="J11" s="117" t="s">
        <v>14</v>
      </c>
      <c r="K11" s="233" t="s">
        <v>14</v>
      </c>
      <c r="L11" s="117" t="s">
        <v>14</v>
      </c>
      <c r="M11" s="233" t="s">
        <v>14</v>
      </c>
      <c r="N11" s="117" t="s">
        <v>14</v>
      </c>
      <c r="O11" s="233" t="s">
        <v>14</v>
      </c>
      <c r="P11" s="117" t="s">
        <v>14</v>
      </c>
      <c r="Q11" s="233" t="s">
        <v>14</v>
      </c>
      <c r="R11" s="117" t="s">
        <v>14</v>
      </c>
      <c r="S11" s="233" t="s">
        <v>14</v>
      </c>
      <c r="T11" s="117" t="s">
        <v>14</v>
      </c>
      <c r="U11" s="233" t="s">
        <v>14</v>
      </c>
      <c r="V11" s="302"/>
      <c r="W11" s="214"/>
      <c r="X11" s="214"/>
      <c r="Y11" s="214"/>
      <c r="Z11" s="214"/>
      <c r="AA11" s="214"/>
      <c r="AB11" s="111"/>
    </row>
    <row r="12" spans="1:29" ht="15" customHeight="1" x14ac:dyDescent="0.25">
      <c r="A12" s="220" t="s">
        <v>479</v>
      </c>
      <c r="B12" s="221" t="s">
        <v>344</v>
      </c>
      <c r="C12" s="91" t="s">
        <v>223</v>
      </c>
      <c r="D12" s="208" t="s">
        <v>14</v>
      </c>
      <c r="E12" s="234" t="s">
        <v>14</v>
      </c>
      <c r="F12" s="208" t="s">
        <v>14</v>
      </c>
      <c r="G12" s="234" t="s">
        <v>14</v>
      </c>
      <c r="H12" s="208" t="s">
        <v>14</v>
      </c>
      <c r="I12" s="234" t="s">
        <v>14</v>
      </c>
      <c r="J12" s="208" t="s">
        <v>14</v>
      </c>
      <c r="K12" s="234" t="s">
        <v>14</v>
      </c>
      <c r="L12" s="208" t="s">
        <v>14</v>
      </c>
      <c r="M12" s="234" t="s">
        <v>14</v>
      </c>
      <c r="N12" s="208" t="s">
        <v>14</v>
      </c>
      <c r="O12" s="234" t="s">
        <v>14</v>
      </c>
      <c r="P12" s="208" t="s">
        <v>14</v>
      </c>
      <c r="Q12" s="234" t="s">
        <v>14</v>
      </c>
      <c r="R12" s="208" t="s">
        <v>14</v>
      </c>
      <c r="S12" s="234" t="s">
        <v>14</v>
      </c>
      <c r="T12" s="208" t="s">
        <v>14</v>
      </c>
      <c r="U12" s="234" t="s">
        <v>14</v>
      </c>
      <c r="V12" s="330"/>
      <c r="W12" s="222"/>
      <c r="X12" s="222"/>
      <c r="Y12" s="222"/>
      <c r="Z12" s="222"/>
      <c r="AA12" s="222"/>
      <c r="AB12" s="319"/>
    </row>
    <row r="13" spans="1:29" ht="15" customHeight="1" x14ac:dyDescent="0.25">
      <c r="A13" s="217" t="s">
        <v>480</v>
      </c>
      <c r="B13" s="218" t="s">
        <v>345</v>
      </c>
      <c r="C13" s="93" t="s">
        <v>223</v>
      </c>
      <c r="D13" s="208" t="s">
        <v>14</v>
      </c>
      <c r="E13" s="112" t="s">
        <v>14</v>
      </c>
      <c r="F13" s="208" t="s">
        <v>14</v>
      </c>
      <c r="G13" s="112" t="s">
        <v>14</v>
      </c>
      <c r="H13" s="208" t="s">
        <v>14</v>
      </c>
      <c r="I13" s="112" t="s">
        <v>14</v>
      </c>
      <c r="J13" s="208" t="s">
        <v>14</v>
      </c>
      <c r="K13" s="112" t="s">
        <v>14</v>
      </c>
      <c r="L13" s="208" t="s">
        <v>14</v>
      </c>
      <c r="M13" s="112" t="s">
        <v>14</v>
      </c>
      <c r="N13" s="208" t="s">
        <v>14</v>
      </c>
      <c r="O13" s="112" t="s">
        <v>14</v>
      </c>
      <c r="P13" s="208" t="s">
        <v>14</v>
      </c>
      <c r="Q13" s="112" t="s">
        <v>14</v>
      </c>
      <c r="R13" s="208" t="s">
        <v>14</v>
      </c>
      <c r="S13" s="112" t="s">
        <v>14</v>
      </c>
      <c r="T13" s="208" t="s">
        <v>14</v>
      </c>
      <c r="U13" s="112" t="s">
        <v>14</v>
      </c>
      <c r="V13" s="331"/>
      <c r="W13" s="219"/>
      <c r="X13" s="219"/>
      <c r="Y13" s="219"/>
      <c r="Z13" s="219"/>
      <c r="AA13" s="219"/>
      <c r="AB13" s="332"/>
    </row>
    <row r="14" spans="1:29" ht="15" customHeight="1" x14ac:dyDescent="0.25">
      <c r="A14" s="220" t="s">
        <v>481</v>
      </c>
      <c r="B14" s="412" t="s">
        <v>571</v>
      </c>
      <c r="C14" s="91" t="s">
        <v>223</v>
      </c>
      <c r="D14" s="207" t="s">
        <v>14</v>
      </c>
      <c r="E14" s="409" t="s">
        <v>14</v>
      </c>
      <c r="F14" s="207">
        <v>0.12</v>
      </c>
      <c r="G14" s="410" t="s">
        <v>409</v>
      </c>
      <c r="H14" s="207">
        <v>0.49</v>
      </c>
      <c r="I14" s="410" t="s">
        <v>412</v>
      </c>
      <c r="J14" s="207" t="s">
        <v>14</v>
      </c>
      <c r="K14" s="409" t="s">
        <v>14</v>
      </c>
      <c r="L14" s="207">
        <v>0.12</v>
      </c>
      <c r="M14" s="410" t="s">
        <v>409</v>
      </c>
      <c r="N14" s="207">
        <v>0.49</v>
      </c>
      <c r="O14" s="410" t="s">
        <v>412</v>
      </c>
      <c r="P14" s="207" t="s">
        <v>14</v>
      </c>
      <c r="Q14" s="409" t="s">
        <v>14</v>
      </c>
      <c r="R14" s="207">
        <v>0.12</v>
      </c>
      <c r="S14" s="410" t="s">
        <v>409</v>
      </c>
      <c r="T14" s="207">
        <v>0.49</v>
      </c>
      <c r="U14" s="410" t="s">
        <v>409</v>
      </c>
      <c r="V14" s="330"/>
      <c r="W14" s="222"/>
      <c r="X14" s="222"/>
      <c r="Y14" s="222"/>
      <c r="Z14" s="222"/>
      <c r="AA14" s="222"/>
      <c r="AB14" s="319"/>
    </row>
    <row r="15" spans="1:29" ht="15" customHeight="1" x14ac:dyDescent="0.25">
      <c r="A15" s="217" t="s">
        <v>482</v>
      </c>
      <c r="B15" s="218" t="s">
        <v>131</v>
      </c>
      <c r="C15" s="93" t="s">
        <v>223</v>
      </c>
      <c r="D15" s="118" t="s">
        <v>14</v>
      </c>
      <c r="E15" s="235" t="s">
        <v>14</v>
      </c>
      <c r="F15" s="118" t="s">
        <v>14</v>
      </c>
      <c r="G15" s="235" t="s">
        <v>14</v>
      </c>
      <c r="H15" s="118" t="s">
        <v>14</v>
      </c>
      <c r="I15" s="235" t="s">
        <v>14</v>
      </c>
      <c r="J15" s="118" t="s">
        <v>14</v>
      </c>
      <c r="K15" s="235" t="s">
        <v>14</v>
      </c>
      <c r="L15" s="118" t="s">
        <v>14</v>
      </c>
      <c r="M15" s="235" t="s">
        <v>14</v>
      </c>
      <c r="N15" s="118" t="s">
        <v>14</v>
      </c>
      <c r="O15" s="235" t="s">
        <v>14</v>
      </c>
      <c r="P15" s="118" t="s">
        <v>14</v>
      </c>
      <c r="Q15" s="235" t="s">
        <v>14</v>
      </c>
      <c r="R15" s="118" t="s">
        <v>14</v>
      </c>
      <c r="S15" s="235" t="s">
        <v>14</v>
      </c>
      <c r="T15" s="118" t="s">
        <v>14</v>
      </c>
      <c r="U15" s="235" t="s">
        <v>14</v>
      </c>
      <c r="V15" s="331"/>
      <c r="W15" s="219"/>
      <c r="X15" s="219"/>
      <c r="Y15" s="219"/>
      <c r="Z15" s="219"/>
      <c r="AA15" s="219"/>
      <c r="AB15" s="332"/>
    </row>
    <row r="16" spans="1:29" ht="15" customHeight="1" x14ac:dyDescent="0.25">
      <c r="A16" s="220" t="s">
        <v>483</v>
      </c>
      <c r="B16" s="378" t="s">
        <v>346</v>
      </c>
      <c r="C16" s="91" t="s">
        <v>223</v>
      </c>
      <c r="D16" s="208" t="s">
        <v>14</v>
      </c>
      <c r="E16" s="234" t="s">
        <v>14</v>
      </c>
      <c r="F16" s="208" t="s">
        <v>14</v>
      </c>
      <c r="G16" s="234" t="s">
        <v>14</v>
      </c>
      <c r="H16" s="208" t="s">
        <v>14</v>
      </c>
      <c r="I16" s="234" t="s">
        <v>14</v>
      </c>
      <c r="J16" s="208" t="s">
        <v>14</v>
      </c>
      <c r="K16" s="234" t="s">
        <v>14</v>
      </c>
      <c r="L16" s="208" t="s">
        <v>14</v>
      </c>
      <c r="M16" s="234" t="s">
        <v>14</v>
      </c>
      <c r="N16" s="208" t="s">
        <v>14</v>
      </c>
      <c r="O16" s="234" t="s">
        <v>14</v>
      </c>
      <c r="P16" s="208" t="s">
        <v>14</v>
      </c>
      <c r="Q16" s="234" t="s">
        <v>14</v>
      </c>
      <c r="R16" s="208" t="s">
        <v>14</v>
      </c>
      <c r="S16" s="234" t="s">
        <v>14</v>
      </c>
      <c r="T16" s="208" t="s">
        <v>14</v>
      </c>
      <c r="U16" s="234" t="s">
        <v>14</v>
      </c>
      <c r="V16" s="330"/>
      <c r="W16" s="222"/>
      <c r="X16" s="222"/>
      <c r="Y16" s="222"/>
      <c r="Z16" s="222"/>
      <c r="AA16" s="222"/>
      <c r="AB16" s="319"/>
    </row>
    <row r="17" spans="1:28" ht="15" customHeight="1" x14ac:dyDescent="0.25">
      <c r="A17" s="217" t="s">
        <v>484</v>
      </c>
      <c r="B17" s="218" t="s">
        <v>347</v>
      </c>
      <c r="C17" s="229" t="s">
        <v>223</v>
      </c>
      <c r="D17" s="208" t="s">
        <v>14</v>
      </c>
      <c r="E17" s="112" t="s">
        <v>14</v>
      </c>
      <c r="F17" s="208" t="s">
        <v>14</v>
      </c>
      <c r="G17" s="112" t="s">
        <v>14</v>
      </c>
      <c r="H17" s="208" t="s">
        <v>14</v>
      </c>
      <c r="I17" s="112" t="s">
        <v>14</v>
      </c>
      <c r="J17" s="208" t="s">
        <v>14</v>
      </c>
      <c r="K17" s="112" t="s">
        <v>14</v>
      </c>
      <c r="L17" s="208" t="s">
        <v>14</v>
      </c>
      <c r="M17" s="112" t="s">
        <v>14</v>
      </c>
      <c r="N17" s="208" t="s">
        <v>14</v>
      </c>
      <c r="O17" s="112" t="s">
        <v>14</v>
      </c>
      <c r="P17" s="208" t="s">
        <v>14</v>
      </c>
      <c r="Q17" s="112" t="s">
        <v>14</v>
      </c>
      <c r="R17" s="208" t="s">
        <v>14</v>
      </c>
      <c r="S17" s="112" t="s">
        <v>14</v>
      </c>
      <c r="T17" s="208" t="s">
        <v>14</v>
      </c>
      <c r="U17" s="112" t="s">
        <v>14</v>
      </c>
      <c r="V17" s="331"/>
      <c r="W17" s="219"/>
      <c r="X17" s="219"/>
      <c r="Y17" s="219"/>
      <c r="Z17" s="219"/>
      <c r="AA17" s="219"/>
      <c r="AB17" s="332"/>
    </row>
    <row r="18" spans="1:28" ht="15" customHeight="1" thickBot="1" x14ac:dyDescent="0.3">
      <c r="A18" s="244" t="s">
        <v>485</v>
      </c>
      <c r="B18" s="245" t="s">
        <v>14</v>
      </c>
      <c r="C18" s="250" t="s">
        <v>223</v>
      </c>
      <c r="D18" s="252">
        <v>0.01</v>
      </c>
      <c r="E18" s="251" t="s">
        <v>200</v>
      </c>
      <c r="F18" s="252">
        <v>0.03</v>
      </c>
      <c r="G18" s="251" t="s">
        <v>200</v>
      </c>
      <c r="H18" s="252">
        <v>0.12</v>
      </c>
      <c r="I18" s="251" t="s">
        <v>200</v>
      </c>
      <c r="J18" s="252">
        <v>0.01</v>
      </c>
      <c r="K18" s="165" t="s">
        <v>199</v>
      </c>
      <c r="L18" s="252">
        <v>0.03</v>
      </c>
      <c r="M18" s="165" t="s">
        <v>199</v>
      </c>
      <c r="N18" s="252">
        <v>0.12</v>
      </c>
      <c r="O18" s="165" t="s">
        <v>199</v>
      </c>
      <c r="P18" s="252">
        <v>0.01</v>
      </c>
      <c r="Q18" s="165" t="s">
        <v>52</v>
      </c>
      <c r="R18" s="252">
        <v>0.03</v>
      </c>
      <c r="S18" s="165" t="s">
        <v>52</v>
      </c>
      <c r="T18" s="252">
        <v>0.12</v>
      </c>
      <c r="U18" s="165" t="s">
        <v>52</v>
      </c>
      <c r="V18" s="379"/>
      <c r="W18" s="246"/>
      <c r="X18" s="246"/>
      <c r="Y18" s="246"/>
      <c r="Z18" s="246"/>
      <c r="AA18" s="246"/>
      <c r="AB18" s="380"/>
    </row>
    <row r="19" spans="1:28" s="6" customFormat="1" ht="9" customHeight="1" x14ac:dyDescent="0.25"/>
    <row r="20" spans="1:28" s="6" customFormat="1" ht="12" customHeight="1" x14ac:dyDescent="0.25">
      <c r="A20" s="575" t="s">
        <v>575</v>
      </c>
      <c r="B20" s="575"/>
      <c r="C20" s="575"/>
    </row>
    <row r="21" spans="1:28" s="6" customFormat="1" ht="12" customHeight="1" x14ac:dyDescent="0.25">
      <c r="A21" s="575"/>
      <c r="B21" s="575"/>
      <c r="C21" s="575"/>
    </row>
    <row r="22" spans="1:28" s="6" customFormat="1" ht="12" customHeight="1" x14ac:dyDescent="0.25">
      <c r="A22" s="575" t="s">
        <v>116</v>
      </c>
      <c r="B22" s="575"/>
      <c r="C22" s="575"/>
    </row>
    <row r="23" spans="1:28" s="6" customFormat="1" ht="12" customHeight="1" x14ac:dyDescent="0.25">
      <c r="A23" s="575"/>
      <c r="B23" s="575"/>
      <c r="C23" s="575"/>
    </row>
    <row r="24" spans="1:28" s="6" customFormat="1" ht="12" customHeight="1" x14ac:dyDescent="0.25">
      <c r="A24" s="106" t="s">
        <v>235</v>
      </c>
      <c r="B24" s="106"/>
      <c r="C24" s="106"/>
    </row>
    <row r="25" spans="1:28" s="6" customFormat="1" ht="12" customHeight="1" x14ac:dyDescent="0.25">
      <c r="A25" s="575" t="s">
        <v>506</v>
      </c>
      <c r="B25" s="575"/>
      <c r="C25" s="575"/>
    </row>
    <row r="26" spans="1:28" s="6" customFormat="1" ht="12" customHeight="1" x14ac:dyDescent="0.25">
      <c r="A26" s="575"/>
      <c r="B26" s="575"/>
      <c r="C26" s="575"/>
    </row>
    <row r="27" spans="1:28" s="6" customFormat="1" ht="12" customHeight="1" x14ac:dyDescent="0.25">
      <c r="A27" s="614" t="s">
        <v>423</v>
      </c>
      <c r="B27" s="614"/>
      <c r="C27" s="293"/>
    </row>
    <row r="28" spans="1:28" ht="15" customHeight="1" x14ac:dyDescent="0.25">
      <c r="Q28" s="11"/>
      <c r="AA28"/>
    </row>
    <row r="29" spans="1:28" ht="15" customHeight="1" x14ac:dyDescent="0.25">
      <c r="Q29" s="11"/>
      <c r="AA29"/>
    </row>
    <row r="30" spans="1:28" ht="15" customHeight="1" x14ac:dyDescent="0.25">
      <c r="Q30" s="11"/>
      <c r="AA30"/>
    </row>
    <row r="31" spans="1:28" x14ac:dyDescent="0.25">
      <c r="Q31" s="11"/>
      <c r="AA31"/>
    </row>
    <row r="32" spans="1:28" ht="12" customHeight="1" x14ac:dyDescent="0.25">
      <c r="Q32" s="11"/>
      <c r="AA32"/>
    </row>
    <row r="33" spans="17:27" ht="12" customHeight="1" x14ac:dyDescent="0.25">
      <c r="Q33" s="11"/>
      <c r="AA33"/>
    </row>
    <row r="34" spans="17:27" ht="12" customHeight="1" x14ac:dyDescent="0.25"/>
    <row r="35" spans="17:27" ht="12" customHeight="1" x14ac:dyDescent="0.25"/>
    <row r="36" spans="17:27" ht="12" customHeight="1" x14ac:dyDescent="0.25"/>
    <row r="37" spans="17:27" ht="12" customHeight="1" x14ac:dyDescent="0.25"/>
    <row r="38" spans="17:27" ht="12" customHeight="1" x14ac:dyDescent="0.25"/>
    <row r="39" spans="17:27" ht="12" customHeight="1" x14ac:dyDescent="0.25"/>
  </sheetData>
  <mergeCells count="16">
    <mergeCell ref="A6:C7"/>
    <mergeCell ref="B8:B9"/>
    <mergeCell ref="C8:C9"/>
    <mergeCell ref="D8:E8"/>
    <mergeCell ref="F8:G8"/>
    <mergeCell ref="A25:C26"/>
    <mergeCell ref="A27:B27"/>
    <mergeCell ref="P8:Q8"/>
    <mergeCell ref="R8:S8"/>
    <mergeCell ref="T8:U8"/>
    <mergeCell ref="H8:I8"/>
    <mergeCell ref="A20:C21"/>
    <mergeCell ref="A22:C23"/>
    <mergeCell ref="J8:K8"/>
    <mergeCell ref="L8:M8"/>
    <mergeCell ref="N8:O8"/>
  </mergeCells>
  <pageMargins left="0.51181102362204722" right="0.51181102362204722" top="0.78740157480314965" bottom="0.78740157480314965" header="0.31496062992125984" footer="0.31496062992125984"/>
  <pageSetup paperSize="9" scale="77" orientation="landscape" horizontalDpi="1200" verticalDpi="1200" r:id="rId1"/>
  <headerFooter>
    <oddFooter>&amp;LPágina &amp;P de &amp;N&amp;RRev_03</oddFooter>
  </headerFooter>
  <drawing r:id="rId2"/>
  <legacyDrawing r:id="rId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660033"/>
  </sheetPr>
  <dimension ref="A1:N39"/>
  <sheetViews>
    <sheetView view="pageBreakPreview" zoomScale="70" zoomScaleNormal="100" zoomScaleSheetLayoutView="70" workbookViewId="0">
      <selection activeCell="J28" sqref="J28"/>
    </sheetView>
  </sheetViews>
  <sheetFormatPr defaultRowHeight="15" x14ac:dyDescent="0.25"/>
  <cols>
    <col min="1" max="1" width="24.28515625" style="44" customWidth="1"/>
    <col min="2" max="2" width="10" customWidth="1"/>
    <col min="3" max="3" width="6.28515625" customWidth="1"/>
    <col min="4" max="5" width="10.7109375" hidden="1" customWidth="1"/>
    <col min="6" max="7" width="10.7109375" customWidth="1"/>
    <col min="8" max="9" width="15.7109375" customWidth="1"/>
    <col min="10" max="11" width="15.7109375" style="11" customWidth="1"/>
    <col min="12" max="14" width="15.7109375" customWidth="1"/>
    <col min="15" max="19" width="9.140625" customWidth="1"/>
  </cols>
  <sheetData>
    <row r="1" spans="1:14" s="6" customFormat="1" ht="15" customHeight="1" x14ac:dyDescent="0.25"/>
    <row r="2" spans="1:14" s="6" customFormat="1" ht="15" customHeight="1" x14ac:dyDescent="0.25"/>
    <row r="3" spans="1:14" s="6" customFormat="1" ht="15" customHeight="1" x14ac:dyDescent="0.25"/>
    <row r="4" spans="1:14" s="6" customFormat="1" ht="15" customHeight="1" x14ac:dyDescent="0.25"/>
    <row r="5" spans="1:14" s="6" customFormat="1" ht="15" customHeight="1" x14ac:dyDescent="0.25"/>
    <row r="6" spans="1:14" s="6" customFormat="1" ht="15" customHeight="1" x14ac:dyDescent="0.25">
      <c r="A6" s="584" t="s">
        <v>224</v>
      </c>
      <c r="B6" s="584"/>
      <c r="C6" s="584"/>
    </row>
    <row r="7" spans="1:14" ht="15" customHeight="1" thickBot="1" x14ac:dyDescent="0.3">
      <c r="A7" s="585"/>
      <c r="B7" s="585"/>
      <c r="C7" s="585"/>
      <c r="D7" s="6"/>
      <c r="E7" s="6"/>
      <c r="F7" s="6"/>
      <c r="G7" s="6"/>
      <c r="H7" s="6"/>
      <c r="I7" s="6"/>
      <c r="J7" s="6"/>
      <c r="K7" s="6"/>
      <c r="L7" s="6"/>
      <c r="M7" s="6"/>
      <c r="N7" s="6"/>
    </row>
    <row r="8" spans="1:14" ht="18.75" customHeight="1" thickBot="1" x14ac:dyDescent="0.3">
      <c r="A8" s="1" t="s">
        <v>0</v>
      </c>
      <c r="B8" s="576" t="s">
        <v>53</v>
      </c>
      <c r="C8" s="576" t="s">
        <v>44</v>
      </c>
      <c r="D8" s="573" t="s">
        <v>28</v>
      </c>
      <c r="E8" s="574"/>
      <c r="F8" s="573" t="s">
        <v>28</v>
      </c>
      <c r="G8" s="574"/>
      <c r="H8" s="200"/>
      <c r="I8" s="212"/>
      <c r="J8" s="212"/>
      <c r="K8" s="212"/>
      <c r="L8" s="212"/>
      <c r="M8" s="212"/>
      <c r="N8" s="57"/>
    </row>
    <row r="9" spans="1:14" ht="30.75" customHeight="1" thickBot="1" x14ac:dyDescent="0.3">
      <c r="A9" s="2" t="s">
        <v>42</v>
      </c>
      <c r="B9" s="577"/>
      <c r="C9" s="577"/>
      <c r="D9" s="153" t="s">
        <v>15</v>
      </c>
      <c r="E9" s="153" t="s">
        <v>1</v>
      </c>
      <c r="F9" s="153" t="s">
        <v>15</v>
      </c>
      <c r="G9" s="153" t="s">
        <v>1</v>
      </c>
      <c r="H9" s="201"/>
      <c r="I9" s="213"/>
      <c r="J9" s="213"/>
      <c r="K9" s="213"/>
      <c r="L9" s="213"/>
      <c r="M9" s="213"/>
      <c r="N9" s="58"/>
    </row>
    <row r="10" spans="1:14" s="6" customFormat="1" ht="15" customHeight="1" thickBot="1" x14ac:dyDescent="0.3">
      <c r="A10" s="374" t="s">
        <v>473</v>
      </c>
      <c r="B10" s="370"/>
      <c r="D10" s="370"/>
      <c r="E10" s="370"/>
      <c r="F10" s="370"/>
      <c r="G10" s="370"/>
      <c r="H10" s="370"/>
      <c r="I10" s="370"/>
      <c r="J10" s="370"/>
      <c r="K10" s="370"/>
      <c r="L10" s="370"/>
      <c r="M10" s="370"/>
      <c r="N10" s="370"/>
    </row>
    <row r="11" spans="1:14" ht="15" customHeight="1" x14ac:dyDescent="0.25">
      <c r="A11" s="114" t="s">
        <v>63</v>
      </c>
      <c r="B11" s="386" t="s">
        <v>368</v>
      </c>
      <c r="C11" s="10" t="s">
        <v>223</v>
      </c>
      <c r="D11" s="206" t="s">
        <v>14</v>
      </c>
      <c r="E11" s="120" t="s">
        <v>14</v>
      </c>
      <c r="F11" s="206" t="s">
        <v>14</v>
      </c>
      <c r="G11" s="120" t="s">
        <v>14</v>
      </c>
      <c r="H11" s="302"/>
      <c r="I11" s="214"/>
      <c r="J11" s="214"/>
      <c r="K11" s="214"/>
      <c r="L11" s="214"/>
      <c r="M11" s="214"/>
      <c r="N11" s="111"/>
    </row>
    <row r="12" spans="1:14" ht="15" customHeight="1" x14ac:dyDescent="0.25">
      <c r="A12" s="220" t="s">
        <v>64</v>
      </c>
      <c r="B12" s="221" t="s">
        <v>361</v>
      </c>
      <c r="C12" s="221" t="s">
        <v>223</v>
      </c>
      <c r="D12" s="208" t="s">
        <v>14</v>
      </c>
      <c r="E12" s="119" t="s">
        <v>14</v>
      </c>
      <c r="F12" s="208" t="s">
        <v>14</v>
      </c>
      <c r="G12" s="119" t="s">
        <v>14</v>
      </c>
      <c r="H12" s="330"/>
      <c r="I12" s="222"/>
      <c r="J12" s="222"/>
      <c r="K12" s="222"/>
      <c r="L12" s="222"/>
      <c r="M12" s="222"/>
      <c r="N12" s="319"/>
    </row>
    <row r="13" spans="1:14" ht="15" customHeight="1" x14ac:dyDescent="0.25">
      <c r="A13" s="217" t="s">
        <v>65</v>
      </c>
      <c r="B13" s="218" t="s">
        <v>348</v>
      </c>
      <c r="C13" s="218" t="s">
        <v>223</v>
      </c>
      <c r="D13" s="118">
        <v>63</v>
      </c>
      <c r="E13" s="122" t="s">
        <v>488</v>
      </c>
      <c r="F13" s="118">
        <v>820</v>
      </c>
      <c r="G13" s="122" t="s">
        <v>488</v>
      </c>
      <c r="H13" s="331"/>
      <c r="I13" s="219"/>
      <c r="J13" s="219"/>
      <c r="K13" s="219"/>
      <c r="L13" s="219"/>
      <c r="M13" s="219"/>
      <c r="N13" s="332"/>
    </row>
    <row r="14" spans="1:14" ht="15" customHeight="1" x14ac:dyDescent="0.25">
      <c r="A14" s="220" t="s">
        <v>66</v>
      </c>
      <c r="B14" s="412" t="s">
        <v>571</v>
      </c>
      <c r="C14" s="221" t="s">
        <v>223</v>
      </c>
      <c r="D14" s="118" t="s">
        <v>14</v>
      </c>
      <c r="E14" s="160" t="s">
        <v>14</v>
      </c>
      <c r="F14" s="118" t="s">
        <v>14</v>
      </c>
      <c r="G14" s="160" t="s">
        <v>14</v>
      </c>
      <c r="H14" s="330"/>
      <c r="I14" s="222"/>
      <c r="J14" s="222"/>
      <c r="K14" s="222"/>
      <c r="L14" s="222"/>
      <c r="M14" s="222"/>
      <c r="N14" s="319"/>
    </row>
    <row r="15" spans="1:14" ht="15" customHeight="1" x14ac:dyDescent="0.25">
      <c r="A15" s="217" t="s">
        <v>67</v>
      </c>
      <c r="B15" s="218" t="s">
        <v>131</v>
      </c>
      <c r="C15" s="218" t="s">
        <v>223</v>
      </c>
      <c r="D15" s="118" t="s">
        <v>16</v>
      </c>
      <c r="E15" s="122" t="s">
        <v>489</v>
      </c>
      <c r="F15" s="118" t="s">
        <v>227</v>
      </c>
      <c r="G15" s="122" t="s">
        <v>489</v>
      </c>
      <c r="H15" s="331"/>
      <c r="I15" s="219"/>
      <c r="J15" s="219"/>
      <c r="K15" s="219"/>
      <c r="L15" s="219"/>
      <c r="M15" s="219"/>
      <c r="N15" s="332"/>
    </row>
    <row r="16" spans="1:14" ht="15" customHeight="1" x14ac:dyDescent="0.25">
      <c r="A16" s="220" t="s">
        <v>68</v>
      </c>
      <c r="B16" s="221" t="s">
        <v>357</v>
      </c>
      <c r="C16" s="221" t="s">
        <v>223</v>
      </c>
      <c r="D16" s="118" t="s">
        <v>16</v>
      </c>
      <c r="E16" s="234" t="s">
        <v>488</v>
      </c>
      <c r="F16" s="118" t="s">
        <v>227</v>
      </c>
      <c r="G16" s="234" t="s">
        <v>488</v>
      </c>
      <c r="H16" s="330"/>
      <c r="I16" s="222"/>
      <c r="J16" s="222"/>
      <c r="K16" s="222"/>
      <c r="L16" s="222"/>
      <c r="M16" s="222"/>
      <c r="N16" s="319"/>
    </row>
    <row r="17" spans="1:14" ht="15" customHeight="1" x14ac:dyDescent="0.25">
      <c r="A17" s="217" t="s">
        <v>69</v>
      </c>
      <c r="B17" s="218" t="s">
        <v>358</v>
      </c>
      <c r="C17" s="218" t="s">
        <v>223</v>
      </c>
      <c r="D17" s="118">
        <v>44</v>
      </c>
      <c r="E17" s="122" t="s">
        <v>489</v>
      </c>
      <c r="F17" s="118">
        <v>570</v>
      </c>
      <c r="G17" s="122" t="s">
        <v>489</v>
      </c>
      <c r="H17" s="331"/>
      <c r="I17" s="219"/>
      <c r="J17" s="219"/>
      <c r="K17" s="219"/>
      <c r="L17" s="219"/>
      <c r="M17" s="219"/>
      <c r="N17" s="332"/>
    </row>
    <row r="18" spans="1:14" ht="15" customHeight="1" x14ac:dyDescent="0.25">
      <c r="A18" s="220" t="s">
        <v>70</v>
      </c>
      <c r="B18" s="221" t="s">
        <v>359</v>
      </c>
      <c r="C18" s="221" t="s">
        <v>223</v>
      </c>
      <c r="D18" s="118">
        <v>1.9</v>
      </c>
      <c r="E18" s="234" t="s">
        <v>488</v>
      </c>
      <c r="F18" s="118">
        <v>7.9</v>
      </c>
      <c r="G18" s="234" t="s">
        <v>488</v>
      </c>
      <c r="H18" s="330"/>
      <c r="I18" s="222"/>
      <c r="J18" s="222"/>
      <c r="K18" s="222"/>
      <c r="L18" s="222"/>
      <c r="M18" s="222"/>
      <c r="N18" s="319"/>
    </row>
    <row r="19" spans="1:14" ht="15" customHeight="1" x14ac:dyDescent="0.25">
      <c r="A19" s="217" t="s">
        <v>71</v>
      </c>
      <c r="B19" s="218" t="s">
        <v>360</v>
      </c>
      <c r="C19" s="218" t="s">
        <v>223</v>
      </c>
      <c r="D19" s="118">
        <v>2.5</v>
      </c>
      <c r="E19" s="122" t="s">
        <v>489</v>
      </c>
      <c r="F19" s="118">
        <v>33</v>
      </c>
      <c r="G19" s="122" t="s">
        <v>489</v>
      </c>
      <c r="H19" s="331"/>
      <c r="I19" s="219"/>
      <c r="J19" s="219"/>
      <c r="K19" s="219"/>
      <c r="L19" s="219"/>
      <c r="M19" s="219"/>
      <c r="N19" s="332"/>
    </row>
    <row r="20" spans="1:14" ht="15" customHeight="1" x14ac:dyDescent="0.25">
      <c r="A20" s="220" t="s">
        <v>72</v>
      </c>
      <c r="B20" s="221" t="s">
        <v>362</v>
      </c>
      <c r="C20" s="221" t="s">
        <v>223</v>
      </c>
      <c r="D20" s="118" t="s">
        <v>14</v>
      </c>
      <c r="E20" s="383" t="s">
        <v>14</v>
      </c>
      <c r="F20" s="118" t="s">
        <v>14</v>
      </c>
      <c r="G20" s="383" t="s">
        <v>14</v>
      </c>
      <c r="H20" s="330"/>
      <c r="I20" s="222"/>
      <c r="J20" s="222"/>
      <c r="K20" s="222"/>
      <c r="L20" s="222"/>
      <c r="M20" s="222"/>
      <c r="N20" s="319"/>
    </row>
    <row r="21" spans="1:14" ht="15" customHeight="1" x14ac:dyDescent="0.25">
      <c r="A21" s="217" t="s">
        <v>73</v>
      </c>
      <c r="B21" s="218" t="s">
        <v>363</v>
      </c>
      <c r="C21" s="218" t="s">
        <v>223</v>
      </c>
      <c r="D21" s="118" t="s">
        <v>14</v>
      </c>
      <c r="E21" s="122" t="s">
        <v>14</v>
      </c>
      <c r="F21" s="118" t="s">
        <v>14</v>
      </c>
      <c r="G21" s="122" t="s">
        <v>14</v>
      </c>
      <c r="H21" s="331"/>
      <c r="I21" s="219"/>
      <c r="J21" s="219"/>
      <c r="K21" s="219"/>
      <c r="L21" s="219"/>
      <c r="M21" s="219"/>
      <c r="N21" s="332"/>
    </row>
    <row r="22" spans="1:14" ht="15" customHeight="1" x14ac:dyDescent="0.25">
      <c r="A22" s="220" t="s">
        <v>74</v>
      </c>
      <c r="B22" s="221" t="s">
        <v>364</v>
      </c>
      <c r="C22" s="221" t="s">
        <v>223</v>
      </c>
      <c r="D22" s="118" t="s">
        <v>14</v>
      </c>
      <c r="E22" s="236" t="s">
        <v>14</v>
      </c>
      <c r="F22" s="118" t="s">
        <v>14</v>
      </c>
      <c r="G22" s="236" t="s">
        <v>14</v>
      </c>
      <c r="H22" s="330"/>
      <c r="I22" s="222"/>
      <c r="J22" s="222"/>
      <c r="K22" s="222"/>
      <c r="L22" s="222"/>
      <c r="M22" s="222"/>
      <c r="N22" s="319"/>
    </row>
    <row r="23" spans="1:14" ht="15" customHeight="1" x14ac:dyDescent="0.25">
      <c r="A23" s="217" t="s">
        <v>75</v>
      </c>
      <c r="B23" s="218" t="s">
        <v>349</v>
      </c>
      <c r="C23" s="218" t="s">
        <v>223</v>
      </c>
      <c r="D23" s="118">
        <v>13</v>
      </c>
      <c r="E23" s="122" t="s">
        <v>489</v>
      </c>
      <c r="F23" s="118">
        <v>160</v>
      </c>
      <c r="G23" s="122" t="s">
        <v>489</v>
      </c>
      <c r="H23" s="331"/>
      <c r="I23" s="219"/>
      <c r="J23" s="219"/>
      <c r="K23" s="219"/>
      <c r="L23" s="219"/>
      <c r="M23" s="219"/>
      <c r="N23" s="332"/>
    </row>
    <row r="24" spans="1:14" ht="15" customHeight="1" x14ac:dyDescent="0.25">
      <c r="A24" s="220" t="s">
        <v>76</v>
      </c>
      <c r="B24" s="221" t="s">
        <v>350</v>
      </c>
      <c r="C24" s="221" t="s">
        <v>223</v>
      </c>
      <c r="D24" s="118">
        <v>1300</v>
      </c>
      <c r="E24" s="234" t="s">
        <v>488</v>
      </c>
      <c r="F24" s="118">
        <v>16000</v>
      </c>
      <c r="G24" s="234" t="s">
        <v>488</v>
      </c>
      <c r="H24" s="330"/>
      <c r="I24" s="222"/>
      <c r="J24" s="222"/>
      <c r="K24" s="222"/>
      <c r="L24" s="222"/>
      <c r="M24" s="222"/>
      <c r="N24" s="319"/>
    </row>
    <row r="25" spans="1:14" ht="15" customHeight="1" x14ac:dyDescent="0.25">
      <c r="A25" s="217" t="s">
        <v>77</v>
      </c>
      <c r="B25" s="218" t="s">
        <v>351</v>
      </c>
      <c r="C25" s="218" t="s">
        <v>223</v>
      </c>
      <c r="D25" s="118">
        <v>2.2999999999999998</v>
      </c>
      <c r="E25" s="122" t="s">
        <v>489</v>
      </c>
      <c r="F25" s="118">
        <v>35</v>
      </c>
      <c r="G25" s="122" t="s">
        <v>489</v>
      </c>
      <c r="H25" s="331"/>
      <c r="I25" s="219"/>
      <c r="J25" s="219"/>
      <c r="K25" s="219"/>
      <c r="L25" s="219"/>
      <c r="M25" s="219"/>
      <c r="N25" s="332"/>
    </row>
    <row r="26" spans="1:14" ht="15" customHeight="1" x14ac:dyDescent="0.25">
      <c r="A26" s="220" t="s">
        <v>78</v>
      </c>
      <c r="B26" s="221" t="s">
        <v>352</v>
      </c>
      <c r="C26" s="221" t="s">
        <v>223</v>
      </c>
      <c r="D26" s="118">
        <v>16</v>
      </c>
      <c r="E26" s="234" t="s">
        <v>488</v>
      </c>
      <c r="F26" s="118">
        <v>210</v>
      </c>
      <c r="G26" s="234" t="s">
        <v>488</v>
      </c>
      <c r="H26" s="330"/>
      <c r="I26" s="222"/>
      <c r="J26" s="222"/>
      <c r="K26" s="222"/>
      <c r="L26" s="222"/>
      <c r="M26" s="222"/>
      <c r="N26" s="319"/>
    </row>
    <row r="27" spans="1:14" ht="15" customHeight="1" x14ac:dyDescent="0.25">
      <c r="A27" s="217" t="s">
        <v>79</v>
      </c>
      <c r="B27" s="218" t="s">
        <v>365</v>
      </c>
      <c r="C27" s="218" t="s">
        <v>223</v>
      </c>
      <c r="D27" s="118" t="s">
        <v>14</v>
      </c>
      <c r="E27" s="295" t="s">
        <v>14</v>
      </c>
      <c r="F27" s="118" t="s">
        <v>14</v>
      </c>
      <c r="G27" s="295" t="s">
        <v>14</v>
      </c>
      <c r="H27" s="331"/>
      <c r="I27" s="219"/>
      <c r="J27" s="219"/>
      <c r="K27" s="219"/>
      <c r="L27" s="219"/>
      <c r="M27" s="219"/>
      <c r="N27" s="332"/>
    </row>
    <row r="28" spans="1:14" ht="15" customHeight="1" x14ac:dyDescent="0.25">
      <c r="A28" s="220" t="s">
        <v>80</v>
      </c>
      <c r="B28" s="221" t="s">
        <v>353</v>
      </c>
      <c r="C28" s="221" t="s">
        <v>223</v>
      </c>
      <c r="D28" s="118">
        <v>160</v>
      </c>
      <c r="E28" s="234" t="s">
        <v>488</v>
      </c>
      <c r="F28" s="118">
        <v>2300</v>
      </c>
      <c r="G28" s="234" t="s">
        <v>488</v>
      </c>
      <c r="H28" s="330"/>
      <c r="I28" s="222"/>
      <c r="J28" s="222"/>
      <c r="K28" s="222"/>
      <c r="L28" s="222"/>
      <c r="M28" s="222"/>
      <c r="N28" s="319"/>
    </row>
    <row r="29" spans="1:14" ht="15" customHeight="1" x14ac:dyDescent="0.25">
      <c r="A29" s="217" t="s">
        <v>81</v>
      </c>
      <c r="B29" s="218" t="s">
        <v>354</v>
      </c>
      <c r="C29" s="218" t="s">
        <v>223</v>
      </c>
      <c r="D29" s="118">
        <v>380</v>
      </c>
      <c r="E29" s="122" t="s">
        <v>489</v>
      </c>
      <c r="F29" s="118">
        <v>4900</v>
      </c>
      <c r="G29" s="122" t="s">
        <v>489</v>
      </c>
      <c r="H29" s="331"/>
      <c r="I29" s="219"/>
      <c r="J29" s="219"/>
      <c r="K29" s="219"/>
      <c r="L29" s="219"/>
      <c r="M29" s="219"/>
      <c r="N29" s="332"/>
    </row>
    <row r="30" spans="1:14" ht="15" customHeight="1" x14ac:dyDescent="0.25">
      <c r="A30" s="223" t="s">
        <v>82</v>
      </c>
      <c r="B30" s="224" t="s">
        <v>355</v>
      </c>
      <c r="C30" s="224" t="s">
        <v>223</v>
      </c>
      <c r="D30" s="118">
        <v>3900</v>
      </c>
      <c r="E30" s="234" t="s">
        <v>488</v>
      </c>
      <c r="F30" s="118">
        <v>58000</v>
      </c>
      <c r="G30" s="234" t="s">
        <v>488</v>
      </c>
      <c r="H30" s="372"/>
      <c r="I30" s="225"/>
      <c r="J30" s="225"/>
      <c r="K30" s="225"/>
      <c r="L30" s="225"/>
      <c r="M30" s="225"/>
      <c r="N30" s="373"/>
    </row>
    <row r="31" spans="1:14" ht="15" customHeight="1" x14ac:dyDescent="0.25">
      <c r="A31" s="239" t="s">
        <v>83</v>
      </c>
      <c r="B31" s="240" t="s">
        <v>356</v>
      </c>
      <c r="C31" s="240" t="s">
        <v>223</v>
      </c>
      <c r="D31" s="118">
        <v>23</v>
      </c>
      <c r="E31" s="122" t="s">
        <v>489</v>
      </c>
      <c r="F31" s="118">
        <v>96</v>
      </c>
      <c r="G31" s="122" t="s">
        <v>489</v>
      </c>
      <c r="H31" s="331"/>
      <c r="I31" s="219"/>
      <c r="J31" s="219"/>
      <c r="K31" s="219"/>
      <c r="L31" s="219"/>
      <c r="M31" s="219"/>
      <c r="N31" s="332"/>
    </row>
    <row r="32" spans="1:14" ht="15" customHeight="1" x14ac:dyDescent="0.25">
      <c r="A32" s="220" t="s">
        <v>84</v>
      </c>
      <c r="B32" s="224" t="s">
        <v>366</v>
      </c>
      <c r="C32" s="221" t="s">
        <v>223</v>
      </c>
      <c r="D32" s="118" t="s">
        <v>14</v>
      </c>
      <c r="E32" s="383" t="s">
        <v>14</v>
      </c>
      <c r="F32" s="208" t="s">
        <v>14</v>
      </c>
      <c r="G32" s="383" t="s">
        <v>14</v>
      </c>
      <c r="H32" s="372"/>
      <c r="I32" s="225"/>
      <c r="J32" s="225"/>
      <c r="K32" s="225"/>
      <c r="L32" s="225"/>
      <c r="M32" s="225"/>
      <c r="N32" s="373"/>
    </row>
    <row r="33" spans="1:14" ht="15" customHeight="1" thickBot="1" x14ac:dyDescent="0.3">
      <c r="A33" s="249" t="s">
        <v>85</v>
      </c>
      <c r="B33" s="253" t="s">
        <v>367</v>
      </c>
      <c r="C33" s="247" t="s">
        <v>223</v>
      </c>
      <c r="D33" s="254" t="s">
        <v>14</v>
      </c>
      <c r="E33" s="238" t="s">
        <v>14</v>
      </c>
      <c r="F33" s="199" t="s">
        <v>14</v>
      </c>
      <c r="G33" s="238" t="s">
        <v>14</v>
      </c>
      <c r="H33" s="384"/>
      <c r="I33" s="248"/>
      <c r="J33" s="248"/>
      <c r="K33" s="248"/>
      <c r="L33" s="248"/>
      <c r="M33" s="248"/>
      <c r="N33" s="385"/>
    </row>
    <row r="34" spans="1:14" s="51" customFormat="1" ht="9" customHeight="1" x14ac:dyDescent="0.25">
      <c r="A34" s="243"/>
      <c r="B34" s="45"/>
      <c r="C34" s="45"/>
      <c r="D34" s="45"/>
      <c r="E34" s="45"/>
      <c r="F34" s="45"/>
      <c r="G34" s="45"/>
      <c r="H34" s="45"/>
      <c r="I34" s="45"/>
      <c r="J34" s="45"/>
      <c r="K34" s="45"/>
      <c r="L34" s="45"/>
      <c r="M34" s="45"/>
      <c r="N34" s="45"/>
    </row>
    <row r="35" spans="1:14" s="382" customFormat="1" ht="12" customHeight="1" x14ac:dyDescent="0.25">
      <c r="A35" s="575" t="s">
        <v>570</v>
      </c>
      <c r="B35" s="575"/>
      <c r="C35" s="575"/>
      <c r="D35" s="381"/>
      <c r="E35" s="381"/>
      <c r="F35" s="381"/>
      <c r="G35" s="381"/>
      <c r="H35" s="381"/>
      <c r="I35" s="381"/>
      <c r="J35" s="381"/>
      <c r="K35" s="381"/>
      <c r="L35" s="381"/>
      <c r="M35" s="381"/>
      <c r="N35" s="381"/>
    </row>
    <row r="36" spans="1:14" s="382" customFormat="1" ht="12" customHeight="1" x14ac:dyDescent="0.25">
      <c r="A36" s="575"/>
      <c r="B36" s="575"/>
      <c r="C36" s="575"/>
      <c r="D36" s="381"/>
      <c r="E36" s="381"/>
      <c r="F36" s="381"/>
      <c r="G36" s="381"/>
      <c r="H36" s="381"/>
      <c r="I36" s="381"/>
      <c r="J36" s="381"/>
      <c r="K36" s="381"/>
      <c r="L36" s="381"/>
      <c r="M36" s="381"/>
      <c r="N36" s="381"/>
    </row>
    <row r="37" spans="1:14" s="382" customFormat="1" ht="12" customHeight="1" x14ac:dyDescent="0.25">
      <c r="A37" s="615" t="s">
        <v>487</v>
      </c>
      <c r="B37" s="615"/>
      <c r="C37" s="615"/>
      <c r="D37" s="381"/>
      <c r="E37" s="381"/>
      <c r="F37" s="381"/>
      <c r="G37" s="381"/>
      <c r="H37" s="381"/>
      <c r="I37" s="381"/>
      <c r="J37" s="381"/>
      <c r="K37" s="381"/>
      <c r="L37" s="381"/>
      <c r="M37" s="381"/>
      <c r="N37" s="381"/>
    </row>
    <row r="38" spans="1:14" s="382" customFormat="1" ht="12" customHeight="1" x14ac:dyDescent="0.25">
      <c r="A38" s="615" t="s">
        <v>486</v>
      </c>
      <c r="B38" s="615"/>
      <c r="C38" s="615"/>
      <c r="D38" s="381"/>
      <c r="E38" s="381"/>
      <c r="F38" s="381"/>
      <c r="G38" s="381"/>
      <c r="H38" s="381"/>
      <c r="I38" s="381"/>
      <c r="J38" s="381"/>
      <c r="K38" s="381"/>
      <c r="L38" s="381"/>
      <c r="M38" s="381"/>
      <c r="N38" s="381"/>
    </row>
    <row r="39" spans="1:14" s="382" customFormat="1" ht="12" customHeight="1" x14ac:dyDescent="0.25">
      <c r="A39" s="301" t="s">
        <v>423</v>
      </c>
      <c r="B39" s="381"/>
      <c r="C39" s="381"/>
      <c r="D39" s="381"/>
      <c r="E39" s="381"/>
      <c r="F39" s="381"/>
      <c r="G39" s="381"/>
      <c r="H39" s="381"/>
      <c r="I39" s="381"/>
      <c r="J39" s="381"/>
      <c r="K39" s="381"/>
      <c r="L39" s="381"/>
      <c r="M39" s="381"/>
      <c r="N39" s="381"/>
    </row>
  </sheetData>
  <mergeCells count="8">
    <mergeCell ref="A37:C37"/>
    <mergeCell ref="A38:C38"/>
    <mergeCell ref="D8:E8"/>
    <mergeCell ref="F8:G8"/>
    <mergeCell ref="A6:C7"/>
    <mergeCell ref="B8:B9"/>
    <mergeCell ref="C8:C9"/>
    <mergeCell ref="A35:C36"/>
  </mergeCells>
  <pageMargins left="0.51181102362204722" right="0.51181102362204722" top="0.78740157480314965" bottom="0.78740157480314965" header="0.31496062992125984" footer="0.31496062992125984"/>
  <pageSetup paperSize="9" scale="79" orientation="landscape" horizontalDpi="1200" verticalDpi="1200" r:id="rId1"/>
  <headerFooter>
    <oddFooter>&amp;LPágina &amp;P de &amp;N&amp;RRev_03</oddFooter>
  </headerFooter>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7D9F9CC639B8045951BBEB89847670C" ma:contentTypeVersion="10" ma:contentTypeDescription="Crie um novo documento." ma:contentTypeScope="" ma:versionID="7affbb2ebd018ce141130daba274f804">
  <xsd:schema xmlns:xsd="http://www.w3.org/2001/XMLSchema" xmlns:xs="http://www.w3.org/2001/XMLSchema" xmlns:p="http://schemas.microsoft.com/office/2006/metadata/properties" xmlns:ns3="6cc139d7-98f4-4c64-90b1-f1b74a88bad8" targetNamespace="http://schemas.microsoft.com/office/2006/metadata/properties" ma:root="true" ma:fieldsID="dc1bfdb2dcbd44d2f9bbd3f042eda4bd" ns3:_="">
    <xsd:import namespace="6cc139d7-98f4-4c64-90b1-f1b74a88bad8"/>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Location"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cc139d7-98f4-4c64-90b1-f1b74a88bad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D2ACF20-F535-4E34-A36B-0E4F0B7193F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cc139d7-98f4-4c64-90b1-f1b74a88bad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EC6186D-2A9F-4510-AF6F-C25139322479}">
  <ds:schemaRefs>
    <ds:schemaRef ds:uri="http://schemas.microsoft.com/sharepoint/v3/contenttype/forms"/>
  </ds:schemaRefs>
</ds:datastoreItem>
</file>

<file path=customXml/itemProps3.xml><?xml version="1.0" encoding="utf-8"?>
<ds:datastoreItem xmlns:ds="http://schemas.openxmlformats.org/officeDocument/2006/customXml" ds:itemID="{D91AB4B1-0A60-4835-9183-142729D32ABA}">
  <ds:schemaRefs>
    <ds:schemaRef ds:uri="http://schemas.microsoft.com/office/2006/documentManagement/types"/>
    <ds:schemaRef ds:uri="http://purl.org/dc/terms/"/>
    <ds:schemaRef ds:uri="http://schemas.openxmlformats.org/package/2006/metadata/core-properties"/>
    <ds:schemaRef ds:uri="http://purl.org/dc/dcmitype/"/>
    <ds:schemaRef ds:uri="http://www.w3.org/XML/1998/namespace"/>
    <ds:schemaRef ds:uri="6cc139d7-98f4-4c64-90b1-f1b74a88bad8"/>
    <ds:schemaRef ds:uri="http://purl.org/dc/elements/1.1/"/>
    <ds:schemaRef ds:uri="http://schemas.microsoft.com/office/infopath/2007/PartnerControl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15</vt:i4>
      </vt:variant>
      <vt:variant>
        <vt:lpstr>Intervalos Nomeados</vt:lpstr>
      </vt:variant>
      <vt:variant>
        <vt:i4>30</vt:i4>
      </vt:variant>
    </vt:vector>
  </HeadingPairs>
  <TitlesOfParts>
    <vt:vector size="45" baseType="lpstr">
      <vt:lpstr>Orientações de uso</vt:lpstr>
      <vt:lpstr>BTEX e HPA</vt:lpstr>
      <vt:lpstr>HTP fracionado</vt:lpstr>
      <vt:lpstr>HTP finger print (1)</vt:lpstr>
      <vt:lpstr>HTP finger print (2)</vt:lpstr>
      <vt:lpstr>Físico-Químico</vt:lpstr>
      <vt:lpstr>Todos os pontos</vt:lpstr>
      <vt:lpstr>Pontos por área - Rascunho</vt:lpstr>
      <vt:lpstr>COSV</vt:lpstr>
      <vt:lpstr>Metais</vt:lpstr>
      <vt:lpstr>Série Nitrogenada</vt:lpstr>
      <vt:lpstr>Inorgânicos</vt:lpstr>
      <vt:lpstr>POC</vt:lpstr>
      <vt:lpstr>PCB</vt:lpstr>
      <vt:lpstr>POF</vt:lpstr>
      <vt:lpstr>'HTP fracionado'!_Toc434850349</vt:lpstr>
      <vt:lpstr>'BTEX e HPA'!Area_de_impressao</vt:lpstr>
      <vt:lpstr>COSV!Area_de_impressao</vt:lpstr>
      <vt:lpstr>'Físico-Químico'!Area_de_impressao</vt:lpstr>
      <vt:lpstr>'HTP finger print (1)'!Area_de_impressao</vt:lpstr>
      <vt:lpstr>'HTP finger print (2)'!Area_de_impressao</vt:lpstr>
      <vt:lpstr>'HTP fracionado'!Area_de_impressao</vt:lpstr>
      <vt:lpstr>Inorgânicos!Area_de_impressao</vt:lpstr>
      <vt:lpstr>Metais!Area_de_impressao</vt:lpstr>
      <vt:lpstr>'Orientações de uso'!Area_de_impressao</vt:lpstr>
      <vt:lpstr>PCB!Area_de_impressao</vt:lpstr>
      <vt:lpstr>POC!Area_de_impressao</vt:lpstr>
      <vt:lpstr>POF!Area_de_impressao</vt:lpstr>
      <vt:lpstr>'Pontos por área - Rascunho'!Area_de_impressao</vt:lpstr>
      <vt:lpstr>'Série Nitrogenada'!Area_de_impressao</vt:lpstr>
      <vt:lpstr>'Todos os pontos'!Area_de_impressao</vt:lpstr>
      <vt:lpstr>'BTEX e HPA'!Titulos_de_impressao</vt:lpstr>
      <vt:lpstr>COSV!Titulos_de_impressao</vt:lpstr>
      <vt:lpstr>'Físico-Químico'!Titulos_de_impressao</vt:lpstr>
      <vt:lpstr>'HTP finger print (1)'!Titulos_de_impressao</vt:lpstr>
      <vt:lpstr>'HTP finger print (2)'!Titulos_de_impressao</vt:lpstr>
      <vt:lpstr>'HTP fracionado'!Titulos_de_impressao</vt:lpstr>
      <vt:lpstr>Inorgânicos!Titulos_de_impressao</vt:lpstr>
      <vt:lpstr>Metais!Titulos_de_impressao</vt:lpstr>
      <vt:lpstr>PCB!Titulos_de_impressao</vt:lpstr>
      <vt:lpstr>POC!Titulos_de_impressao</vt:lpstr>
      <vt:lpstr>POF!Titulos_de_impressao</vt:lpstr>
      <vt:lpstr>'Pontos por área - Rascunho'!Titulos_de_impressao</vt:lpstr>
      <vt:lpstr>'Série Nitrogenada'!Titulos_de_impressao</vt:lpstr>
      <vt:lpstr>'Todos os pontos'!Titulos_de_impressao</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Anderson Almeida Pacheco</cp:lastModifiedBy>
  <cp:lastPrinted>2020-05-05T18:34:00Z</cp:lastPrinted>
  <dcterms:created xsi:type="dcterms:W3CDTF">2014-03-21T14:20:28Z</dcterms:created>
  <dcterms:modified xsi:type="dcterms:W3CDTF">2021-11-17T23:44:57Z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0x01010087D9F9CC639B8045951BBEB89847670C</vt:lpwstr>
  </property>
</Properties>
</file>