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/>
  <mc:AlternateContent xmlns:mc="http://schemas.openxmlformats.org/markup-compatibility/2006">
    <mc:Choice Requires="x15">
      <x15ac:absPath xmlns:x15ac="http://schemas.microsoft.com/office/spreadsheetml/2010/11/ac" url="https://golderassociates.sharepoint.com/sites/114833/Project Files/5 Technical Work/07_RelatorioTrecho16/Rev00/05_Planilhas/"/>
    </mc:Choice>
  </mc:AlternateContent>
  <xr:revisionPtr revIDLastSave="3198" documentId="13_ncr:1_{71171ED7-586B-46D3-8B5A-0D787BD78A7C}" xr6:coauthVersionLast="45" xr6:coauthVersionMax="45" xr10:uidLastSave="{6ACFFE90-4BC8-41D3-89A3-66F54F16B0CD}"/>
  <bookViews>
    <workbookView minimized="1" xWindow="0" yWindow="450" windowWidth="13160" windowHeight="9610" tabRatio="598" firstSheet="1" activeTab="2" xr2:uid="{00000000-000D-0000-FFFF-FFFF00000000}"/>
  </bookViews>
  <sheets>
    <sheet name="Sumário de Pontos" sheetId="3" r:id="rId1"/>
    <sheet name="Granulometria" sheetId="5" r:id="rId2"/>
    <sheet name="Metais" sheetId="7" r:id="rId3"/>
    <sheet name="Inorgânicos e COT" sheetId="8" r:id="rId4"/>
  </sheets>
  <externalReferences>
    <externalReference r:id="rId5"/>
  </externalReferences>
  <definedNames>
    <definedName name="_xlnm._FilterDatabase" localSheetId="0" hidden="1">'Sumário de Pontos'!$A$2:$C$39</definedName>
    <definedName name="_xlnm.Print_Titles" localSheetId="1">Granulometria!$A:$A</definedName>
    <definedName name="_xlnm.Print_Titles" localSheetId="3">'Inorgânicos e COT'!$A:$B</definedName>
    <definedName name="_xlnm.Print_Titles" localSheetId="2">Metais!$A:$D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M15" i="7" l="1"/>
  <c r="AL12" i="5"/>
  <c r="AK12" i="5"/>
  <c r="AM14" i="7"/>
  <c r="D11" i="5"/>
  <c r="E11" i="5"/>
  <c r="F11" i="5"/>
  <c r="G11" i="5"/>
  <c r="H11" i="5"/>
  <c r="I11" i="5"/>
  <c r="J11" i="5"/>
  <c r="K11" i="5"/>
  <c r="L11" i="5"/>
  <c r="M11" i="5"/>
  <c r="N11" i="5"/>
  <c r="O11" i="5"/>
  <c r="P11" i="5"/>
  <c r="Q11" i="5"/>
  <c r="R11" i="5"/>
  <c r="S11" i="5"/>
  <c r="T11" i="5"/>
  <c r="U11" i="5"/>
  <c r="V11" i="5"/>
  <c r="W11" i="5"/>
  <c r="X11" i="5"/>
  <c r="Y11" i="5"/>
  <c r="Z11" i="5"/>
  <c r="AA11" i="5"/>
  <c r="AB11" i="5"/>
  <c r="AC11" i="5"/>
  <c r="AD11" i="5"/>
  <c r="AE11" i="5"/>
  <c r="AF11" i="5"/>
  <c r="AG11" i="5"/>
  <c r="AH11" i="5"/>
  <c r="AI11" i="5"/>
  <c r="AJ11" i="5"/>
  <c r="C11" i="5"/>
  <c r="D10" i="5"/>
  <c r="E10" i="5"/>
  <c r="F10" i="5"/>
  <c r="G10" i="5"/>
  <c r="H10" i="5"/>
  <c r="I10" i="5"/>
  <c r="J10" i="5"/>
  <c r="K10" i="5"/>
  <c r="L10" i="5"/>
  <c r="M10" i="5"/>
  <c r="N10" i="5"/>
  <c r="O10" i="5"/>
  <c r="P10" i="5"/>
  <c r="Q10" i="5"/>
  <c r="R10" i="5"/>
  <c r="S10" i="5"/>
  <c r="T10" i="5"/>
  <c r="U10" i="5"/>
  <c r="V10" i="5"/>
  <c r="W10" i="5"/>
  <c r="X10" i="5"/>
  <c r="Y10" i="5"/>
  <c r="Z10" i="5"/>
  <c r="AA10" i="5"/>
  <c r="AB10" i="5"/>
  <c r="AC10" i="5"/>
  <c r="AD10" i="5"/>
  <c r="AE10" i="5"/>
  <c r="AF10" i="5"/>
  <c r="AG10" i="5"/>
  <c r="AH10" i="5"/>
  <c r="AI10" i="5"/>
  <c r="AJ10" i="5"/>
  <c r="C10" i="5"/>
  <c r="AK4" i="5" l="1"/>
</calcChain>
</file>

<file path=xl/sharedStrings.xml><?xml version="1.0" encoding="utf-8"?>
<sst xmlns="http://schemas.openxmlformats.org/spreadsheetml/2006/main" count="1159" uniqueCount="213">
  <si>
    <t>CAS</t>
  </si>
  <si>
    <t>Parâmetro</t>
  </si>
  <si>
    <t>Padrão de Qualidade (mg/kg)</t>
  </si>
  <si>
    <t>7429-90-5</t>
  </si>
  <si>
    <t>Alumínio</t>
  </si>
  <si>
    <t>7440-36-0</t>
  </si>
  <si>
    <t>Antimônio Dissolvido</t>
  </si>
  <si>
    <t>7440-38-2</t>
  </si>
  <si>
    <t>Arsênio</t>
  </si>
  <si>
    <t>7440-39-3</t>
  </si>
  <si>
    <t>Bário</t>
  </si>
  <si>
    <t>7440-42-8</t>
  </si>
  <si>
    <t>Boro</t>
  </si>
  <si>
    <t>7440-43-9</t>
  </si>
  <si>
    <t>Cádmio</t>
  </si>
  <si>
    <t>7440-47-3</t>
  </si>
  <si>
    <t>Cromo</t>
  </si>
  <si>
    <t>7440-48-4</t>
  </si>
  <si>
    <t>Cobalto</t>
  </si>
  <si>
    <t>7440-50-8</t>
  </si>
  <si>
    <t>Cobre</t>
  </si>
  <si>
    <t>7439-89-6</t>
  </si>
  <si>
    <t>Ferro</t>
  </si>
  <si>
    <t>7439-92-1</t>
  </si>
  <si>
    <t>Chumbo</t>
  </si>
  <si>
    <t>7439-96-5</t>
  </si>
  <si>
    <t>Manganês</t>
  </si>
  <si>
    <t>7439-97-6</t>
  </si>
  <si>
    <t>Mercúrio</t>
  </si>
  <si>
    <t>7439-98-7</t>
  </si>
  <si>
    <t>Molibdênio</t>
  </si>
  <si>
    <t>7440-02-0</t>
  </si>
  <si>
    <t>Níquel</t>
  </si>
  <si>
    <t>7782-49-2</t>
  </si>
  <si>
    <t>Selênio</t>
  </si>
  <si>
    <t>7440-22-4</t>
  </si>
  <si>
    <t>Prata</t>
  </si>
  <si>
    <t>7440-62-2</t>
  </si>
  <si>
    <t>Vanádio</t>
  </si>
  <si>
    <t>7440-66-6</t>
  </si>
  <si>
    <t>Zinco</t>
  </si>
  <si>
    <t>Fósforo Total</t>
  </si>
  <si>
    <t>Orgânicos</t>
  </si>
  <si>
    <t>Inorgânicos</t>
  </si>
  <si>
    <t>Nitrogênio Kjedahl</t>
  </si>
  <si>
    <t>Carbono Orgânico Total (COT)</t>
  </si>
  <si>
    <t>-</t>
  </si>
  <si>
    <t>CONAMA Nº 454/12 - Água doce - Nível 1</t>
  </si>
  <si>
    <t>CONAMA Nº 454/12 - Água doce - Nível 2</t>
  </si>
  <si>
    <t>Coord_X</t>
  </si>
  <si>
    <t>Coord_Y</t>
  </si>
  <si>
    <t>T16T01-ES6</t>
  </si>
  <si>
    <t>T16T01-ES7</t>
  </si>
  <si>
    <t>T16T01-ES8</t>
  </si>
  <si>
    <t>T16T02-ES6</t>
  </si>
  <si>
    <t>T16T02-ES7</t>
  </si>
  <si>
    <t>T16T02-ES8</t>
  </si>
  <si>
    <t>T16T03-ES6</t>
  </si>
  <si>
    <t>T16T03-ES7</t>
  </si>
  <si>
    <t>T16T03-ES8</t>
  </si>
  <si>
    <t>T16T04-ES6</t>
  </si>
  <si>
    <t>T16T04-ES7</t>
  </si>
  <si>
    <t>T16T04-ES8</t>
  </si>
  <si>
    <t>T16T05-ES6</t>
  </si>
  <si>
    <t>T16T05-ES7</t>
  </si>
  <si>
    <t>T16T05-ES8</t>
  </si>
  <si>
    <t>T16T06-ES6</t>
  </si>
  <si>
    <t>T16T06-ES7</t>
  </si>
  <si>
    <t>T16T06-ES8</t>
  </si>
  <si>
    <t>T16T07-ES6</t>
  </si>
  <si>
    <t>T16T07-ES7</t>
  </si>
  <si>
    <t>T16T07-ES8</t>
  </si>
  <si>
    <t>T16T08-ES6</t>
  </si>
  <si>
    <t>T16T08-ES7</t>
  </si>
  <si>
    <t>T16T08-ES8</t>
  </si>
  <si>
    <t>T16T09-ES6</t>
  </si>
  <si>
    <t>T16T09-ES7</t>
  </si>
  <si>
    <t>T16T09-ES8</t>
  </si>
  <si>
    <t>T16T10-ES6</t>
  </si>
  <si>
    <t>T16T10-ES7</t>
  </si>
  <si>
    <t>T16T10-ES8</t>
  </si>
  <si>
    <t>T16T11-ES6</t>
  </si>
  <si>
    <t>T16T11-ES7</t>
  </si>
  <si>
    <t>T16T11-ES8</t>
  </si>
  <si>
    <t>Método de Sondagem</t>
  </si>
  <si>
    <t>T16T01-S01 D</t>
  </si>
  <si>
    <t>T16T01-S01 E</t>
  </si>
  <si>
    <t>T16T01-S02 D</t>
  </si>
  <si>
    <t>T16T01-S02 E</t>
  </si>
  <si>
    <t>T16T01-S03 D</t>
  </si>
  <si>
    <t>T16T01-S03 E</t>
  </si>
  <si>
    <t>T16T02-S01 D</t>
  </si>
  <si>
    <t>T16T02-S01 E</t>
  </si>
  <si>
    <t>T16T02-S02 D</t>
  </si>
  <si>
    <t>T16T02-S02 E</t>
  </si>
  <si>
    <t>T16T02-S03 D</t>
  </si>
  <si>
    <t>T16T02-S03 E</t>
  </si>
  <si>
    <t>T16T03-S01 E</t>
  </si>
  <si>
    <t>T16T03-S01D</t>
  </si>
  <si>
    <t>T16T03-S02 D</t>
  </si>
  <si>
    <t>T16T03-S02 E</t>
  </si>
  <si>
    <t>T16T04-S01 D</t>
  </si>
  <si>
    <t>T16T04-S01 E</t>
  </si>
  <si>
    <t>T16T04-S02 D</t>
  </si>
  <si>
    <t>T16T04-S02 E</t>
  </si>
  <si>
    <t>T16T05-S01 D</t>
  </si>
  <si>
    <t>T16T05-S01 E</t>
  </si>
  <si>
    <t>T16T05-S02 D</t>
  </si>
  <si>
    <t>T16T05-S02 E</t>
  </si>
  <si>
    <t>T16T05-S03 D</t>
  </si>
  <si>
    <t>T16T05-S03 E</t>
  </si>
  <si>
    <t>T16T06-S01 D</t>
  </si>
  <si>
    <t>T16T06-S01 E</t>
  </si>
  <si>
    <t>T16T06-S02 D</t>
  </si>
  <si>
    <t>T16T06-S02 E</t>
  </si>
  <si>
    <t>T16T06-S03 D</t>
  </si>
  <si>
    <t>T16T06-S03 E</t>
  </si>
  <si>
    <t>T16T07-S01 D</t>
  </si>
  <si>
    <t>T16T07-S01 E</t>
  </si>
  <si>
    <t>T16T08-S01 D</t>
  </si>
  <si>
    <t>T16T08-S01 E</t>
  </si>
  <si>
    <t>T16T09-S01 D</t>
  </si>
  <si>
    <t>T16T09-S01 E</t>
  </si>
  <si>
    <t>T16T09-S02 D</t>
  </si>
  <si>
    <t>T16T09-S02 E</t>
  </si>
  <si>
    <t>T16T10-S01 D</t>
  </si>
  <si>
    <t>T16T10-S01 E</t>
  </si>
  <si>
    <t>T16T10-S02 D</t>
  </si>
  <si>
    <t>T16T10-S02 E</t>
  </si>
  <si>
    <t>T16T11-S01 D</t>
  </si>
  <si>
    <t>T16T11-S01 E</t>
  </si>
  <si>
    <t>T16T11-S02 D</t>
  </si>
  <si>
    <t>T16T11-S02 E</t>
  </si>
  <si>
    <t>T16T01-ES78</t>
  </si>
  <si>
    <t>T16T01-CS6</t>
  </si>
  <si>
    <t xml:space="preserve">T16T02-ES6 </t>
  </si>
  <si>
    <t>T16T2-ES8</t>
  </si>
  <si>
    <t xml:space="preserve">T16T04-ES7 </t>
  </si>
  <si>
    <t>T16T5-ES7</t>
  </si>
  <si>
    <t xml:space="preserve">T16T05-ES8 </t>
  </si>
  <si>
    <t>T16T07-CS8</t>
  </si>
  <si>
    <t xml:space="preserve">T16T08-ES7 </t>
  </si>
  <si>
    <t>T16T9-ES6</t>
  </si>
  <si>
    <t>T16T09-CS6</t>
  </si>
  <si>
    <t>T16T09-ES78</t>
  </si>
  <si>
    <t xml:space="preserve">T16T10-ES7 </t>
  </si>
  <si>
    <t xml:space="preserve">T16T10-ES8 </t>
  </si>
  <si>
    <t xml:space="preserve">T16T11-ES6 </t>
  </si>
  <si>
    <t>Resultados Analíticos (mg/kg)</t>
  </si>
  <si>
    <t>&lt;1,00</t>
  </si>
  <si>
    <t>&lt;0,200</t>
  </si>
  <si>
    <t>T16T01-EC78</t>
  </si>
  <si>
    <t>T16T09-EC78</t>
  </si>
  <si>
    <t>Unidade</t>
  </si>
  <si>
    <t>g/kg</t>
  </si>
  <si>
    <t>&lt;0,180</t>
  </si>
  <si>
    <t>&lt;0,012</t>
  </si>
  <si>
    <t>&lt;1</t>
  </si>
  <si>
    <t>&lt;0,179</t>
  </si>
  <si>
    <t>&lt;0,169</t>
  </si>
  <si>
    <t>&lt;0,011</t>
  </si>
  <si>
    <t>&lt;0,183</t>
  </si>
  <si>
    <t>&lt;0,182</t>
  </si>
  <si>
    <t>&lt;0,010</t>
  </si>
  <si>
    <t>&lt;0,173</t>
  </si>
  <si>
    <t>&lt;0,176</t>
  </si>
  <si>
    <t>&lt;0,164</t>
  </si>
  <si>
    <t>&lt;0,326</t>
  </si>
  <si>
    <t>&lt;0,022</t>
  </si>
  <si>
    <t>&lt;0,172</t>
  </si>
  <si>
    <t>&lt;0,178</t>
  </si>
  <si>
    <t>&lt;0,170</t>
  </si>
  <si>
    <t>&lt;0,174</t>
  </si>
  <si>
    <t>&lt;0,188</t>
  </si>
  <si>
    <t>&lt;0,013</t>
  </si>
  <si>
    <t>&lt;0,156</t>
  </si>
  <si>
    <t>&lt;0,184</t>
  </si>
  <si>
    <t>&lt;0,186</t>
  </si>
  <si>
    <t>&lt;0,189</t>
  </si>
  <si>
    <t>&lt;0,175</t>
  </si>
  <si>
    <t>&lt;0,03</t>
  </si>
  <si>
    <t>&lt;9,90</t>
  </si>
  <si>
    <t>%</t>
  </si>
  <si>
    <t>mg/kg</t>
  </si>
  <si>
    <t>Legenda</t>
  </si>
  <si>
    <t>Menor que o Limite de Quantificação do laboratório</t>
  </si>
  <si>
    <t>&lt;XX</t>
  </si>
  <si>
    <t>7723-14-0</t>
  </si>
  <si>
    <t>Granulometria (faixa granulométrica)</t>
  </si>
  <si>
    <t>Argila (&lt; 0,002 mm)</t>
  </si>
  <si>
    <t>Silte (0,002 a 0,063 mm)</t>
  </si>
  <si>
    <t>Areia Muito Fina (0,063 a 0,125 mm)</t>
  </si>
  <si>
    <t>Areia Fina (0,125 a 0,25 mm)</t>
  </si>
  <si>
    <t>Areia Média (0,25 a 0,425 mm)</t>
  </si>
  <si>
    <t>Areia Grossa (0,425 a 1 mm)</t>
  </si>
  <si>
    <t>Areia Muito Grossa (1 a 2 mm)</t>
  </si>
  <si>
    <t>ID da sondagem</t>
  </si>
  <si>
    <t>Data da Execução da Sondagem</t>
  </si>
  <si>
    <t>Zona (24 K)</t>
  </si>
  <si>
    <t>Transectos - Pontos Intracalha</t>
  </si>
  <si>
    <t>Pontos de Screening</t>
  </si>
  <si>
    <t>Draga Van Veen</t>
  </si>
  <si>
    <t>Amostrador</t>
  </si>
  <si>
    <t>Simples</t>
  </si>
  <si>
    <t>Composta</t>
  </si>
  <si>
    <t>ID da Amostra</t>
  </si>
  <si>
    <t>Tipo de Amostragem</t>
  </si>
  <si>
    <r>
      <t>93037-13-9</t>
    </r>
    <r>
      <rPr>
        <sz val="12"/>
        <color rgb="FF000000"/>
        <rFont val="Arial"/>
        <family val="2"/>
      </rPr>
      <t xml:space="preserve"> </t>
    </r>
  </si>
  <si>
    <t>Parâmetros</t>
  </si>
  <si>
    <t>Metais</t>
  </si>
  <si>
    <t>Granulometria</t>
  </si>
  <si>
    <t>COT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</si>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</sst>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16]mmm\-yy;@"/>
    <numFmt numFmtId="165" formatCode="0_);\(0\)"/>
    <numFmt numFmtId="166" formatCode="0.000"/>
    <numFmt numFmtId="167" formatCode="0.0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rgb="FF00B0F0"/>
      <name val="Arial"/>
      <family val="2"/>
    </font>
    <font>
      <sz val="8"/>
      <name val="Calibri"/>
      <family val="2"/>
      <scheme val="minor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1"/>
      <name val="Arial"/>
      <family val="2"/>
    </font>
    <font>
      <sz val="12"/>
      <color theme="3"/>
      <name val="Arial"/>
      <family val="2"/>
    </font>
    <font>
      <sz val="12"/>
      <color rgb="FF000000"/>
      <name val="Arial"/>
      <family val="2"/>
    </font>
    <font>
      <sz val="10"/>
      <color theme="4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43B02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17553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2" borderId="1">
      <alignment horizontal="left" vertical="center"/>
    </xf>
    <xf numFmtId="0" fontId="4" fillId="0" borderId="1">
      <alignment vertical="center" wrapText="1"/>
    </xf>
    <xf numFmtId="0" fontId="2" fillId="0" borderId="1">
      <alignment horizontal="left" vertical="center"/>
    </xf>
    <xf numFmtId="9" fontId="18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7" fillId="0" borderId="0" xfId="0" applyFont="1"/>
    <xf numFmtId="0" fontId="7" fillId="0" borderId="0" xfId="0" applyFont="1" applyAlignment="1"/>
    <xf numFmtId="0" fontId="5" fillId="0" borderId="0" xfId="0" applyFont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Border="1" applyAlignment="1"/>
    <xf numFmtId="0" fontId="8" fillId="0" borderId="0" xfId="0" applyFont="1"/>
    <xf numFmtId="17" fontId="4" fillId="0" borderId="5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 wrapText="1"/>
    </xf>
    <xf numFmtId="166" fontId="4" fillId="0" borderId="5" xfId="0" applyNumberFormat="1" applyFont="1" applyFill="1" applyBorder="1" applyAlignment="1">
      <alignment horizontal="center" vertical="center" wrapText="1"/>
    </xf>
    <xf numFmtId="14" fontId="4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1" fillId="0" borderId="0" xfId="0" applyFont="1"/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 wrapText="1"/>
    </xf>
    <xf numFmtId="164" fontId="10" fillId="2" borderId="5" xfId="0" quotePrefix="1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12" fillId="0" borderId="0" xfId="0" applyFont="1" applyFill="1"/>
    <xf numFmtId="2" fontId="12" fillId="0" borderId="5" xfId="0" applyNumberFormat="1" applyFont="1" applyBorder="1" applyAlignment="1">
      <alignment horizontal="center" vertical="center"/>
    </xf>
    <xf numFmtId="2" fontId="12" fillId="0" borderId="5" xfId="0" applyNumberFormat="1" applyFont="1" applyBorder="1" applyAlignment="1" applyProtection="1">
      <alignment horizontal="center" vertical="top"/>
      <protection locked="0"/>
    </xf>
    <xf numFmtId="2" fontId="11" fillId="0" borderId="5" xfId="0" applyNumberFormat="1" applyFont="1" applyBorder="1" applyAlignment="1" applyProtection="1">
      <alignment horizontal="center" vertical="top"/>
      <protection locked="0"/>
    </xf>
    <xf numFmtId="2" fontId="11" fillId="0" borderId="5" xfId="0" applyNumberFormat="1" applyFont="1" applyBorder="1" applyAlignment="1">
      <alignment horizontal="center" vertical="center"/>
    </xf>
    <xf numFmtId="2" fontId="11" fillId="0" borderId="5" xfId="0" applyNumberFormat="1" applyFont="1" applyFill="1" applyBorder="1" applyAlignment="1" applyProtection="1">
      <alignment horizontal="center" vertical="top"/>
      <protection locked="0"/>
    </xf>
    <xf numFmtId="0" fontId="12" fillId="0" borderId="5" xfId="0" applyNumberFormat="1" applyFont="1" applyFill="1" applyBorder="1" applyAlignment="1" applyProtection="1">
      <alignment horizontal="center" vertical="center"/>
      <protection locked="0"/>
    </xf>
    <xf numFmtId="2" fontId="12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7" fillId="0" borderId="5" xfId="0" applyFont="1" applyBorder="1" applyAlignment="1">
      <alignment horizontal="left"/>
    </xf>
    <xf numFmtId="0" fontId="4" fillId="0" borderId="5" xfId="0" applyFont="1" applyBorder="1"/>
    <xf numFmtId="0" fontId="3" fillId="2" borderId="5" xfId="0" applyFont="1" applyFill="1" applyBorder="1" applyAlignment="1">
      <alignment horizontal="center" vertical="center"/>
    </xf>
    <xf numFmtId="17" fontId="10" fillId="2" borderId="5" xfId="0" applyNumberFormat="1" applyFont="1" applyFill="1" applyBorder="1" applyAlignment="1">
      <alignment horizontal="center" vertical="center" wrapText="1"/>
    </xf>
    <xf numFmtId="166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20" fontId="1" fillId="0" borderId="0" xfId="0" applyNumberFormat="1" applyFont="1"/>
    <xf numFmtId="0" fontId="3" fillId="2" borderId="5" xfId="0" applyFont="1" applyFill="1" applyBorder="1" applyAlignment="1">
      <alignment horizontal="center" vertical="center"/>
    </xf>
    <xf numFmtId="0" fontId="14" fillId="4" borderId="5" xfId="0" applyFont="1" applyFill="1" applyBorder="1" applyAlignment="1" applyProtection="1">
      <alignment horizontal="left" vertical="top"/>
      <protection locked="0"/>
    </xf>
    <xf numFmtId="0" fontId="11" fillId="0" borderId="5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 applyProtection="1">
      <alignment horizontal="center" vertical="top"/>
      <protection locked="0"/>
    </xf>
    <xf numFmtId="0" fontId="11" fillId="3" borderId="5" xfId="0" applyNumberFormat="1" applyFont="1" applyFill="1" applyBorder="1" applyAlignment="1" applyProtection="1">
      <alignment horizontal="center" vertical="top"/>
      <protection locked="0"/>
    </xf>
    <xf numFmtId="167" fontId="11" fillId="0" borderId="5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2" fillId="0" borderId="5" xfId="0" applyFont="1" applyBorder="1"/>
    <xf numFmtId="0" fontId="13" fillId="0" borderId="0" xfId="0" applyFont="1" applyFill="1" applyBorder="1"/>
    <xf numFmtId="0" fontId="13" fillId="0" borderId="5" xfId="0" applyFont="1" applyBorder="1" applyAlignment="1">
      <alignment horizontal="left"/>
    </xf>
    <xf numFmtId="2" fontId="12" fillId="4" borderId="5" xfId="0" applyNumberFormat="1" applyFont="1" applyFill="1" applyBorder="1" applyAlignment="1">
      <alignment horizontal="center" vertical="center"/>
    </xf>
    <xf numFmtId="2" fontId="12" fillId="4" borderId="8" xfId="0" applyNumberFormat="1" applyFont="1" applyFill="1" applyBorder="1" applyAlignment="1">
      <alignment horizontal="center" vertical="center"/>
    </xf>
    <xf numFmtId="0" fontId="15" fillId="4" borderId="5" xfId="0" applyFont="1" applyFill="1" applyBorder="1" applyAlignment="1" applyProtection="1">
      <alignment horizontal="center" vertical="top"/>
      <protection locked="0"/>
    </xf>
    <xf numFmtId="0" fontId="11" fillId="4" borderId="5" xfId="0" applyFont="1" applyFill="1" applyBorder="1" applyAlignment="1" applyProtection="1">
      <alignment horizontal="center" vertical="top"/>
      <protection locked="0"/>
    </xf>
    <xf numFmtId="166" fontId="4" fillId="0" borderId="5" xfId="0" applyNumberFormat="1" applyFont="1" applyFill="1" applyBorder="1" applyAlignment="1">
      <alignment horizontal="center"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2" fontId="17" fillId="0" borderId="5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 wrapText="1"/>
    </xf>
    <xf numFmtId="17" fontId="17" fillId="7" borderId="5" xfId="0" applyNumberFormat="1" applyFont="1" applyFill="1" applyBorder="1" applyAlignment="1">
      <alignment horizontal="center" vertical="center" wrapText="1"/>
    </xf>
    <xf numFmtId="0" fontId="17" fillId="7" borderId="5" xfId="0" applyFont="1" applyFill="1" applyBorder="1" applyAlignment="1">
      <alignment horizontal="center" vertical="center"/>
    </xf>
    <xf numFmtId="17" fontId="10" fillId="8" borderId="5" xfId="0" applyNumberFormat="1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164" fontId="10" fillId="8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166" fontId="4" fillId="0" borderId="5" xfId="0" applyNumberFormat="1" applyFont="1" applyFill="1" applyBorder="1" applyAlignment="1">
      <alignment horizontal="center" vertical="center" wrapText="1"/>
    </xf>
    <xf numFmtId="14" fontId="4" fillId="0" borderId="5" xfId="0" applyNumberFormat="1" applyFont="1" applyFill="1" applyBorder="1" applyAlignment="1">
      <alignment horizontal="center" vertical="center" wrapText="1"/>
    </xf>
    <xf numFmtId="17" fontId="4" fillId="0" borderId="5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left" vertical="center"/>
    </xf>
    <xf numFmtId="0" fontId="3" fillId="6" borderId="10" xfId="0" applyFont="1" applyFill="1" applyBorder="1" applyAlignment="1">
      <alignment horizontal="left" vertical="center"/>
    </xf>
    <xf numFmtId="0" fontId="3" fillId="5" borderId="8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left" vertical="center"/>
    </xf>
    <xf numFmtId="0" fontId="3" fillId="5" borderId="10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17" fontId="10" fillId="2" borderId="5" xfId="0" applyNumberFormat="1" applyFont="1" applyFill="1" applyBorder="1" applyAlignment="1">
      <alignment horizontal="center" vertical="center" wrapText="1"/>
    </xf>
    <xf numFmtId="17" fontId="3" fillId="2" borderId="6" xfId="0" applyNumberFormat="1" applyFont="1" applyFill="1" applyBorder="1" applyAlignment="1">
      <alignment horizontal="center" vertical="center" wrapText="1"/>
    </xf>
    <xf numFmtId="17" fontId="3" fillId="2" borderId="4" xfId="0" applyNumberFormat="1" applyFont="1" applyFill="1" applyBorder="1" applyAlignment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  <protection locked="0"/>
    </xf>
    <xf numFmtId="17" fontId="10" fillId="2" borderId="6" xfId="0" applyNumberFormat="1" applyFont="1" applyFill="1" applyBorder="1" applyAlignment="1">
      <alignment horizontal="center" vertical="center" wrapText="1"/>
    </xf>
    <xf numFmtId="17" fontId="10" fillId="2" borderId="3" xfId="0" applyNumberFormat="1" applyFont="1" applyFill="1" applyBorder="1" applyAlignment="1">
      <alignment horizontal="center" vertical="center" wrapText="1"/>
    </xf>
    <xf numFmtId="17" fontId="10" fillId="2" borderId="4" xfId="0" applyNumberFormat="1" applyFont="1" applyFill="1" applyBorder="1" applyAlignment="1">
      <alignment horizontal="center" vertical="center" wrapText="1"/>
    </xf>
    <xf numFmtId="17" fontId="10" fillId="2" borderId="7" xfId="0" applyNumberFormat="1" applyFont="1" applyFill="1" applyBorder="1" applyAlignment="1">
      <alignment horizontal="center" vertical="center" wrapText="1"/>
    </xf>
    <xf numFmtId="17" fontId="10" fillId="2" borderId="2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17" fontId="10" fillId="2" borderId="8" xfId="0" applyNumberFormat="1" applyFont="1" applyFill="1" applyBorder="1" applyAlignment="1">
      <alignment horizontal="center" vertical="center" wrapText="1"/>
    </xf>
    <xf numFmtId="17" fontId="10" fillId="2" borderId="10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left"/>
    </xf>
    <xf numFmtId="2" fontId="12" fillId="0" borderId="0" xfId="0" applyNumberFormat="1" applyFont="1" applyFill="1"/>
    <xf numFmtId="0" fontId="19" fillId="0" borderId="5" xfId="0" applyFont="1" applyBorder="1" applyAlignment="1">
      <alignment vertical="center"/>
    </xf>
    <xf numFmtId="17" fontId="20" fillId="2" borderId="5" xfId="0" applyNumberFormat="1" applyFont="1" applyFill="1" applyBorder="1" applyAlignment="1">
      <alignment horizontal="center" vertical="center" wrapText="1"/>
    </xf>
    <xf numFmtId="164" fontId="20" fillId="2" borderId="5" xfId="0" applyNumberFormat="1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/>
      <protection locked="0"/>
    </xf>
    <xf numFmtId="0" fontId="20" fillId="2" borderId="5" xfId="0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center" vertical="center"/>
    </xf>
    <xf numFmtId="1" fontId="13" fillId="0" borderId="5" xfId="0" applyNumberFormat="1" applyFont="1" applyFill="1" applyBorder="1" applyAlignment="1" applyProtection="1">
      <alignment horizontal="center" vertical="center"/>
      <protection locked="0"/>
    </xf>
    <xf numFmtId="2" fontId="13" fillId="0" borderId="5" xfId="0" applyNumberFormat="1" applyFont="1" applyFill="1" applyBorder="1" applyAlignment="1" applyProtection="1">
      <alignment horizontal="center" vertical="center"/>
      <protection locked="0"/>
    </xf>
    <xf numFmtId="0" fontId="20" fillId="2" borderId="5" xfId="0" applyFont="1" applyFill="1" applyBorder="1" applyAlignment="1">
      <alignment horizontal="center" vertical="center"/>
    </xf>
    <xf numFmtId="164" fontId="20" fillId="2" borderId="5" xfId="0" quotePrefix="1" applyNumberFormat="1" applyFont="1" applyFill="1" applyBorder="1" applyAlignment="1">
      <alignment horizontal="center" vertical="center"/>
    </xf>
    <xf numFmtId="2" fontId="7" fillId="0" borderId="0" xfId="0" applyNumberFormat="1" applyFont="1"/>
    <xf numFmtId="9" fontId="7" fillId="0" borderId="0" xfId="4" applyFont="1"/>
    <xf numFmtId="9" fontId="7" fillId="0" borderId="0" xfId="0" applyNumberFormat="1" applyFont="1"/>
  </cellXfs>
  <cellStyles count="5">
    <cellStyle name="Green Heading Cell" xfId="1" xr:uid="{00000000-0005-0000-0000-000000000000}"/>
    <cellStyle name="Normal" xfId="0" builtinId="0"/>
    <cellStyle name="Normal Cell Style" xfId="2" xr:uid="{00000000-0005-0000-0000-000002000000}"/>
    <cellStyle name="Normal Heading Cell" xfId="3" xr:uid="{00000000-0005-0000-0000-000003000000}"/>
    <cellStyle name="Porcentagem" xfId="4" builtinId="5"/>
  </cellStyles>
  <dxfs count="9"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</dxfs>
  <tableStyles count="0" defaultTableStyle="TableStyleMedium9" defaultPivotStyle="PivotStyleLight16"/>
  <colors>
    <mruColors>
      <color rgb="FF17553F"/>
      <color rgb="FF800000"/>
      <color rgb="FF990033"/>
      <color rgb="FFA50021"/>
      <color rgb="FF000066"/>
      <color rgb="FFFFFF66"/>
      <color rgb="FF43B02A"/>
      <color rgb="FF008091"/>
      <color rgb="FF0075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Distribuição</a:t>
            </a:r>
            <a:r>
              <a:rPr lang="en-US" sz="1200" baseline="0"/>
              <a:t> Granulométrica - Percentual de finos - Intracalha - T16</a:t>
            </a:r>
            <a:endParaRPr lang="en-US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565692337238333"/>
          <c:y val="0.19898249029349294"/>
          <c:w val="0.80005794397651508"/>
          <c:h val="0.59696483946721868"/>
        </c:manualLayout>
      </c:layout>
      <c:scatterChart>
        <c:scatterStyle val="lineMarker"/>
        <c:varyColors val="0"/>
        <c:ser>
          <c:idx val="0"/>
          <c:order val="0"/>
          <c:tx>
            <c:strRef>
              <c:f>Granulometria!$A$1</c:f>
              <c:strCache>
                <c:ptCount val="1"/>
                <c:pt idx="0">
                  <c:v>Granulometria (faixa granulométrica)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9525">
                <a:solidFill>
                  <a:srgbClr val="00B0F0"/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rgbClr val="00B0F0"/>
                </a:solidFill>
                <a:ln w="9525">
                  <a:solidFill>
                    <a:srgbClr val="00B0F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30BB-4D85-87C1-60237BA65B79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30BB-4D85-87C1-60237BA65B79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30BB-4D85-87C1-60237BA65B79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30BB-4D85-87C1-60237BA65B79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30BB-4D85-87C1-60237BA65B79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30BB-4D85-87C1-60237BA65B79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rgbClr val="00B0F0"/>
                </a:solidFill>
                <a:ln w="9525">
                  <a:solidFill>
                    <a:srgbClr val="00B0F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30BB-4D85-87C1-60237BA65B79}"/>
              </c:ext>
            </c:extLst>
          </c:dPt>
          <c:dPt>
            <c:idx val="12"/>
            <c:marker>
              <c:symbol val="circle"/>
              <c:size val="5"/>
              <c:spPr>
                <a:solidFill>
                  <a:srgbClr val="00B0F0"/>
                </a:solidFill>
                <a:ln w="9525">
                  <a:solidFill>
                    <a:srgbClr val="00B0F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30BB-4D85-87C1-60237BA65B79}"/>
              </c:ext>
            </c:extLst>
          </c:dPt>
          <c:dPt>
            <c:idx val="20"/>
            <c:marker>
              <c:symbol val="circle"/>
              <c:size val="5"/>
              <c:spPr>
                <a:solidFill>
                  <a:srgbClr val="00B0F0"/>
                </a:solidFill>
                <a:ln w="9525">
                  <a:solidFill>
                    <a:srgbClr val="00B0F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30BB-4D85-87C1-60237BA65B79}"/>
              </c:ext>
            </c:extLst>
          </c:dPt>
          <c:dPt>
            <c:idx val="21"/>
            <c:marker>
              <c:symbol val="circle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30BB-4D85-87C1-60237BA65B79}"/>
              </c:ext>
            </c:extLst>
          </c:dPt>
          <c:dPt>
            <c:idx val="22"/>
            <c:marker>
              <c:symbol val="circle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30BB-4D85-87C1-60237BA65B79}"/>
              </c:ext>
            </c:extLst>
          </c:dPt>
          <c:dPt>
            <c:idx val="24"/>
            <c:marker>
              <c:symbol val="circle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30BB-4D85-87C1-60237BA65B79}"/>
              </c:ext>
            </c:extLst>
          </c:dPt>
          <c:dPt>
            <c:idx val="32"/>
            <c:marker>
              <c:symbol val="circle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30BB-4D85-87C1-60237BA65B79}"/>
              </c:ext>
            </c:extLst>
          </c:dPt>
          <c:dPt>
            <c:idx val="33"/>
            <c:marker>
              <c:symbol val="circle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30BB-4D85-87C1-60237BA65B79}"/>
              </c:ext>
            </c:extLst>
          </c:dPt>
          <c:xVal>
            <c:strRef>
              <c:f>Granulometria!$C$1:$AJ$1</c:f>
              <c:strCache>
                <c:ptCount val="34"/>
                <c:pt idx="0">
                  <c:v>T16T01-ES6</c:v>
                </c:pt>
                <c:pt idx="1">
                  <c:v>T16T01-ES78</c:v>
                </c:pt>
                <c:pt idx="2">
                  <c:v>T16T01-CS6</c:v>
                </c:pt>
                <c:pt idx="3">
                  <c:v>T16T02-ES6 </c:v>
                </c:pt>
                <c:pt idx="4">
                  <c:v>T16T02-ES7</c:v>
                </c:pt>
                <c:pt idx="5">
                  <c:v>T16T02-ES8</c:v>
                </c:pt>
                <c:pt idx="6">
                  <c:v>T16T03-ES6</c:v>
                </c:pt>
                <c:pt idx="7">
                  <c:v>T16T03-ES7</c:v>
                </c:pt>
                <c:pt idx="8">
                  <c:v>T16T03-ES8</c:v>
                </c:pt>
                <c:pt idx="9">
                  <c:v>T16T04-ES6</c:v>
                </c:pt>
                <c:pt idx="10">
                  <c:v>T16T04-ES7 </c:v>
                </c:pt>
                <c:pt idx="11">
                  <c:v>T16T04-ES8</c:v>
                </c:pt>
                <c:pt idx="12">
                  <c:v>T16T05-ES6</c:v>
                </c:pt>
                <c:pt idx="13">
                  <c:v>T16T05-ES7</c:v>
                </c:pt>
                <c:pt idx="14">
                  <c:v>T16T05-ES8 </c:v>
                </c:pt>
                <c:pt idx="15">
                  <c:v>T16T06-ES6</c:v>
                </c:pt>
                <c:pt idx="16">
                  <c:v>T16T06-ES7</c:v>
                </c:pt>
                <c:pt idx="17">
                  <c:v>T16T06-ES8</c:v>
                </c:pt>
                <c:pt idx="18">
                  <c:v>T16T07-ES6</c:v>
                </c:pt>
                <c:pt idx="19">
                  <c:v>T16T07-ES7</c:v>
                </c:pt>
                <c:pt idx="20">
                  <c:v>T16T07-ES8</c:v>
                </c:pt>
                <c:pt idx="21">
                  <c:v>T16T07-CS8</c:v>
                </c:pt>
                <c:pt idx="22">
                  <c:v>T16T08-ES6</c:v>
                </c:pt>
                <c:pt idx="23">
                  <c:v>T16T08-ES7 </c:v>
                </c:pt>
                <c:pt idx="24">
                  <c:v>T16T08-ES8</c:v>
                </c:pt>
                <c:pt idx="25">
                  <c:v>T16T09-ES6</c:v>
                </c:pt>
                <c:pt idx="26">
                  <c:v>T16T09-CS6</c:v>
                </c:pt>
                <c:pt idx="27">
                  <c:v>T16T09-ES78</c:v>
                </c:pt>
                <c:pt idx="28">
                  <c:v>T16T10-ES6</c:v>
                </c:pt>
                <c:pt idx="29">
                  <c:v>T16T10-ES7 </c:v>
                </c:pt>
                <c:pt idx="30">
                  <c:v>T16T10-ES8 </c:v>
                </c:pt>
                <c:pt idx="31">
                  <c:v>T16T11-ES6 </c:v>
                </c:pt>
                <c:pt idx="32">
                  <c:v>T16T11-ES7</c:v>
                </c:pt>
                <c:pt idx="33">
                  <c:v>T16T11-ES8</c:v>
                </c:pt>
              </c:strCache>
            </c:strRef>
          </c:xVal>
          <c:yVal>
            <c:numRef>
              <c:f>Granulometria!$C$12:$AJ$12</c:f>
              <c:numCache>
                <c:formatCode>0%</c:formatCode>
                <c:ptCount val="34"/>
                <c:pt idx="0">
                  <c:v>5.8000000000000003E-2</c:v>
                </c:pt>
                <c:pt idx="1">
                  <c:v>5.8000000000000003E-2</c:v>
                </c:pt>
                <c:pt idx="2">
                  <c:v>0.193</c:v>
                </c:pt>
                <c:pt idx="3">
                  <c:v>5.3999999999999999E-2</c:v>
                </c:pt>
                <c:pt idx="4">
                  <c:v>9.7000000000000003E-2</c:v>
                </c:pt>
                <c:pt idx="5">
                  <c:v>0.16400000000000001</c:v>
                </c:pt>
                <c:pt idx="6">
                  <c:v>9.2999999999999999E-2</c:v>
                </c:pt>
                <c:pt idx="7">
                  <c:v>0.16700000000000001</c:v>
                </c:pt>
                <c:pt idx="8">
                  <c:v>4.2999999999999997E-2</c:v>
                </c:pt>
                <c:pt idx="9">
                  <c:v>6.6000000000000003E-2</c:v>
                </c:pt>
                <c:pt idx="10">
                  <c:v>4.1000000000000002E-2</c:v>
                </c:pt>
                <c:pt idx="11">
                  <c:v>6.6000000000000003E-2</c:v>
                </c:pt>
                <c:pt idx="12">
                  <c:v>0.11600000000000001</c:v>
                </c:pt>
                <c:pt idx="13">
                  <c:v>4.1000000000000002E-2</c:v>
                </c:pt>
                <c:pt idx="14">
                  <c:v>4.1000000000000002E-2</c:v>
                </c:pt>
                <c:pt idx="15">
                  <c:v>9.4E-2</c:v>
                </c:pt>
                <c:pt idx="16">
                  <c:v>9.2999999999999999E-2</c:v>
                </c:pt>
                <c:pt idx="17">
                  <c:v>0.19500000000000001</c:v>
                </c:pt>
                <c:pt idx="18">
                  <c:v>4.4999999999999998E-2</c:v>
                </c:pt>
                <c:pt idx="19">
                  <c:v>3.7999999999999999E-2</c:v>
                </c:pt>
                <c:pt idx="20">
                  <c:v>4.8000000000000001E-2</c:v>
                </c:pt>
                <c:pt idx="21">
                  <c:v>0.19900000000000001</c:v>
                </c:pt>
                <c:pt idx="22">
                  <c:v>0.153</c:v>
                </c:pt>
                <c:pt idx="23">
                  <c:v>6.7000000000000004E-2</c:v>
                </c:pt>
                <c:pt idx="24">
                  <c:v>7.0000000000000007E-2</c:v>
                </c:pt>
                <c:pt idx="25">
                  <c:v>0.06</c:v>
                </c:pt>
                <c:pt idx="26">
                  <c:v>0.26300000000000001</c:v>
                </c:pt>
                <c:pt idx="27">
                  <c:v>6.5000000000000002E-2</c:v>
                </c:pt>
                <c:pt idx="28">
                  <c:v>6.6000000000000003E-2</c:v>
                </c:pt>
                <c:pt idx="29">
                  <c:v>0.104</c:v>
                </c:pt>
                <c:pt idx="30">
                  <c:v>0.122</c:v>
                </c:pt>
                <c:pt idx="31">
                  <c:v>5.8999999999999997E-2</c:v>
                </c:pt>
                <c:pt idx="32">
                  <c:v>5.3999999999999999E-2</c:v>
                </c:pt>
                <c:pt idx="33">
                  <c:v>4.9000000000000002E-2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0BB-4D85-87C1-60237BA65B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4409632"/>
        <c:axId val="934414224"/>
      </c:scatterChart>
      <c:valAx>
        <c:axId val="934409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N° da amostra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34414224"/>
        <c:crosses val="autoZero"/>
        <c:crossBetween val="midCat"/>
        <c:majorUnit val="1"/>
      </c:valAx>
      <c:valAx>
        <c:axId val="934414224"/>
        <c:scaling>
          <c:orientation val="minMax"/>
          <c:max val="1.100000000000000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%</a:t>
                </a:r>
                <a:r>
                  <a:rPr lang="pt-BR" baseline="0"/>
                  <a:t> Soma de Finos</a:t>
                </a:r>
                <a:endParaRPr lang="pt-B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344096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Distribuição</a:t>
            </a:r>
            <a:r>
              <a:rPr lang="en-US" sz="1400" baseline="0"/>
              <a:t> de Concentrações de Fe - Intracalha - Trecho 16</a:t>
            </a:r>
            <a:endParaRPr lang="en-US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Metais!$B$13</c:f>
              <c:strCache>
                <c:ptCount val="1"/>
                <c:pt idx="0">
                  <c:v>Ferro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F0"/>
              </a:solidFill>
              <a:ln w="50800">
                <a:solidFill>
                  <a:srgbClr val="00B0F0"/>
                </a:solidFill>
              </a:ln>
              <a:effectLst/>
            </c:spPr>
          </c:marker>
          <c:dPt>
            <c:idx val="1"/>
            <c:marker>
              <c:symbol val="circle"/>
              <c:size val="5"/>
              <c:spPr>
                <a:solidFill>
                  <a:srgbClr val="00B0F0"/>
                </a:solidFill>
                <a:ln w="50800">
                  <a:solidFill>
                    <a:srgbClr val="00B0F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0044-48A9-86A0-F2E51AF9A230}"/>
              </c:ext>
            </c:extLst>
          </c:dPt>
          <c:dPt>
            <c:idx val="2"/>
            <c:marker>
              <c:symbol val="circle"/>
              <c:size val="5"/>
              <c:spPr>
                <a:solidFill>
                  <a:srgbClr val="FF0000"/>
                </a:solidFill>
                <a:ln w="508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0044-48A9-86A0-F2E51AF9A230}"/>
              </c:ext>
            </c:extLst>
          </c:dPt>
          <c:dPt>
            <c:idx val="5"/>
            <c:marker>
              <c:symbol val="circle"/>
              <c:size val="5"/>
              <c:spPr>
                <a:solidFill>
                  <a:srgbClr val="FF0000"/>
                </a:solidFill>
                <a:ln w="508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0044-48A9-86A0-F2E51AF9A230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rgbClr val="00B0F0"/>
                </a:solidFill>
                <a:ln w="508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0044-48A9-86A0-F2E51AF9A230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rgbClr val="00B0F0"/>
                </a:solidFill>
                <a:ln w="508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0044-48A9-86A0-F2E51AF9A230}"/>
              </c:ext>
            </c:extLst>
          </c:dPt>
          <c:dPt>
            <c:idx val="8"/>
            <c:marker>
              <c:symbol val="circle"/>
              <c:size val="5"/>
              <c:spPr>
                <a:solidFill>
                  <a:srgbClr val="00B0F0"/>
                </a:solidFill>
                <a:ln w="508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0044-48A9-86A0-F2E51AF9A230}"/>
              </c:ext>
            </c:extLst>
          </c:dPt>
          <c:dPt>
            <c:idx val="13"/>
            <c:marker>
              <c:symbol val="circle"/>
              <c:size val="5"/>
              <c:spPr>
                <a:solidFill>
                  <a:srgbClr val="00B0F0"/>
                </a:solidFill>
                <a:ln w="50800">
                  <a:solidFill>
                    <a:srgbClr val="00B0F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0044-48A9-86A0-F2E51AF9A230}"/>
              </c:ext>
            </c:extLst>
          </c:dPt>
          <c:dPt>
            <c:idx val="17"/>
            <c:marker>
              <c:symbol val="circle"/>
              <c:size val="5"/>
              <c:spPr>
                <a:solidFill>
                  <a:srgbClr val="00B0F0"/>
                </a:solidFill>
                <a:ln w="50800">
                  <a:solidFill>
                    <a:srgbClr val="00B0F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0044-48A9-86A0-F2E51AF9A230}"/>
              </c:ext>
            </c:extLst>
          </c:dPt>
          <c:dPt>
            <c:idx val="21"/>
            <c:marker>
              <c:symbol val="circle"/>
              <c:size val="5"/>
              <c:spPr>
                <a:solidFill>
                  <a:srgbClr val="00B0F0"/>
                </a:solidFill>
                <a:ln w="508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0044-48A9-86A0-F2E51AF9A230}"/>
              </c:ext>
            </c:extLst>
          </c:dPt>
          <c:dPt>
            <c:idx val="22"/>
            <c:marker>
              <c:symbol val="circle"/>
              <c:size val="5"/>
              <c:spPr>
                <a:solidFill>
                  <a:srgbClr val="00B0F0"/>
                </a:solidFill>
                <a:ln w="508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0044-48A9-86A0-F2E51AF9A230}"/>
              </c:ext>
            </c:extLst>
          </c:dPt>
          <c:dPt>
            <c:idx val="24"/>
            <c:marker>
              <c:symbol val="circle"/>
              <c:size val="5"/>
              <c:spPr>
                <a:solidFill>
                  <a:srgbClr val="00B0F0"/>
                </a:solidFill>
                <a:ln w="508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0044-48A9-86A0-F2E51AF9A230}"/>
              </c:ext>
            </c:extLst>
          </c:dPt>
          <c:dPt>
            <c:idx val="26"/>
            <c:marker>
              <c:symbol val="circle"/>
              <c:size val="5"/>
              <c:spPr>
                <a:solidFill>
                  <a:srgbClr val="00B0F0"/>
                </a:solidFill>
                <a:ln w="508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0044-48A9-86A0-F2E51AF9A230}"/>
              </c:ext>
            </c:extLst>
          </c:dPt>
          <c:dPt>
            <c:idx val="32"/>
            <c:marker>
              <c:symbol val="circle"/>
              <c:size val="5"/>
              <c:spPr>
                <a:solidFill>
                  <a:srgbClr val="00B0F0"/>
                </a:solidFill>
                <a:ln w="508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0044-48A9-86A0-F2E51AF9A230}"/>
              </c:ext>
            </c:extLst>
          </c:dPt>
          <c:dPt>
            <c:idx val="33"/>
            <c:marker>
              <c:symbol val="circle"/>
              <c:size val="5"/>
              <c:spPr>
                <a:solidFill>
                  <a:srgbClr val="00B0F0"/>
                </a:solidFill>
                <a:ln w="50800">
                  <a:solidFill>
                    <a:srgbClr val="FF0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0044-48A9-86A0-F2E51AF9A230}"/>
              </c:ext>
            </c:extLst>
          </c:dPt>
          <c:dPt>
            <c:idx val="39"/>
            <c:marker>
              <c:symbol val="circle"/>
              <c:size val="5"/>
              <c:spPr>
                <a:solidFill>
                  <a:srgbClr val="00B0F0"/>
                </a:solidFill>
                <a:ln w="50800">
                  <a:solidFill>
                    <a:srgbClr val="00B0F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0044-48A9-86A0-F2E51AF9A230}"/>
              </c:ext>
            </c:extLst>
          </c:dPt>
          <c:dPt>
            <c:idx val="41"/>
            <c:marker>
              <c:symbol val="circle"/>
              <c:size val="5"/>
              <c:spPr>
                <a:solidFill>
                  <a:srgbClr val="00B0F0"/>
                </a:solidFill>
                <a:ln w="50800">
                  <a:solidFill>
                    <a:srgbClr val="00B0F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0044-48A9-86A0-F2E51AF9A230}"/>
              </c:ext>
            </c:extLst>
          </c:dPt>
          <c:xVal>
            <c:strRef>
              <c:f>Metais!$E$2:$AN$2</c:f>
              <c:strCache>
                <c:ptCount val="34"/>
                <c:pt idx="0">
                  <c:v>T16T01-ES6</c:v>
                </c:pt>
                <c:pt idx="1">
                  <c:v>T16T01-ES78</c:v>
                </c:pt>
                <c:pt idx="2">
                  <c:v>T16T01-CS6</c:v>
                </c:pt>
                <c:pt idx="3">
                  <c:v>T16T02-ES6 </c:v>
                </c:pt>
                <c:pt idx="4">
                  <c:v>T16T02-ES7</c:v>
                </c:pt>
                <c:pt idx="5">
                  <c:v>T16T02-ES8</c:v>
                </c:pt>
                <c:pt idx="6">
                  <c:v>T16T03-ES6</c:v>
                </c:pt>
                <c:pt idx="7">
                  <c:v>T16T03-ES7</c:v>
                </c:pt>
                <c:pt idx="8">
                  <c:v>T16T03-ES8</c:v>
                </c:pt>
                <c:pt idx="9">
                  <c:v>T16T04-ES6</c:v>
                </c:pt>
                <c:pt idx="10">
                  <c:v>T16T04-ES7 </c:v>
                </c:pt>
                <c:pt idx="11">
                  <c:v>T16T04-ES8</c:v>
                </c:pt>
                <c:pt idx="12">
                  <c:v>T16T05-ES6</c:v>
                </c:pt>
                <c:pt idx="13">
                  <c:v>T16T05-ES7</c:v>
                </c:pt>
                <c:pt idx="14">
                  <c:v>T16T05-ES8 </c:v>
                </c:pt>
                <c:pt idx="15">
                  <c:v>T16T06-ES6</c:v>
                </c:pt>
                <c:pt idx="16">
                  <c:v>T16T06-ES7</c:v>
                </c:pt>
                <c:pt idx="17">
                  <c:v>T16T06-ES8</c:v>
                </c:pt>
                <c:pt idx="18">
                  <c:v>T16T07-ES6</c:v>
                </c:pt>
                <c:pt idx="19">
                  <c:v>T16T07-ES7</c:v>
                </c:pt>
                <c:pt idx="20">
                  <c:v>T16T07-ES8</c:v>
                </c:pt>
                <c:pt idx="21">
                  <c:v>T16T07-CS8</c:v>
                </c:pt>
                <c:pt idx="22">
                  <c:v>T16T08-ES6</c:v>
                </c:pt>
                <c:pt idx="23">
                  <c:v>T16T08-ES7 </c:v>
                </c:pt>
                <c:pt idx="24">
                  <c:v>T16T08-ES8</c:v>
                </c:pt>
                <c:pt idx="25">
                  <c:v>T16T9-ES6</c:v>
                </c:pt>
                <c:pt idx="26">
                  <c:v>T16T09-CS6</c:v>
                </c:pt>
                <c:pt idx="27">
                  <c:v>T16T09-ES78</c:v>
                </c:pt>
                <c:pt idx="28">
                  <c:v>T16T10-ES6</c:v>
                </c:pt>
                <c:pt idx="29">
                  <c:v>T16T10-ES7 </c:v>
                </c:pt>
                <c:pt idx="30">
                  <c:v>T16T10-ES8 </c:v>
                </c:pt>
                <c:pt idx="31">
                  <c:v>T16T11-ES6 </c:v>
                </c:pt>
                <c:pt idx="32">
                  <c:v>T16T11-ES7</c:v>
                </c:pt>
                <c:pt idx="33">
                  <c:v>T16T11-ES8</c:v>
                </c:pt>
              </c:strCache>
            </c:strRef>
          </c:xVal>
          <c:yVal>
            <c:numRef>
              <c:f>Metais!$E$13:$AN$13</c:f>
              <c:numCache>
                <c:formatCode>General</c:formatCode>
                <c:ptCount val="36"/>
                <c:pt idx="0">
                  <c:v>4830</c:v>
                </c:pt>
                <c:pt idx="1">
                  <c:v>2670</c:v>
                </c:pt>
                <c:pt idx="2">
                  <c:v>2660</c:v>
                </c:pt>
                <c:pt idx="3">
                  <c:v>3650</c:v>
                </c:pt>
                <c:pt idx="4">
                  <c:v>3790</c:v>
                </c:pt>
                <c:pt idx="5">
                  <c:v>4320</c:v>
                </c:pt>
                <c:pt idx="6">
                  <c:v>4330</c:v>
                </c:pt>
                <c:pt idx="7">
                  <c:v>1490</c:v>
                </c:pt>
                <c:pt idx="8">
                  <c:v>2680</c:v>
                </c:pt>
                <c:pt idx="9">
                  <c:v>2990</c:v>
                </c:pt>
                <c:pt idx="10">
                  <c:v>4940</c:v>
                </c:pt>
                <c:pt idx="11">
                  <c:v>3140</c:v>
                </c:pt>
                <c:pt idx="12">
                  <c:v>2530</c:v>
                </c:pt>
                <c:pt idx="13">
                  <c:v>3470</c:v>
                </c:pt>
                <c:pt idx="14">
                  <c:v>3530</c:v>
                </c:pt>
                <c:pt idx="15">
                  <c:v>4030</c:v>
                </c:pt>
                <c:pt idx="16">
                  <c:v>2680</c:v>
                </c:pt>
                <c:pt idx="17">
                  <c:v>5710</c:v>
                </c:pt>
                <c:pt idx="18">
                  <c:v>3370</c:v>
                </c:pt>
                <c:pt idx="19">
                  <c:v>2760</c:v>
                </c:pt>
                <c:pt idx="20">
                  <c:v>3410</c:v>
                </c:pt>
                <c:pt idx="21">
                  <c:v>4990</c:v>
                </c:pt>
                <c:pt idx="22">
                  <c:v>4100</c:v>
                </c:pt>
                <c:pt idx="23">
                  <c:v>3870</c:v>
                </c:pt>
                <c:pt idx="24">
                  <c:v>2950</c:v>
                </c:pt>
                <c:pt idx="25">
                  <c:v>1010</c:v>
                </c:pt>
                <c:pt idx="26">
                  <c:v>5120</c:v>
                </c:pt>
                <c:pt idx="27">
                  <c:v>1470</c:v>
                </c:pt>
                <c:pt idx="28">
                  <c:v>2550</c:v>
                </c:pt>
                <c:pt idx="29">
                  <c:v>4440</c:v>
                </c:pt>
                <c:pt idx="30">
                  <c:v>2810</c:v>
                </c:pt>
                <c:pt idx="31">
                  <c:v>2110</c:v>
                </c:pt>
                <c:pt idx="32">
                  <c:v>508</c:v>
                </c:pt>
                <c:pt idx="33">
                  <c:v>1950</c:v>
                </c:pt>
                <c:pt idx="34">
                  <c:v>25000</c:v>
                </c:pt>
                <c:pt idx="35">
                  <c:v>39200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044-48A9-86A0-F2E51AF9A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877912"/>
        <c:axId val="408883608"/>
      </c:scatterChart>
      <c:valAx>
        <c:axId val="408877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pt-BR" sz="1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effectLst/>
                    <a:latin typeface="+mn-lt"/>
                    <a:ea typeface="+mn-ea"/>
                    <a:cs typeface="+mn-cs"/>
                  </a:rPr>
                  <a:t>N° da amostra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lang="pt-BR" sz="18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effectLst/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8883608"/>
        <c:crosses val="autoZero"/>
        <c:crossBetween val="midCat"/>
        <c:majorUnit val="1"/>
      </c:valAx>
      <c:valAx>
        <c:axId val="408883608"/>
        <c:scaling>
          <c:logBase val="10"/>
          <c:orientation val="minMax"/>
          <c:max val="1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de Fe (mg/kg)</a:t>
                </a:r>
                <a:endParaRPr lang="pt-BR" sz="10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pt-BR"/>
              </a:p>
            </c:rich>
          </c:tx>
          <c:layout>
            <c:manualLayout>
              <c:xMode val="edge"/>
              <c:yMode val="edge"/>
              <c:x val="3.576691289169346E-2"/>
              <c:y val="0.378679549534804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8877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40</xdr:row>
      <xdr:rowOff>0</xdr:rowOff>
    </xdr:from>
    <xdr:ext cx="0" cy="309562"/>
    <xdr:sp macro="" textlink="">
      <xdr:nvSpPr>
        <xdr:cNvPr id="2" name="Text Box 21">
          <a:extLst>
            <a:ext uri="{FF2B5EF4-FFF2-40B4-BE49-F238E27FC236}">
              <a16:creationId xmlns:a16="http://schemas.microsoft.com/office/drawing/2014/main" id="{D70A012B-E6D4-48D6-AEE9-14F38786223C}"/>
            </a:ext>
          </a:extLst>
        </xdr:cNvPr>
        <xdr:cNvSpPr txBox="1">
          <a:spLocks noChangeArrowheads="1"/>
        </xdr:cNvSpPr>
      </xdr:nvSpPr>
      <xdr:spPr bwMode="auto">
        <a:xfrm>
          <a:off x="561975" y="6692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0" cy="309562"/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7B742A81-DD43-4ED0-9E07-AD9F9C398E2F}"/>
            </a:ext>
          </a:extLst>
        </xdr:cNvPr>
        <xdr:cNvSpPr txBox="1">
          <a:spLocks noChangeArrowheads="1"/>
        </xdr:cNvSpPr>
      </xdr:nvSpPr>
      <xdr:spPr bwMode="auto">
        <a:xfrm>
          <a:off x="561975" y="6692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0" cy="309562"/>
    <xdr:sp macro="" textlink="">
      <xdr:nvSpPr>
        <xdr:cNvPr id="4" name="Text Box 21">
          <a:extLst>
            <a:ext uri="{FF2B5EF4-FFF2-40B4-BE49-F238E27FC236}">
              <a16:creationId xmlns:a16="http://schemas.microsoft.com/office/drawing/2014/main" id="{F64A06EE-8523-4A56-B95E-F70145D711E0}"/>
            </a:ext>
          </a:extLst>
        </xdr:cNvPr>
        <xdr:cNvSpPr txBox="1">
          <a:spLocks noChangeArrowheads="1"/>
        </xdr:cNvSpPr>
      </xdr:nvSpPr>
      <xdr:spPr bwMode="auto">
        <a:xfrm>
          <a:off x="561975" y="6692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0" cy="309562"/>
    <xdr:sp macro="" textlink="">
      <xdr:nvSpPr>
        <xdr:cNvPr id="5" name="Text Box 21">
          <a:extLst>
            <a:ext uri="{FF2B5EF4-FFF2-40B4-BE49-F238E27FC236}">
              <a16:creationId xmlns:a16="http://schemas.microsoft.com/office/drawing/2014/main" id="{C6B9EE4B-B41F-4AF6-A1BC-02D57D072382}"/>
            </a:ext>
          </a:extLst>
        </xdr:cNvPr>
        <xdr:cNvSpPr txBox="1">
          <a:spLocks noChangeArrowheads="1"/>
        </xdr:cNvSpPr>
      </xdr:nvSpPr>
      <xdr:spPr bwMode="auto">
        <a:xfrm>
          <a:off x="561975" y="6692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0" cy="309562"/>
    <xdr:sp macro="" textlink="">
      <xdr:nvSpPr>
        <xdr:cNvPr id="6" name="Text Box 21">
          <a:extLst>
            <a:ext uri="{FF2B5EF4-FFF2-40B4-BE49-F238E27FC236}">
              <a16:creationId xmlns:a16="http://schemas.microsoft.com/office/drawing/2014/main" id="{0F9AB656-FF64-4E71-B444-932C56528DEA}"/>
            </a:ext>
          </a:extLst>
        </xdr:cNvPr>
        <xdr:cNvSpPr txBox="1">
          <a:spLocks noChangeArrowheads="1"/>
        </xdr:cNvSpPr>
      </xdr:nvSpPr>
      <xdr:spPr bwMode="auto">
        <a:xfrm>
          <a:off x="561975" y="6692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0" cy="309562"/>
    <xdr:sp macro="" textlink="">
      <xdr:nvSpPr>
        <xdr:cNvPr id="7" name="Text Box 21">
          <a:extLst>
            <a:ext uri="{FF2B5EF4-FFF2-40B4-BE49-F238E27FC236}">
              <a16:creationId xmlns:a16="http://schemas.microsoft.com/office/drawing/2014/main" id="{52AA1B5F-B9FE-407B-A362-2A5F3BBAFBB6}"/>
            </a:ext>
          </a:extLst>
        </xdr:cNvPr>
        <xdr:cNvSpPr txBox="1">
          <a:spLocks noChangeArrowheads="1"/>
        </xdr:cNvSpPr>
      </xdr:nvSpPr>
      <xdr:spPr bwMode="auto">
        <a:xfrm>
          <a:off x="561975" y="6692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0" cy="309562"/>
    <xdr:sp macro="" textlink="">
      <xdr:nvSpPr>
        <xdr:cNvPr id="8" name="Text Box 21">
          <a:extLst>
            <a:ext uri="{FF2B5EF4-FFF2-40B4-BE49-F238E27FC236}">
              <a16:creationId xmlns:a16="http://schemas.microsoft.com/office/drawing/2014/main" id="{B7D5C69E-947E-42CE-95D9-FC907B41C45D}"/>
            </a:ext>
          </a:extLst>
        </xdr:cNvPr>
        <xdr:cNvSpPr txBox="1">
          <a:spLocks noChangeArrowheads="1"/>
        </xdr:cNvSpPr>
      </xdr:nvSpPr>
      <xdr:spPr bwMode="auto">
        <a:xfrm>
          <a:off x="561975" y="6692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0" cy="309562"/>
    <xdr:sp macro="" textlink="">
      <xdr:nvSpPr>
        <xdr:cNvPr id="9" name="Text Box 21">
          <a:extLst>
            <a:ext uri="{FF2B5EF4-FFF2-40B4-BE49-F238E27FC236}">
              <a16:creationId xmlns:a16="http://schemas.microsoft.com/office/drawing/2014/main" id="{013D74E3-279D-4820-933F-79D431811A5A}"/>
            </a:ext>
          </a:extLst>
        </xdr:cNvPr>
        <xdr:cNvSpPr txBox="1">
          <a:spLocks noChangeArrowheads="1"/>
        </xdr:cNvSpPr>
      </xdr:nvSpPr>
      <xdr:spPr bwMode="auto">
        <a:xfrm>
          <a:off x="561975" y="6692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0" cy="309562"/>
    <xdr:sp macro="" textlink="">
      <xdr:nvSpPr>
        <xdr:cNvPr id="10" name="Text Box 21">
          <a:extLst>
            <a:ext uri="{FF2B5EF4-FFF2-40B4-BE49-F238E27FC236}">
              <a16:creationId xmlns:a16="http://schemas.microsoft.com/office/drawing/2014/main" id="{B8DBE72F-EE6D-4905-883E-BDE0E92F4A41}"/>
            </a:ext>
          </a:extLst>
        </xdr:cNvPr>
        <xdr:cNvSpPr txBox="1">
          <a:spLocks noChangeArrowheads="1"/>
        </xdr:cNvSpPr>
      </xdr:nvSpPr>
      <xdr:spPr bwMode="auto">
        <a:xfrm>
          <a:off x="561975" y="6692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0" cy="309562"/>
    <xdr:sp macro="" textlink="">
      <xdr:nvSpPr>
        <xdr:cNvPr id="11" name="Text Box 21">
          <a:extLst>
            <a:ext uri="{FF2B5EF4-FFF2-40B4-BE49-F238E27FC236}">
              <a16:creationId xmlns:a16="http://schemas.microsoft.com/office/drawing/2014/main" id="{113C0813-7E3A-4C7E-8974-165DE73ADF35}"/>
            </a:ext>
          </a:extLst>
        </xdr:cNvPr>
        <xdr:cNvSpPr txBox="1">
          <a:spLocks noChangeArrowheads="1"/>
        </xdr:cNvSpPr>
      </xdr:nvSpPr>
      <xdr:spPr bwMode="auto">
        <a:xfrm>
          <a:off x="561975" y="6692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0" cy="309562"/>
    <xdr:sp macro="" textlink="">
      <xdr:nvSpPr>
        <xdr:cNvPr id="12" name="Text Box 21">
          <a:extLst>
            <a:ext uri="{FF2B5EF4-FFF2-40B4-BE49-F238E27FC236}">
              <a16:creationId xmlns:a16="http://schemas.microsoft.com/office/drawing/2014/main" id="{5C5F7086-4250-4074-B5D9-4EDDC659EC29}"/>
            </a:ext>
          </a:extLst>
        </xdr:cNvPr>
        <xdr:cNvSpPr txBox="1">
          <a:spLocks noChangeArrowheads="1"/>
        </xdr:cNvSpPr>
      </xdr:nvSpPr>
      <xdr:spPr bwMode="auto">
        <a:xfrm>
          <a:off x="561975" y="6692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0" cy="309562"/>
    <xdr:sp macro="" textlink="">
      <xdr:nvSpPr>
        <xdr:cNvPr id="13" name="Text Box 21">
          <a:extLst>
            <a:ext uri="{FF2B5EF4-FFF2-40B4-BE49-F238E27FC236}">
              <a16:creationId xmlns:a16="http://schemas.microsoft.com/office/drawing/2014/main" id="{3D04325C-F106-4F85-A86B-AA2D6D3CA334}"/>
            </a:ext>
          </a:extLst>
        </xdr:cNvPr>
        <xdr:cNvSpPr txBox="1">
          <a:spLocks noChangeArrowheads="1"/>
        </xdr:cNvSpPr>
      </xdr:nvSpPr>
      <xdr:spPr bwMode="auto">
        <a:xfrm>
          <a:off x="561975" y="6692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0" cy="309562"/>
    <xdr:sp macro="" textlink="">
      <xdr:nvSpPr>
        <xdr:cNvPr id="14" name="Text Box 21">
          <a:extLst>
            <a:ext uri="{FF2B5EF4-FFF2-40B4-BE49-F238E27FC236}">
              <a16:creationId xmlns:a16="http://schemas.microsoft.com/office/drawing/2014/main" id="{01C33044-B898-4078-911A-1EF34E0D9687}"/>
            </a:ext>
          </a:extLst>
        </xdr:cNvPr>
        <xdr:cNvSpPr txBox="1">
          <a:spLocks noChangeArrowheads="1"/>
        </xdr:cNvSpPr>
      </xdr:nvSpPr>
      <xdr:spPr bwMode="auto">
        <a:xfrm>
          <a:off x="561975" y="6692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0" cy="309562"/>
    <xdr:sp macro="" textlink="">
      <xdr:nvSpPr>
        <xdr:cNvPr id="15" name="Text Box 21">
          <a:extLst>
            <a:ext uri="{FF2B5EF4-FFF2-40B4-BE49-F238E27FC236}">
              <a16:creationId xmlns:a16="http://schemas.microsoft.com/office/drawing/2014/main" id="{91608401-AA40-42A5-9637-530FE197E649}"/>
            </a:ext>
          </a:extLst>
        </xdr:cNvPr>
        <xdr:cNvSpPr txBox="1">
          <a:spLocks noChangeArrowheads="1"/>
        </xdr:cNvSpPr>
      </xdr:nvSpPr>
      <xdr:spPr bwMode="auto">
        <a:xfrm>
          <a:off x="561975" y="6692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0" cy="309562"/>
    <xdr:sp macro="" textlink="">
      <xdr:nvSpPr>
        <xdr:cNvPr id="16" name="Text Box 21">
          <a:extLst>
            <a:ext uri="{FF2B5EF4-FFF2-40B4-BE49-F238E27FC236}">
              <a16:creationId xmlns:a16="http://schemas.microsoft.com/office/drawing/2014/main" id="{F2CA6D38-F9E3-4C09-854F-55E771E75458}"/>
            </a:ext>
          </a:extLst>
        </xdr:cNvPr>
        <xdr:cNvSpPr txBox="1">
          <a:spLocks noChangeArrowheads="1"/>
        </xdr:cNvSpPr>
      </xdr:nvSpPr>
      <xdr:spPr bwMode="auto">
        <a:xfrm>
          <a:off x="561975" y="6692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0" cy="309562"/>
    <xdr:sp macro="" textlink="">
      <xdr:nvSpPr>
        <xdr:cNvPr id="17" name="Text Box 21">
          <a:extLst>
            <a:ext uri="{FF2B5EF4-FFF2-40B4-BE49-F238E27FC236}">
              <a16:creationId xmlns:a16="http://schemas.microsoft.com/office/drawing/2014/main" id="{11A377D9-5BD8-4230-BBAE-22AEB55FC5BB}"/>
            </a:ext>
          </a:extLst>
        </xdr:cNvPr>
        <xdr:cNvSpPr txBox="1">
          <a:spLocks noChangeArrowheads="1"/>
        </xdr:cNvSpPr>
      </xdr:nvSpPr>
      <xdr:spPr bwMode="auto">
        <a:xfrm>
          <a:off x="561975" y="6692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0" cy="309562"/>
    <xdr:sp macro="" textlink="">
      <xdr:nvSpPr>
        <xdr:cNvPr id="18" name="Text Box 21">
          <a:extLst>
            <a:ext uri="{FF2B5EF4-FFF2-40B4-BE49-F238E27FC236}">
              <a16:creationId xmlns:a16="http://schemas.microsoft.com/office/drawing/2014/main" id="{8C17EE57-9FA3-43BD-A4BE-220FE927F276}"/>
            </a:ext>
          </a:extLst>
        </xdr:cNvPr>
        <xdr:cNvSpPr txBox="1">
          <a:spLocks noChangeArrowheads="1"/>
        </xdr:cNvSpPr>
      </xdr:nvSpPr>
      <xdr:spPr bwMode="auto">
        <a:xfrm>
          <a:off x="561975" y="6692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0" cy="309562"/>
    <xdr:sp macro="" textlink="">
      <xdr:nvSpPr>
        <xdr:cNvPr id="19" name="Text Box 21">
          <a:extLst>
            <a:ext uri="{FF2B5EF4-FFF2-40B4-BE49-F238E27FC236}">
              <a16:creationId xmlns:a16="http://schemas.microsoft.com/office/drawing/2014/main" id="{4D2A3ED6-D200-4D9A-9928-6A3B9B922C0D}"/>
            </a:ext>
          </a:extLst>
        </xdr:cNvPr>
        <xdr:cNvSpPr txBox="1">
          <a:spLocks noChangeArrowheads="1"/>
        </xdr:cNvSpPr>
      </xdr:nvSpPr>
      <xdr:spPr bwMode="auto">
        <a:xfrm>
          <a:off x="561975" y="6692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0" cy="309562"/>
    <xdr:sp macro="" textlink="">
      <xdr:nvSpPr>
        <xdr:cNvPr id="20" name="Text Box 21">
          <a:extLst>
            <a:ext uri="{FF2B5EF4-FFF2-40B4-BE49-F238E27FC236}">
              <a16:creationId xmlns:a16="http://schemas.microsoft.com/office/drawing/2014/main" id="{78460299-234D-4B39-897E-6C47D859E63D}"/>
            </a:ext>
          </a:extLst>
        </xdr:cNvPr>
        <xdr:cNvSpPr txBox="1">
          <a:spLocks noChangeArrowheads="1"/>
        </xdr:cNvSpPr>
      </xdr:nvSpPr>
      <xdr:spPr bwMode="auto">
        <a:xfrm>
          <a:off x="561975" y="6692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0" cy="309562"/>
    <xdr:sp macro="" textlink="">
      <xdr:nvSpPr>
        <xdr:cNvPr id="21" name="Text Box 21">
          <a:extLst>
            <a:ext uri="{FF2B5EF4-FFF2-40B4-BE49-F238E27FC236}">
              <a16:creationId xmlns:a16="http://schemas.microsoft.com/office/drawing/2014/main" id="{D051A02E-94CA-46EC-922F-680B767C9C76}"/>
            </a:ext>
          </a:extLst>
        </xdr:cNvPr>
        <xdr:cNvSpPr txBox="1">
          <a:spLocks noChangeArrowheads="1"/>
        </xdr:cNvSpPr>
      </xdr:nvSpPr>
      <xdr:spPr bwMode="auto">
        <a:xfrm>
          <a:off x="561975" y="6692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0" cy="309562"/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38654DFF-FF4E-497B-9197-6902F5A53580}"/>
            </a:ext>
          </a:extLst>
        </xdr:cNvPr>
        <xdr:cNvSpPr txBox="1">
          <a:spLocks noChangeArrowheads="1"/>
        </xdr:cNvSpPr>
      </xdr:nvSpPr>
      <xdr:spPr bwMode="auto">
        <a:xfrm>
          <a:off x="561975" y="6692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0</xdr:colOff>
      <xdr:row>40</xdr:row>
      <xdr:rowOff>0</xdr:rowOff>
    </xdr:from>
    <xdr:ext cx="0" cy="309562"/>
    <xdr:sp macro="" textlink="">
      <xdr:nvSpPr>
        <xdr:cNvPr id="23" name="Text Box 21">
          <a:extLst>
            <a:ext uri="{FF2B5EF4-FFF2-40B4-BE49-F238E27FC236}">
              <a16:creationId xmlns:a16="http://schemas.microsoft.com/office/drawing/2014/main" id="{AF52C240-0D2D-43C5-8EBA-58A37585EC97}"/>
            </a:ext>
          </a:extLst>
        </xdr:cNvPr>
        <xdr:cNvSpPr txBox="1">
          <a:spLocks noChangeArrowheads="1"/>
        </xdr:cNvSpPr>
      </xdr:nvSpPr>
      <xdr:spPr bwMode="auto">
        <a:xfrm>
          <a:off x="561975" y="66929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950852</xdr:colOff>
      <xdr:row>14</xdr:row>
      <xdr:rowOff>108858</xdr:rowOff>
    </xdr:from>
    <xdr:to>
      <xdr:col>23</xdr:col>
      <xdr:colOff>970643</xdr:colOff>
      <xdr:row>33</xdr:row>
      <xdr:rowOff>115249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D00DE7B-CAD1-4433-BB88-DC4CD0550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2" name="Text Box 21">
          <a:extLst>
            <a:ext uri="{FF2B5EF4-FFF2-40B4-BE49-F238E27FC236}">
              <a16:creationId xmlns:a16="http://schemas.microsoft.com/office/drawing/2014/main" id="{63D34843-E4F1-472E-B53A-84E64C7C5EB9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DA08409E-0802-4B64-A37D-05093EC6970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" name="Text Box 21">
          <a:extLst>
            <a:ext uri="{FF2B5EF4-FFF2-40B4-BE49-F238E27FC236}">
              <a16:creationId xmlns:a16="http://schemas.microsoft.com/office/drawing/2014/main" id="{FF2F9E43-4FBA-409E-94F4-7347796B8069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5" name="Text Box 21">
          <a:extLst>
            <a:ext uri="{FF2B5EF4-FFF2-40B4-BE49-F238E27FC236}">
              <a16:creationId xmlns:a16="http://schemas.microsoft.com/office/drawing/2014/main" id="{9BCA9558-264E-4A4B-ACDF-824CD9BDF916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" name="Text Box 21">
          <a:extLst>
            <a:ext uri="{FF2B5EF4-FFF2-40B4-BE49-F238E27FC236}">
              <a16:creationId xmlns:a16="http://schemas.microsoft.com/office/drawing/2014/main" id="{45925AA6-689E-4C8C-9221-5A4E348D2318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" name="Text Box 21">
          <a:extLst>
            <a:ext uri="{FF2B5EF4-FFF2-40B4-BE49-F238E27FC236}">
              <a16:creationId xmlns:a16="http://schemas.microsoft.com/office/drawing/2014/main" id="{C32907AE-9406-475F-9CC4-DE91BE077DC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8" name="Text Box 21">
          <a:extLst>
            <a:ext uri="{FF2B5EF4-FFF2-40B4-BE49-F238E27FC236}">
              <a16:creationId xmlns:a16="http://schemas.microsoft.com/office/drawing/2014/main" id="{3126B611-0753-428F-9DBC-C13753E8643C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9" name="Text Box 21">
          <a:extLst>
            <a:ext uri="{FF2B5EF4-FFF2-40B4-BE49-F238E27FC236}">
              <a16:creationId xmlns:a16="http://schemas.microsoft.com/office/drawing/2014/main" id="{DE40E5A1-7892-48B5-BD76-C2434C4751CB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10" name="Text Box 21">
          <a:extLst>
            <a:ext uri="{FF2B5EF4-FFF2-40B4-BE49-F238E27FC236}">
              <a16:creationId xmlns:a16="http://schemas.microsoft.com/office/drawing/2014/main" id="{C5DE4F7A-8EC8-495F-B1CA-B3C70714C878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11" name="Text Box 21">
          <a:extLst>
            <a:ext uri="{FF2B5EF4-FFF2-40B4-BE49-F238E27FC236}">
              <a16:creationId xmlns:a16="http://schemas.microsoft.com/office/drawing/2014/main" id="{24152C63-9798-45BC-AE97-5E1379D6192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12" name="Text Box 21">
          <a:extLst>
            <a:ext uri="{FF2B5EF4-FFF2-40B4-BE49-F238E27FC236}">
              <a16:creationId xmlns:a16="http://schemas.microsoft.com/office/drawing/2014/main" id="{D165AAC4-70F2-4242-AB2F-303833A2731C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13" name="Text Box 21">
          <a:extLst>
            <a:ext uri="{FF2B5EF4-FFF2-40B4-BE49-F238E27FC236}">
              <a16:creationId xmlns:a16="http://schemas.microsoft.com/office/drawing/2014/main" id="{42EA58C6-9E91-48B0-BE20-A8AFD0D28229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14" name="Text Box 21">
          <a:extLst>
            <a:ext uri="{FF2B5EF4-FFF2-40B4-BE49-F238E27FC236}">
              <a16:creationId xmlns:a16="http://schemas.microsoft.com/office/drawing/2014/main" id="{2D73756C-1CFC-4DA4-BB97-3A488373080B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15" name="Text Box 21">
          <a:extLst>
            <a:ext uri="{FF2B5EF4-FFF2-40B4-BE49-F238E27FC236}">
              <a16:creationId xmlns:a16="http://schemas.microsoft.com/office/drawing/2014/main" id="{308276B3-E197-4B7C-A315-72AF4C9D8667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16" name="Text Box 21">
          <a:extLst>
            <a:ext uri="{FF2B5EF4-FFF2-40B4-BE49-F238E27FC236}">
              <a16:creationId xmlns:a16="http://schemas.microsoft.com/office/drawing/2014/main" id="{A98681E1-89C1-4FDE-A3E6-0462F487FF61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17" name="Text Box 21">
          <a:extLst>
            <a:ext uri="{FF2B5EF4-FFF2-40B4-BE49-F238E27FC236}">
              <a16:creationId xmlns:a16="http://schemas.microsoft.com/office/drawing/2014/main" id="{FD4F1DCE-A6D2-4B21-8752-E3BA6D9323F1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18" name="Text Box 21">
          <a:extLst>
            <a:ext uri="{FF2B5EF4-FFF2-40B4-BE49-F238E27FC236}">
              <a16:creationId xmlns:a16="http://schemas.microsoft.com/office/drawing/2014/main" id="{6F54A8C7-55B7-4537-86F2-629755A254D3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19" name="Text Box 21">
          <a:extLst>
            <a:ext uri="{FF2B5EF4-FFF2-40B4-BE49-F238E27FC236}">
              <a16:creationId xmlns:a16="http://schemas.microsoft.com/office/drawing/2014/main" id="{2F43B4B9-FE7D-4DF8-8C7B-7FB6D6916A36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20" name="Text Box 21">
          <a:extLst>
            <a:ext uri="{FF2B5EF4-FFF2-40B4-BE49-F238E27FC236}">
              <a16:creationId xmlns:a16="http://schemas.microsoft.com/office/drawing/2014/main" id="{972225E0-A7C5-4D7D-81B4-C2E10BA1EA16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21" name="Text Box 21">
          <a:extLst>
            <a:ext uri="{FF2B5EF4-FFF2-40B4-BE49-F238E27FC236}">
              <a16:creationId xmlns:a16="http://schemas.microsoft.com/office/drawing/2014/main" id="{F3FFD1A6-DC8C-4112-A670-3E58F70BD8D8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B2FC741C-8EE9-4F7F-960D-4C53457EE191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23" name="Text Box 21">
          <a:extLst>
            <a:ext uri="{FF2B5EF4-FFF2-40B4-BE49-F238E27FC236}">
              <a16:creationId xmlns:a16="http://schemas.microsoft.com/office/drawing/2014/main" id="{27C2B060-19DA-4DA7-9922-111040C140D5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24" name="Text Box 21">
          <a:extLst>
            <a:ext uri="{FF2B5EF4-FFF2-40B4-BE49-F238E27FC236}">
              <a16:creationId xmlns:a16="http://schemas.microsoft.com/office/drawing/2014/main" id="{569517A1-2DCD-4B6D-AF92-102575F4DA8F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25" name="Text Box 21">
          <a:extLst>
            <a:ext uri="{FF2B5EF4-FFF2-40B4-BE49-F238E27FC236}">
              <a16:creationId xmlns:a16="http://schemas.microsoft.com/office/drawing/2014/main" id="{1F16BDA1-0D89-4D47-B5D4-F873F99A93D4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26" name="Text Box 21">
          <a:extLst>
            <a:ext uri="{FF2B5EF4-FFF2-40B4-BE49-F238E27FC236}">
              <a16:creationId xmlns:a16="http://schemas.microsoft.com/office/drawing/2014/main" id="{16D29EA1-C9BD-4B6D-B475-B3313D91296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27" name="Text Box 21">
          <a:extLst>
            <a:ext uri="{FF2B5EF4-FFF2-40B4-BE49-F238E27FC236}">
              <a16:creationId xmlns:a16="http://schemas.microsoft.com/office/drawing/2014/main" id="{8B46ABDE-F4BB-4C61-8053-17448751A40D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28" name="Text Box 21">
          <a:extLst>
            <a:ext uri="{FF2B5EF4-FFF2-40B4-BE49-F238E27FC236}">
              <a16:creationId xmlns:a16="http://schemas.microsoft.com/office/drawing/2014/main" id="{F2AC8582-453B-4EEB-9A0C-C5107310BDD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29" name="Text Box 21">
          <a:extLst>
            <a:ext uri="{FF2B5EF4-FFF2-40B4-BE49-F238E27FC236}">
              <a16:creationId xmlns:a16="http://schemas.microsoft.com/office/drawing/2014/main" id="{793CF1F7-507F-48DD-A5C2-C0E2348A65AB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30" name="Text Box 21">
          <a:extLst>
            <a:ext uri="{FF2B5EF4-FFF2-40B4-BE49-F238E27FC236}">
              <a16:creationId xmlns:a16="http://schemas.microsoft.com/office/drawing/2014/main" id="{94471F86-2542-4B2E-9511-C810150AC086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31" name="Text Box 21">
          <a:extLst>
            <a:ext uri="{FF2B5EF4-FFF2-40B4-BE49-F238E27FC236}">
              <a16:creationId xmlns:a16="http://schemas.microsoft.com/office/drawing/2014/main" id="{001D232B-644C-4100-9B33-A94A84D46712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32" name="Text Box 21">
          <a:extLst>
            <a:ext uri="{FF2B5EF4-FFF2-40B4-BE49-F238E27FC236}">
              <a16:creationId xmlns:a16="http://schemas.microsoft.com/office/drawing/2014/main" id="{235FDF5C-2DD6-414B-916A-E6CCBEE4021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33" name="Text Box 21">
          <a:extLst>
            <a:ext uri="{FF2B5EF4-FFF2-40B4-BE49-F238E27FC236}">
              <a16:creationId xmlns:a16="http://schemas.microsoft.com/office/drawing/2014/main" id="{B31FAE65-DD9C-4189-9D4E-0A5B93131D29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34" name="Text Box 21">
          <a:extLst>
            <a:ext uri="{FF2B5EF4-FFF2-40B4-BE49-F238E27FC236}">
              <a16:creationId xmlns:a16="http://schemas.microsoft.com/office/drawing/2014/main" id="{F1799F33-7CA7-48A3-A395-03AD216B53DD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35" name="Text Box 21">
          <a:extLst>
            <a:ext uri="{FF2B5EF4-FFF2-40B4-BE49-F238E27FC236}">
              <a16:creationId xmlns:a16="http://schemas.microsoft.com/office/drawing/2014/main" id="{A015A678-AAF6-4B9F-8E4E-C5A66D4474A5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36" name="Text Box 21">
          <a:extLst>
            <a:ext uri="{FF2B5EF4-FFF2-40B4-BE49-F238E27FC236}">
              <a16:creationId xmlns:a16="http://schemas.microsoft.com/office/drawing/2014/main" id="{C6BB8A8E-71D3-4357-ABC1-F9FB1183FD63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37" name="Text Box 21">
          <a:extLst>
            <a:ext uri="{FF2B5EF4-FFF2-40B4-BE49-F238E27FC236}">
              <a16:creationId xmlns:a16="http://schemas.microsoft.com/office/drawing/2014/main" id="{76FE8FB6-FD5E-475B-96D3-99ED678EF6E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38" name="Text Box 21">
          <a:extLst>
            <a:ext uri="{FF2B5EF4-FFF2-40B4-BE49-F238E27FC236}">
              <a16:creationId xmlns:a16="http://schemas.microsoft.com/office/drawing/2014/main" id="{15DC4589-9D5C-48AE-B8A9-06FE966B2E28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39" name="Text Box 21">
          <a:extLst>
            <a:ext uri="{FF2B5EF4-FFF2-40B4-BE49-F238E27FC236}">
              <a16:creationId xmlns:a16="http://schemas.microsoft.com/office/drawing/2014/main" id="{CCD3F7E6-9156-4852-9F23-B009CED470AF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0" name="Text Box 21">
          <a:extLst>
            <a:ext uri="{FF2B5EF4-FFF2-40B4-BE49-F238E27FC236}">
              <a16:creationId xmlns:a16="http://schemas.microsoft.com/office/drawing/2014/main" id="{1538DE07-678C-4CE1-97E6-18A92B6FB6FC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1" name="Text Box 21">
          <a:extLst>
            <a:ext uri="{FF2B5EF4-FFF2-40B4-BE49-F238E27FC236}">
              <a16:creationId xmlns:a16="http://schemas.microsoft.com/office/drawing/2014/main" id="{CA1FA618-7D9D-412C-A33A-178123BF75B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2" name="Text Box 21">
          <a:extLst>
            <a:ext uri="{FF2B5EF4-FFF2-40B4-BE49-F238E27FC236}">
              <a16:creationId xmlns:a16="http://schemas.microsoft.com/office/drawing/2014/main" id="{9BE34005-32CF-4EB8-92CB-28790F44E65C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3" name="Text Box 21">
          <a:extLst>
            <a:ext uri="{FF2B5EF4-FFF2-40B4-BE49-F238E27FC236}">
              <a16:creationId xmlns:a16="http://schemas.microsoft.com/office/drawing/2014/main" id="{21AC0CBE-8273-4A0A-9458-849F315D20B5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4" name="Text Box 21">
          <a:extLst>
            <a:ext uri="{FF2B5EF4-FFF2-40B4-BE49-F238E27FC236}">
              <a16:creationId xmlns:a16="http://schemas.microsoft.com/office/drawing/2014/main" id="{A77A3B66-883E-4CF8-B3C8-87BEBCCED626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5" name="Text Box 21">
          <a:extLst>
            <a:ext uri="{FF2B5EF4-FFF2-40B4-BE49-F238E27FC236}">
              <a16:creationId xmlns:a16="http://schemas.microsoft.com/office/drawing/2014/main" id="{97CE4468-4E59-4C8D-9CCF-B54DBCCEB49D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6" name="Text Box 21">
          <a:extLst>
            <a:ext uri="{FF2B5EF4-FFF2-40B4-BE49-F238E27FC236}">
              <a16:creationId xmlns:a16="http://schemas.microsoft.com/office/drawing/2014/main" id="{F3C99F51-D92F-449C-ADFE-CD3FCA500B45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7" name="Text Box 21">
          <a:extLst>
            <a:ext uri="{FF2B5EF4-FFF2-40B4-BE49-F238E27FC236}">
              <a16:creationId xmlns:a16="http://schemas.microsoft.com/office/drawing/2014/main" id="{3C929964-C0FE-44D6-BE2B-AEE5B7640D86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8" name="Text Box 21">
          <a:extLst>
            <a:ext uri="{FF2B5EF4-FFF2-40B4-BE49-F238E27FC236}">
              <a16:creationId xmlns:a16="http://schemas.microsoft.com/office/drawing/2014/main" id="{0249E13C-705C-4D08-9B70-B380206B4C11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9" name="Text Box 21">
          <a:extLst>
            <a:ext uri="{FF2B5EF4-FFF2-40B4-BE49-F238E27FC236}">
              <a16:creationId xmlns:a16="http://schemas.microsoft.com/office/drawing/2014/main" id="{0936085A-B0B7-42D9-8B8E-1945F2278A1C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50" name="Text Box 21">
          <a:extLst>
            <a:ext uri="{FF2B5EF4-FFF2-40B4-BE49-F238E27FC236}">
              <a16:creationId xmlns:a16="http://schemas.microsoft.com/office/drawing/2014/main" id="{FED3D249-67F5-4352-82F3-6F03855153BD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1" name="Text Box 21">
          <a:extLst>
            <a:ext uri="{FF2B5EF4-FFF2-40B4-BE49-F238E27FC236}">
              <a16:creationId xmlns:a16="http://schemas.microsoft.com/office/drawing/2014/main" id="{5E7AEF24-EDCA-4DD7-A77E-36952725768E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2" name="Text Box 21">
          <a:extLst>
            <a:ext uri="{FF2B5EF4-FFF2-40B4-BE49-F238E27FC236}">
              <a16:creationId xmlns:a16="http://schemas.microsoft.com/office/drawing/2014/main" id="{133DFA2A-FF8D-4F80-8F4B-C5000236EEAE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53" name="Text Box 21">
          <a:extLst>
            <a:ext uri="{FF2B5EF4-FFF2-40B4-BE49-F238E27FC236}">
              <a16:creationId xmlns:a16="http://schemas.microsoft.com/office/drawing/2014/main" id="{48535C0A-3240-4269-B1D1-A478995A0243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54" name="Text Box 21">
          <a:extLst>
            <a:ext uri="{FF2B5EF4-FFF2-40B4-BE49-F238E27FC236}">
              <a16:creationId xmlns:a16="http://schemas.microsoft.com/office/drawing/2014/main" id="{38717148-3B2A-4CA1-87BB-A58B159CEFC7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55" name="Text Box 21">
          <a:extLst>
            <a:ext uri="{FF2B5EF4-FFF2-40B4-BE49-F238E27FC236}">
              <a16:creationId xmlns:a16="http://schemas.microsoft.com/office/drawing/2014/main" id="{D1D4C0CF-A571-4FDE-A982-3BE4BF891C56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56" name="Text Box 21">
          <a:extLst>
            <a:ext uri="{FF2B5EF4-FFF2-40B4-BE49-F238E27FC236}">
              <a16:creationId xmlns:a16="http://schemas.microsoft.com/office/drawing/2014/main" id="{B3D5FB19-5187-4D33-8E10-629C5AEB4C7F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57" name="Text Box 21">
          <a:extLst>
            <a:ext uri="{FF2B5EF4-FFF2-40B4-BE49-F238E27FC236}">
              <a16:creationId xmlns:a16="http://schemas.microsoft.com/office/drawing/2014/main" id="{C10DE139-6098-4504-A8FA-CB6DCD92B531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8" name="Text Box 21">
          <a:extLst>
            <a:ext uri="{FF2B5EF4-FFF2-40B4-BE49-F238E27FC236}">
              <a16:creationId xmlns:a16="http://schemas.microsoft.com/office/drawing/2014/main" id="{EA4FE050-1648-4E1C-B0A1-FEC6E6C142AF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9" name="Text Box 21">
          <a:extLst>
            <a:ext uri="{FF2B5EF4-FFF2-40B4-BE49-F238E27FC236}">
              <a16:creationId xmlns:a16="http://schemas.microsoft.com/office/drawing/2014/main" id="{896D9297-E631-43BC-AEEA-C44EE526CE5D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60" name="Text Box 21">
          <a:extLst>
            <a:ext uri="{FF2B5EF4-FFF2-40B4-BE49-F238E27FC236}">
              <a16:creationId xmlns:a16="http://schemas.microsoft.com/office/drawing/2014/main" id="{1C186C28-D0D0-4124-9D95-86353E47CB63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1" name="Text Box 21">
          <a:extLst>
            <a:ext uri="{FF2B5EF4-FFF2-40B4-BE49-F238E27FC236}">
              <a16:creationId xmlns:a16="http://schemas.microsoft.com/office/drawing/2014/main" id="{1A882484-FF23-4735-AC02-8389852DF824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2" name="Text Box 21">
          <a:extLst>
            <a:ext uri="{FF2B5EF4-FFF2-40B4-BE49-F238E27FC236}">
              <a16:creationId xmlns:a16="http://schemas.microsoft.com/office/drawing/2014/main" id="{BFAA9ACD-23F1-4482-8AE6-F791E7E8FBC5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63" name="Text Box 21">
          <a:extLst>
            <a:ext uri="{FF2B5EF4-FFF2-40B4-BE49-F238E27FC236}">
              <a16:creationId xmlns:a16="http://schemas.microsoft.com/office/drawing/2014/main" id="{7D229723-7D94-48CC-BF2B-E70BA2470C48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64" name="Text Box 21">
          <a:extLst>
            <a:ext uri="{FF2B5EF4-FFF2-40B4-BE49-F238E27FC236}">
              <a16:creationId xmlns:a16="http://schemas.microsoft.com/office/drawing/2014/main" id="{6854F553-9364-4CCC-B35E-E90F8C455030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65" name="Text Box 21">
          <a:extLst>
            <a:ext uri="{FF2B5EF4-FFF2-40B4-BE49-F238E27FC236}">
              <a16:creationId xmlns:a16="http://schemas.microsoft.com/office/drawing/2014/main" id="{A18EF3FC-6629-4E0E-8D83-262C4C9DAFA2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66" name="Text Box 21">
          <a:extLst>
            <a:ext uri="{FF2B5EF4-FFF2-40B4-BE49-F238E27FC236}">
              <a16:creationId xmlns:a16="http://schemas.microsoft.com/office/drawing/2014/main" id="{094E9D7A-24BF-4FD3-A932-21D48218A3D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7" name="Text Box 21">
          <a:extLst>
            <a:ext uri="{FF2B5EF4-FFF2-40B4-BE49-F238E27FC236}">
              <a16:creationId xmlns:a16="http://schemas.microsoft.com/office/drawing/2014/main" id="{F193DF5C-C94F-4DA8-B145-6778C4BA0AF7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8" name="Text Box 21">
          <a:extLst>
            <a:ext uri="{FF2B5EF4-FFF2-40B4-BE49-F238E27FC236}">
              <a16:creationId xmlns:a16="http://schemas.microsoft.com/office/drawing/2014/main" id="{2A9D0A58-279D-4124-8960-AD063378B4BE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69" name="Text Box 21">
          <a:extLst>
            <a:ext uri="{FF2B5EF4-FFF2-40B4-BE49-F238E27FC236}">
              <a16:creationId xmlns:a16="http://schemas.microsoft.com/office/drawing/2014/main" id="{8A18DDA7-0D4D-4CF1-8341-9B90070BDF8B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0" name="Text Box 21">
          <a:extLst>
            <a:ext uri="{FF2B5EF4-FFF2-40B4-BE49-F238E27FC236}">
              <a16:creationId xmlns:a16="http://schemas.microsoft.com/office/drawing/2014/main" id="{63E77CF0-89B7-4C07-86C7-A91299778EA8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1" name="Text Box 21">
          <a:extLst>
            <a:ext uri="{FF2B5EF4-FFF2-40B4-BE49-F238E27FC236}">
              <a16:creationId xmlns:a16="http://schemas.microsoft.com/office/drawing/2014/main" id="{B9739F0A-343F-4DE6-A0B3-DF89F01EF18F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72" name="Text Box 21">
          <a:extLst>
            <a:ext uri="{FF2B5EF4-FFF2-40B4-BE49-F238E27FC236}">
              <a16:creationId xmlns:a16="http://schemas.microsoft.com/office/drawing/2014/main" id="{B655EA8C-0C18-45FA-8CD9-02A1DDE7EA21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73" name="Text Box 21">
          <a:extLst>
            <a:ext uri="{FF2B5EF4-FFF2-40B4-BE49-F238E27FC236}">
              <a16:creationId xmlns:a16="http://schemas.microsoft.com/office/drawing/2014/main" id="{39F681C0-29CB-4DF2-942D-F6392A9368D6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id="{1CA45232-A2EF-437E-867B-104E67D16581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75" name="Text Box 21">
          <a:extLst>
            <a:ext uri="{FF2B5EF4-FFF2-40B4-BE49-F238E27FC236}">
              <a16:creationId xmlns:a16="http://schemas.microsoft.com/office/drawing/2014/main" id="{B1D60B57-0FD1-43A1-ACFD-58C3EBC61FF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6" name="Text Box 21">
          <a:extLst>
            <a:ext uri="{FF2B5EF4-FFF2-40B4-BE49-F238E27FC236}">
              <a16:creationId xmlns:a16="http://schemas.microsoft.com/office/drawing/2014/main" id="{AF1081FE-1C7C-4493-80D3-A3C4A7583839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7" name="Text Box 21">
          <a:extLst>
            <a:ext uri="{FF2B5EF4-FFF2-40B4-BE49-F238E27FC236}">
              <a16:creationId xmlns:a16="http://schemas.microsoft.com/office/drawing/2014/main" id="{9822655B-6FEA-437A-A16E-E0BB43F100E8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78" name="Text Box 21">
          <a:extLst>
            <a:ext uri="{FF2B5EF4-FFF2-40B4-BE49-F238E27FC236}">
              <a16:creationId xmlns:a16="http://schemas.microsoft.com/office/drawing/2014/main" id="{A959C0B3-20C9-4809-BD7C-A6FA7CD2FCC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9" name="Text Box 21">
          <a:extLst>
            <a:ext uri="{FF2B5EF4-FFF2-40B4-BE49-F238E27FC236}">
              <a16:creationId xmlns:a16="http://schemas.microsoft.com/office/drawing/2014/main" id="{8218FC5D-B153-4F7B-85C0-6C3060174892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80" name="Text Box 21">
          <a:extLst>
            <a:ext uri="{FF2B5EF4-FFF2-40B4-BE49-F238E27FC236}">
              <a16:creationId xmlns:a16="http://schemas.microsoft.com/office/drawing/2014/main" id="{41F0F917-D105-4816-BFAF-3110E5BA6479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81" name="Text Box 21">
          <a:extLst>
            <a:ext uri="{FF2B5EF4-FFF2-40B4-BE49-F238E27FC236}">
              <a16:creationId xmlns:a16="http://schemas.microsoft.com/office/drawing/2014/main" id="{9855A297-99E4-4C18-9877-E6CC89E99D1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82" name="Text Box 21">
          <a:extLst>
            <a:ext uri="{FF2B5EF4-FFF2-40B4-BE49-F238E27FC236}">
              <a16:creationId xmlns:a16="http://schemas.microsoft.com/office/drawing/2014/main" id="{5A774720-3651-464C-98FD-050114EB67A3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83" name="Text Box 21">
          <a:extLst>
            <a:ext uri="{FF2B5EF4-FFF2-40B4-BE49-F238E27FC236}">
              <a16:creationId xmlns:a16="http://schemas.microsoft.com/office/drawing/2014/main" id="{E546DB24-64EF-47BB-A6C8-636CC39DBB05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84" name="Text Box 21">
          <a:extLst>
            <a:ext uri="{FF2B5EF4-FFF2-40B4-BE49-F238E27FC236}">
              <a16:creationId xmlns:a16="http://schemas.microsoft.com/office/drawing/2014/main" id="{F38A036D-3FBE-46C0-9EE9-0173F4F96BE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85" name="Text Box 21">
          <a:extLst>
            <a:ext uri="{FF2B5EF4-FFF2-40B4-BE49-F238E27FC236}">
              <a16:creationId xmlns:a16="http://schemas.microsoft.com/office/drawing/2014/main" id="{ACF69489-C837-41A7-A4A0-78B691C2E88F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86" name="Text Box 21">
          <a:extLst>
            <a:ext uri="{FF2B5EF4-FFF2-40B4-BE49-F238E27FC236}">
              <a16:creationId xmlns:a16="http://schemas.microsoft.com/office/drawing/2014/main" id="{83779AA0-F2D2-4855-AA85-7100C83A54F5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87" name="Text Box 21">
          <a:extLst>
            <a:ext uri="{FF2B5EF4-FFF2-40B4-BE49-F238E27FC236}">
              <a16:creationId xmlns:a16="http://schemas.microsoft.com/office/drawing/2014/main" id="{5CC36221-1E24-4025-A988-3BC26C24D90F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88" name="Text Box 21">
          <a:extLst>
            <a:ext uri="{FF2B5EF4-FFF2-40B4-BE49-F238E27FC236}">
              <a16:creationId xmlns:a16="http://schemas.microsoft.com/office/drawing/2014/main" id="{6C108533-0177-4C9F-ABED-F8336F67C4A1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89" name="Text Box 21">
          <a:extLst>
            <a:ext uri="{FF2B5EF4-FFF2-40B4-BE49-F238E27FC236}">
              <a16:creationId xmlns:a16="http://schemas.microsoft.com/office/drawing/2014/main" id="{6B1C6E92-00FC-4135-AF6B-F2ADBED083A1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90" name="Text Box 21">
          <a:extLst>
            <a:ext uri="{FF2B5EF4-FFF2-40B4-BE49-F238E27FC236}">
              <a16:creationId xmlns:a16="http://schemas.microsoft.com/office/drawing/2014/main" id="{55CDF741-3131-4675-983E-8A964912E401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91" name="Text Box 21">
          <a:extLst>
            <a:ext uri="{FF2B5EF4-FFF2-40B4-BE49-F238E27FC236}">
              <a16:creationId xmlns:a16="http://schemas.microsoft.com/office/drawing/2014/main" id="{E7C9B63A-12BC-4E2D-9B69-46C0184F1376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92" name="Text Box 21">
          <a:extLst>
            <a:ext uri="{FF2B5EF4-FFF2-40B4-BE49-F238E27FC236}">
              <a16:creationId xmlns:a16="http://schemas.microsoft.com/office/drawing/2014/main" id="{6293A7DE-3C61-411D-86CD-7C0166786C48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93" name="Text Box 21">
          <a:extLst>
            <a:ext uri="{FF2B5EF4-FFF2-40B4-BE49-F238E27FC236}">
              <a16:creationId xmlns:a16="http://schemas.microsoft.com/office/drawing/2014/main" id="{B917F94D-5595-407E-8277-83BA23AAA0E1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94" name="Text Box 21">
          <a:extLst>
            <a:ext uri="{FF2B5EF4-FFF2-40B4-BE49-F238E27FC236}">
              <a16:creationId xmlns:a16="http://schemas.microsoft.com/office/drawing/2014/main" id="{43F00A0E-E705-4671-BD84-4F9ED698250F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95" name="Text Box 21">
          <a:extLst>
            <a:ext uri="{FF2B5EF4-FFF2-40B4-BE49-F238E27FC236}">
              <a16:creationId xmlns:a16="http://schemas.microsoft.com/office/drawing/2014/main" id="{57B6B498-572F-46AA-A56B-567736F1E07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96" name="Text Box 21">
          <a:extLst>
            <a:ext uri="{FF2B5EF4-FFF2-40B4-BE49-F238E27FC236}">
              <a16:creationId xmlns:a16="http://schemas.microsoft.com/office/drawing/2014/main" id="{914314E3-0F25-4E52-9109-233B39ED30C3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97" name="Text Box 21">
          <a:extLst>
            <a:ext uri="{FF2B5EF4-FFF2-40B4-BE49-F238E27FC236}">
              <a16:creationId xmlns:a16="http://schemas.microsoft.com/office/drawing/2014/main" id="{FDB527A8-C38E-4920-BE5F-9D32A86B233B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98" name="Text Box 21">
          <a:extLst>
            <a:ext uri="{FF2B5EF4-FFF2-40B4-BE49-F238E27FC236}">
              <a16:creationId xmlns:a16="http://schemas.microsoft.com/office/drawing/2014/main" id="{B94A8362-6B56-42F7-A621-64E9693E6415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99" name="Text Box 21">
          <a:extLst>
            <a:ext uri="{FF2B5EF4-FFF2-40B4-BE49-F238E27FC236}">
              <a16:creationId xmlns:a16="http://schemas.microsoft.com/office/drawing/2014/main" id="{83053854-E1BC-42E6-B6F7-DB052A7D5500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100" name="Text Box 21">
          <a:extLst>
            <a:ext uri="{FF2B5EF4-FFF2-40B4-BE49-F238E27FC236}">
              <a16:creationId xmlns:a16="http://schemas.microsoft.com/office/drawing/2014/main" id="{284F6227-4FFA-4F2F-8615-6CC7C01C067A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101" name="Text Box 21">
          <a:extLst>
            <a:ext uri="{FF2B5EF4-FFF2-40B4-BE49-F238E27FC236}">
              <a16:creationId xmlns:a16="http://schemas.microsoft.com/office/drawing/2014/main" id="{AB028015-8A52-4A22-A740-54240742B6AE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102" name="Text Box 21">
          <a:extLst>
            <a:ext uri="{FF2B5EF4-FFF2-40B4-BE49-F238E27FC236}">
              <a16:creationId xmlns:a16="http://schemas.microsoft.com/office/drawing/2014/main" id="{478F2FC4-285F-4A81-86A7-3C9429F01636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103" name="Text Box 21">
          <a:extLst>
            <a:ext uri="{FF2B5EF4-FFF2-40B4-BE49-F238E27FC236}">
              <a16:creationId xmlns:a16="http://schemas.microsoft.com/office/drawing/2014/main" id="{23FE476A-361A-4E7E-9CFB-31B6717E8AC4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104" name="Text Box 21">
          <a:extLst>
            <a:ext uri="{FF2B5EF4-FFF2-40B4-BE49-F238E27FC236}">
              <a16:creationId xmlns:a16="http://schemas.microsoft.com/office/drawing/2014/main" id="{1CE940B3-FDAB-4D8E-90D5-CF8C4C1F4BC5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105" name="Text Box 21">
          <a:extLst>
            <a:ext uri="{FF2B5EF4-FFF2-40B4-BE49-F238E27FC236}">
              <a16:creationId xmlns:a16="http://schemas.microsoft.com/office/drawing/2014/main" id="{7F521AEF-2174-494E-B159-5A60DF87A957}"/>
            </a:ext>
          </a:extLst>
        </xdr:cNvPr>
        <xdr:cNvSpPr txBox="1">
          <a:spLocks noChangeArrowheads="1"/>
        </xdr:cNvSpPr>
      </xdr:nvSpPr>
      <xdr:spPr bwMode="auto">
        <a:xfrm>
          <a:off x="168592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06" name="Text Box 21">
          <a:extLst>
            <a:ext uri="{FF2B5EF4-FFF2-40B4-BE49-F238E27FC236}">
              <a16:creationId xmlns:a16="http://schemas.microsoft.com/office/drawing/2014/main" id="{AB456670-11AB-4A02-A0EF-2CFD2CCC3136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07" name="Text Box 21">
          <a:extLst>
            <a:ext uri="{FF2B5EF4-FFF2-40B4-BE49-F238E27FC236}">
              <a16:creationId xmlns:a16="http://schemas.microsoft.com/office/drawing/2014/main" id="{E0E2ED24-D828-4AD3-97B9-CB3452597E6F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08" name="Text Box 21">
          <a:extLst>
            <a:ext uri="{FF2B5EF4-FFF2-40B4-BE49-F238E27FC236}">
              <a16:creationId xmlns:a16="http://schemas.microsoft.com/office/drawing/2014/main" id="{B720511D-7917-4371-B949-0C4BF4B0D052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09" name="Text Box 21">
          <a:extLst>
            <a:ext uri="{FF2B5EF4-FFF2-40B4-BE49-F238E27FC236}">
              <a16:creationId xmlns:a16="http://schemas.microsoft.com/office/drawing/2014/main" id="{A115AA86-A97E-4AF8-85DF-77B088C8C8C3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10" name="Text Box 21">
          <a:extLst>
            <a:ext uri="{FF2B5EF4-FFF2-40B4-BE49-F238E27FC236}">
              <a16:creationId xmlns:a16="http://schemas.microsoft.com/office/drawing/2014/main" id="{0573C1BC-4677-4BB8-927E-21E718F97B95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11" name="Text Box 21">
          <a:extLst>
            <a:ext uri="{FF2B5EF4-FFF2-40B4-BE49-F238E27FC236}">
              <a16:creationId xmlns:a16="http://schemas.microsoft.com/office/drawing/2014/main" id="{E69DEA03-DF2B-48A4-9FBB-6C1825480A2F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12" name="Text Box 21">
          <a:extLst>
            <a:ext uri="{FF2B5EF4-FFF2-40B4-BE49-F238E27FC236}">
              <a16:creationId xmlns:a16="http://schemas.microsoft.com/office/drawing/2014/main" id="{F88B9650-AE23-47F2-84D8-B542F9C4E66D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13" name="Text Box 21">
          <a:extLst>
            <a:ext uri="{FF2B5EF4-FFF2-40B4-BE49-F238E27FC236}">
              <a16:creationId xmlns:a16="http://schemas.microsoft.com/office/drawing/2014/main" id="{C9D6E177-49DA-4A0D-BA0C-FD5DE9074D17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14" name="Text Box 21">
          <a:extLst>
            <a:ext uri="{FF2B5EF4-FFF2-40B4-BE49-F238E27FC236}">
              <a16:creationId xmlns:a16="http://schemas.microsoft.com/office/drawing/2014/main" id="{324DE98C-B966-468F-BB18-A7A125A4A19E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15" name="Text Box 21">
          <a:extLst>
            <a:ext uri="{FF2B5EF4-FFF2-40B4-BE49-F238E27FC236}">
              <a16:creationId xmlns:a16="http://schemas.microsoft.com/office/drawing/2014/main" id="{95EE8ACD-43D3-498A-B259-9C356D742ECD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16" name="Text Box 21">
          <a:extLst>
            <a:ext uri="{FF2B5EF4-FFF2-40B4-BE49-F238E27FC236}">
              <a16:creationId xmlns:a16="http://schemas.microsoft.com/office/drawing/2014/main" id="{C9C36B5D-C6B3-474D-BC1E-2B9DF8038578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17" name="Text Box 21">
          <a:extLst>
            <a:ext uri="{FF2B5EF4-FFF2-40B4-BE49-F238E27FC236}">
              <a16:creationId xmlns:a16="http://schemas.microsoft.com/office/drawing/2014/main" id="{4943B807-DE73-4ADA-B073-9D9E675634F2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18" name="Text Box 21">
          <a:extLst>
            <a:ext uri="{FF2B5EF4-FFF2-40B4-BE49-F238E27FC236}">
              <a16:creationId xmlns:a16="http://schemas.microsoft.com/office/drawing/2014/main" id="{834747B0-C6E2-4F9D-A130-1405E0F1AF4B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19" name="Text Box 21">
          <a:extLst>
            <a:ext uri="{FF2B5EF4-FFF2-40B4-BE49-F238E27FC236}">
              <a16:creationId xmlns:a16="http://schemas.microsoft.com/office/drawing/2014/main" id="{3A8B570B-D0B8-4F9D-8D38-B33538EA9E28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20" name="Text Box 21">
          <a:extLst>
            <a:ext uri="{FF2B5EF4-FFF2-40B4-BE49-F238E27FC236}">
              <a16:creationId xmlns:a16="http://schemas.microsoft.com/office/drawing/2014/main" id="{4C4DED49-50EA-451A-B3D5-2C50786342EA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21" name="Text Box 21">
          <a:extLst>
            <a:ext uri="{FF2B5EF4-FFF2-40B4-BE49-F238E27FC236}">
              <a16:creationId xmlns:a16="http://schemas.microsoft.com/office/drawing/2014/main" id="{52081972-4544-4F0C-AB3C-ECED1460744B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22" name="Text Box 21">
          <a:extLst>
            <a:ext uri="{FF2B5EF4-FFF2-40B4-BE49-F238E27FC236}">
              <a16:creationId xmlns:a16="http://schemas.microsoft.com/office/drawing/2014/main" id="{05BBB1AD-616F-44A6-BE4C-A811713B690C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23" name="Text Box 21">
          <a:extLst>
            <a:ext uri="{FF2B5EF4-FFF2-40B4-BE49-F238E27FC236}">
              <a16:creationId xmlns:a16="http://schemas.microsoft.com/office/drawing/2014/main" id="{179E0DAA-162E-4F4C-AD00-486E516F484D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24" name="Text Box 21">
          <a:extLst>
            <a:ext uri="{FF2B5EF4-FFF2-40B4-BE49-F238E27FC236}">
              <a16:creationId xmlns:a16="http://schemas.microsoft.com/office/drawing/2014/main" id="{E60B51D1-D70A-4A89-85B6-D0D3DA63C3A5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25" name="Text Box 21">
          <a:extLst>
            <a:ext uri="{FF2B5EF4-FFF2-40B4-BE49-F238E27FC236}">
              <a16:creationId xmlns:a16="http://schemas.microsoft.com/office/drawing/2014/main" id="{2B575106-6C66-48E2-9A27-1B77A4303073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26" name="Text Box 21">
          <a:extLst>
            <a:ext uri="{FF2B5EF4-FFF2-40B4-BE49-F238E27FC236}">
              <a16:creationId xmlns:a16="http://schemas.microsoft.com/office/drawing/2014/main" id="{50D9B6EF-6602-4ED2-84BF-F4DE5E6184D8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27" name="Text Box 21">
          <a:extLst>
            <a:ext uri="{FF2B5EF4-FFF2-40B4-BE49-F238E27FC236}">
              <a16:creationId xmlns:a16="http://schemas.microsoft.com/office/drawing/2014/main" id="{DD8346EA-28C1-46AC-967E-4EF3664CFFCE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28" name="Text Box 21">
          <a:extLst>
            <a:ext uri="{FF2B5EF4-FFF2-40B4-BE49-F238E27FC236}">
              <a16:creationId xmlns:a16="http://schemas.microsoft.com/office/drawing/2014/main" id="{B17DBE46-07C4-46EB-9584-CFD1601911A2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29" name="Text Box 21">
          <a:extLst>
            <a:ext uri="{FF2B5EF4-FFF2-40B4-BE49-F238E27FC236}">
              <a16:creationId xmlns:a16="http://schemas.microsoft.com/office/drawing/2014/main" id="{DDA746D4-8C8A-4616-A230-0ECD42407E75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30" name="Text Box 21">
          <a:extLst>
            <a:ext uri="{FF2B5EF4-FFF2-40B4-BE49-F238E27FC236}">
              <a16:creationId xmlns:a16="http://schemas.microsoft.com/office/drawing/2014/main" id="{54D6EE8D-4C3F-44F1-A50A-2E0666989723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31" name="Text Box 21">
          <a:extLst>
            <a:ext uri="{FF2B5EF4-FFF2-40B4-BE49-F238E27FC236}">
              <a16:creationId xmlns:a16="http://schemas.microsoft.com/office/drawing/2014/main" id="{3543755E-DFC6-4FB1-8719-1740374D1116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32" name="Text Box 21">
          <a:extLst>
            <a:ext uri="{FF2B5EF4-FFF2-40B4-BE49-F238E27FC236}">
              <a16:creationId xmlns:a16="http://schemas.microsoft.com/office/drawing/2014/main" id="{9105FCD1-4BEF-4B1C-8C7E-5C7933053328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33" name="Text Box 21">
          <a:extLst>
            <a:ext uri="{FF2B5EF4-FFF2-40B4-BE49-F238E27FC236}">
              <a16:creationId xmlns:a16="http://schemas.microsoft.com/office/drawing/2014/main" id="{26F1046D-EB00-4E10-B6DD-271767D5E935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34" name="Text Box 21">
          <a:extLst>
            <a:ext uri="{FF2B5EF4-FFF2-40B4-BE49-F238E27FC236}">
              <a16:creationId xmlns:a16="http://schemas.microsoft.com/office/drawing/2014/main" id="{1B48994B-BF22-4B16-B014-3D014C992CE4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35" name="Text Box 21">
          <a:extLst>
            <a:ext uri="{FF2B5EF4-FFF2-40B4-BE49-F238E27FC236}">
              <a16:creationId xmlns:a16="http://schemas.microsoft.com/office/drawing/2014/main" id="{2030C199-D091-4DBA-B68E-4D02E530F7B6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36" name="Text Box 21">
          <a:extLst>
            <a:ext uri="{FF2B5EF4-FFF2-40B4-BE49-F238E27FC236}">
              <a16:creationId xmlns:a16="http://schemas.microsoft.com/office/drawing/2014/main" id="{B1575B26-045B-4D48-BB48-B39EB5569F58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37" name="Text Box 21">
          <a:extLst>
            <a:ext uri="{FF2B5EF4-FFF2-40B4-BE49-F238E27FC236}">
              <a16:creationId xmlns:a16="http://schemas.microsoft.com/office/drawing/2014/main" id="{E609CD8D-1496-4FC7-BF78-EBCF2D54184C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38" name="Text Box 21">
          <a:extLst>
            <a:ext uri="{FF2B5EF4-FFF2-40B4-BE49-F238E27FC236}">
              <a16:creationId xmlns:a16="http://schemas.microsoft.com/office/drawing/2014/main" id="{B7E53003-8705-41F1-8156-3ECC7D7BFEE0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39" name="Text Box 21">
          <a:extLst>
            <a:ext uri="{FF2B5EF4-FFF2-40B4-BE49-F238E27FC236}">
              <a16:creationId xmlns:a16="http://schemas.microsoft.com/office/drawing/2014/main" id="{00573C4F-6F6E-4CF3-BF86-C5B0D9C85F8D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40" name="Text Box 21">
          <a:extLst>
            <a:ext uri="{FF2B5EF4-FFF2-40B4-BE49-F238E27FC236}">
              <a16:creationId xmlns:a16="http://schemas.microsoft.com/office/drawing/2014/main" id="{DC6AAD38-9B5A-42D1-838D-934370E97011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41" name="Text Box 21">
          <a:extLst>
            <a:ext uri="{FF2B5EF4-FFF2-40B4-BE49-F238E27FC236}">
              <a16:creationId xmlns:a16="http://schemas.microsoft.com/office/drawing/2014/main" id="{B789D155-302D-4094-B7A8-E56178DAB611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42" name="Text Box 21">
          <a:extLst>
            <a:ext uri="{FF2B5EF4-FFF2-40B4-BE49-F238E27FC236}">
              <a16:creationId xmlns:a16="http://schemas.microsoft.com/office/drawing/2014/main" id="{F2C29902-083E-4A8A-BAA7-E155975A2C1D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43" name="Text Box 21">
          <a:extLst>
            <a:ext uri="{FF2B5EF4-FFF2-40B4-BE49-F238E27FC236}">
              <a16:creationId xmlns:a16="http://schemas.microsoft.com/office/drawing/2014/main" id="{A7D22D75-D2EB-49DF-9442-519477226EEA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44" name="Text Box 21">
          <a:extLst>
            <a:ext uri="{FF2B5EF4-FFF2-40B4-BE49-F238E27FC236}">
              <a16:creationId xmlns:a16="http://schemas.microsoft.com/office/drawing/2014/main" id="{2D8791F3-DA7C-4122-8E8D-045E86923C8B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45" name="Text Box 21">
          <a:extLst>
            <a:ext uri="{FF2B5EF4-FFF2-40B4-BE49-F238E27FC236}">
              <a16:creationId xmlns:a16="http://schemas.microsoft.com/office/drawing/2014/main" id="{BB9E4F59-BBA4-4068-B59B-5D3D47B1011A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46" name="Text Box 21">
          <a:extLst>
            <a:ext uri="{FF2B5EF4-FFF2-40B4-BE49-F238E27FC236}">
              <a16:creationId xmlns:a16="http://schemas.microsoft.com/office/drawing/2014/main" id="{9A41EF61-A5D6-43E5-8F12-E15D3D1880F3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47" name="Text Box 21">
          <a:extLst>
            <a:ext uri="{FF2B5EF4-FFF2-40B4-BE49-F238E27FC236}">
              <a16:creationId xmlns:a16="http://schemas.microsoft.com/office/drawing/2014/main" id="{5D1026B1-1D1F-4E79-9C7C-526FF3DAAA0E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48" name="Text Box 21">
          <a:extLst>
            <a:ext uri="{FF2B5EF4-FFF2-40B4-BE49-F238E27FC236}">
              <a16:creationId xmlns:a16="http://schemas.microsoft.com/office/drawing/2014/main" id="{A8292A85-5A80-4D40-B134-B473E16BA1F5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49" name="Text Box 21">
          <a:extLst>
            <a:ext uri="{FF2B5EF4-FFF2-40B4-BE49-F238E27FC236}">
              <a16:creationId xmlns:a16="http://schemas.microsoft.com/office/drawing/2014/main" id="{C486AC6D-9CF1-421A-A318-F38DE89BA044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50" name="Text Box 21">
          <a:extLst>
            <a:ext uri="{FF2B5EF4-FFF2-40B4-BE49-F238E27FC236}">
              <a16:creationId xmlns:a16="http://schemas.microsoft.com/office/drawing/2014/main" id="{C1A32612-9F7C-41FE-8A89-E2EEADBD36FE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51" name="Text Box 21">
          <a:extLst>
            <a:ext uri="{FF2B5EF4-FFF2-40B4-BE49-F238E27FC236}">
              <a16:creationId xmlns:a16="http://schemas.microsoft.com/office/drawing/2014/main" id="{13493A03-5094-4438-9D69-E4A686EEC355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52" name="Text Box 21">
          <a:extLst>
            <a:ext uri="{FF2B5EF4-FFF2-40B4-BE49-F238E27FC236}">
              <a16:creationId xmlns:a16="http://schemas.microsoft.com/office/drawing/2014/main" id="{66ADCB55-CC84-4A27-B67E-3C03AD5BB8D5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53" name="Text Box 21">
          <a:extLst>
            <a:ext uri="{FF2B5EF4-FFF2-40B4-BE49-F238E27FC236}">
              <a16:creationId xmlns:a16="http://schemas.microsoft.com/office/drawing/2014/main" id="{32869AF5-0840-416B-A839-F154B23C3F66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54" name="Text Box 21">
          <a:extLst>
            <a:ext uri="{FF2B5EF4-FFF2-40B4-BE49-F238E27FC236}">
              <a16:creationId xmlns:a16="http://schemas.microsoft.com/office/drawing/2014/main" id="{EF474598-5082-43A2-A676-8CF26ABD9714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55" name="Text Box 21">
          <a:extLst>
            <a:ext uri="{FF2B5EF4-FFF2-40B4-BE49-F238E27FC236}">
              <a16:creationId xmlns:a16="http://schemas.microsoft.com/office/drawing/2014/main" id="{36ABE90F-582A-45F8-80AB-EE1D10DAA5E4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56" name="Text Box 21">
          <a:extLst>
            <a:ext uri="{FF2B5EF4-FFF2-40B4-BE49-F238E27FC236}">
              <a16:creationId xmlns:a16="http://schemas.microsoft.com/office/drawing/2014/main" id="{92AC42A7-0508-4219-B6AF-81FCBF25F26D}"/>
            </a:ext>
          </a:extLst>
        </xdr:cNvPr>
        <xdr:cNvSpPr txBox="1">
          <a:spLocks noChangeArrowheads="1"/>
        </xdr:cNvSpPr>
      </xdr:nvSpPr>
      <xdr:spPr bwMode="auto">
        <a:xfrm>
          <a:off x="561975" y="74771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85725</xdr:colOff>
      <xdr:row>23</xdr:row>
      <xdr:rowOff>0</xdr:rowOff>
    </xdr:from>
    <xdr:ext cx="0" cy="333375"/>
    <xdr:sp macro="" textlink="">
      <xdr:nvSpPr>
        <xdr:cNvPr id="157" name="Text Box 21">
          <a:extLst>
            <a:ext uri="{FF2B5EF4-FFF2-40B4-BE49-F238E27FC236}">
              <a16:creationId xmlns:a16="http://schemas.microsoft.com/office/drawing/2014/main" id="{02C1906B-4B9C-422E-BDD9-A87DE7CB010C}"/>
            </a:ext>
          </a:extLst>
        </xdr:cNvPr>
        <xdr:cNvSpPr txBox="1">
          <a:spLocks noChangeArrowheads="1"/>
        </xdr:cNvSpPr>
      </xdr:nvSpPr>
      <xdr:spPr bwMode="auto">
        <a:xfrm>
          <a:off x="1209675" y="7843157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58" name="Text Box 21">
          <a:extLst>
            <a:ext uri="{FF2B5EF4-FFF2-40B4-BE49-F238E27FC236}">
              <a16:creationId xmlns:a16="http://schemas.microsoft.com/office/drawing/2014/main" id="{4DB827BC-0D7F-4163-98FB-93C079E268D9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59" name="Text Box 21">
          <a:extLst>
            <a:ext uri="{FF2B5EF4-FFF2-40B4-BE49-F238E27FC236}">
              <a16:creationId xmlns:a16="http://schemas.microsoft.com/office/drawing/2014/main" id="{5343AD6B-09DC-45AA-9C56-0FB47F14617D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60" name="Text Box 21">
          <a:extLst>
            <a:ext uri="{FF2B5EF4-FFF2-40B4-BE49-F238E27FC236}">
              <a16:creationId xmlns:a16="http://schemas.microsoft.com/office/drawing/2014/main" id="{318E54D0-ECCA-4D01-B1FD-DD3745436668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61" name="Text Box 21">
          <a:extLst>
            <a:ext uri="{FF2B5EF4-FFF2-40B4-BE49-F238E27FC236}">
              <a16:creationId xmlns:a16="http://schemas.microsoft.com/office/drawing/2014/main" id="{2B5808FD-7C75-4F1C-B6A1-B9626EF8B943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62" name="Text Box 21">
          <a:extLst>
            <a:ext uri="{FF2B5EF4-FFF2-40B4-BE49-F238E27FC236}">
              <a16:creationId xmlns:a16="http://schemas.microsoft.com/office/drawing/2014/main" id="{ED6834E4-EF20-4100-8724-CD3F8D446CE8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63" name="Text Box 21">
          <a:extLst>
            <a:ext uri="{FF2B5EF4-FFF2-40B4-BE49-F238E27FC236}">
              <a16:creationId xmlns:a16="http://schemas.microsoft.com/office/drawing/2014/main" id="{DFF0361A-DFF1-4799-AC19-3A72C5584F9B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64" name="Text Box 21">
          <a:extLst>
            <a:ext uri="{FF2B5EF4-FFF2-40B4-BE49-F238E27FC236}">
              <a16:creationId xmlns:a16="http://schemas.microsoft.com/office/drawing/2014/main" id="{FBD6D6CD-2353-4BA0-AA6C-C235459196BF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65" name="Text Box 21">
          <a:extLst>
            <a:ext uri="{FF2B5EF4-FFF2-40B4-BE49-F238E27FC236}">
              <a16:creationId xmlns:a16="http://schemas.microsoft.com/office/drawing/2014/main" id="{F7F0F166-01A1-4159-B0B5-F2682824879B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66" name="Text Box 21">
          <a:extLst>
            <a:ext uri="{FF2B5EF4-FFF2-40B4-BE49-F238E27FC236}">
              <a16:creationId xmlns:a16="http://schemas.microsoft.com/office/drawing/2014/main" id="{D905971F-199E-4260-83F4-92AC85C73422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67" name="Text Box 21">
          <a:extLst>
            <a:ext uri="{FF2B5EF4-FFF2-40B4-BE49-F238E27FC236}">
              <a16:creationId xmlns:a16="http://schemas.microsoft.com/office/drawing/2014/main" id="{AAAA5D78-4785-4DEE-9A53-4AD10AF6EE90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68" name="Text Box 21">
          <a:extLst>
            <a:ext uri="{FF2B5EF4-FFF2-40B4-BE49-F238E27FC236}">
              <a16:creationId xmlns:a16="http://schemas.microsoft.com/office/drawing/2014/main" id="{F213B269-7EDB-496A-B4BB-0857C8A1B099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69" name="Text Box 21">
          <a:extLst>
            <a:ext uri="{FF2B5EF4-FFF2-40B4-BE49-F238E27FC236}">
              <a16:creationId xmlns:a16="http://schemas.microsoft.com/office/drawing/2014/main" id="{89EA84E6-A73B-428F-8100-479D6EC1972F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70" name="Text Box 21">
          <a:extLst>
            <a:ext uri="{FF2B5EF4-FFF2-40B4-BE49-F238E27FC236}">
              <a16:creationId xmlns:a16="http://schemas.microsoft.com/office/drawing/2014/main" id="{6E2389BC-AB5D-4767-B074-D6B39DFF72BF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71" name="Text Box 21">
          <a:extLst>
            <a:ext uri="{FF2B5EF4-FFF2-40B4-BE49-F238E27FC236}">
              <a16:creationId xmlns:a16="http://schemas.microsoft.com/office/drawing/2014/main" id="{814D74BC-DD00-4811-AF17-BD3F09426645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72" name="Text Box 21">
          <a:extLst>
            <a:ext uri="{FF2B5EF4-FFF2-40B4-BE49-F238E27FC236}">
              <a16:creationId xmlns:a16="http://schemas.microsoft.com/office/drawing/2014/main" id="{D9CBD8A9-7337-46BC-894C-52F83763DA4A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73" name="Text Box 21">
          <a:extLst>
            <a:ext uri="{FF2B5EF4-FFF2-40B4-BE49-F238E27FC236}">
              <a16:creationId xmlns:a16="http://schemas.microsoft.com/office/drawing/2014/main" id="{F95C94CC-6356-4830-9337-D8C12FF808E2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74" name="Text Box 21">
          <a:extLst>
            <a:ext uri="{FF2B5EF4-FFF2-40B4-BE49-F238E27FC236}">
              <a16:creationId xmlns:a16="http://schemas.microsoft.com/office/drawing/2014/main" id="{9C6FEE40-9C20-4202-BFA7-6BDDF930DFD4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75" name="Text Box 21">
          <a:extLst>
            <a:ext uri="{FF2B5EF4-FFF2-40B4-BE49-F238E27FC236}">
              <a16:creationId xmlns:a16="http://schemas.microsoft.com/office/drawing/2014/main" id="{B2207639-4CA6-4955-A5A5-AA46A58CA340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76" name="Text Box 21">
          <a:extLst>
            <a:ext uri="{FF2B5EF4-FFF2-40B4-BE49-F238E27FC236}">
              <a16:creationId xmlns:a16="http://schemas.microsoft.com/office/drawing/2014/main" id="{EC34537A-CF99-4FB3-AFB9-618B1B17CC54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77" name="Text Box 21">
          <a:extLst>
            <a:ext uri="{FF2B5EF4-FFF2-40B4-BE49-F238E27FC236}">
              <a16:creationId xmlns:a16="http://schemas.microsoft.com/office/drawing/2014/main" id="{B7D3769A-0CA0-446A-9BDF-04D26518652E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78" name="Text Box 21">
          <a:extLst>
            <a:ext uri="{FF2B5EF4-FFF2-40B4-BE49-F238E27FC236}">
              <a16:creationId xmlns:a16="http://schemas.microsoft.com/office/drawing/2014/main" id="{0EC81104-00B7-4ECE-8AC7-00889571EAD9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79" name="Text Box 21">
          <a:extLst>
            <a:ext uri="{FF2B5EF4-FFF2-40B4-BE49-F238E27FC236}">
              <a16:creationId xmlns:a16="http://schemas.microsoft.com/office/drawing/2014/main" id="{A8B863D2-485F-4BC4-ACDD-DDCA3852119D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80" name="Text Box 21">
          <a:extLst>
            <a:ext uri="{FF2B5EF4-FFF2-40B4-BE49-F238E27FC236}">
              <a16:creationId xmlns:a16="http://schemas.microsoft.com/office/drawing/2014/main" id="{9ECEE25A-9C4A-466F-84E1-A5623C6B3184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81" name="Text Box 21">
          <a:extLst>
            <a:ext uri="{FF2B5EF4-FFF2-40B4-BE49-F238E27FC236}">
              <a16:creationId xmlns:a16="http://schemas.microsoft.com/office/drawing/2014/main" id="{A88B28D9-D696-4721-936A-DF5ED5468830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82" name="Text Box 21">
          <a:extLst>
            <a:ext uri="{FF2B5EF4-FFF2-40B4-BE49-F238E27FC236}">
              <a16:creationId xmlns:a16="http://schemas.microsoft.com/office/drawing/2014/main" id="{316F0480-57F8-41F5-BE70-9F9BD93CD00B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83" name="Text Box 21">
          <a:extLst>
            <a:ext uri="{FF2B5EF4-FFF2-40B4-BE49-F238E27FC236}">
              <a16:creationId xmlns:a16="http://schemas.microsoft.com/office/drawing/2014/main" id="{FAD9AA8F-3BA2-4676-91F2-859E3FC0D294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84" name="Text Box 21">
          <a:extLst>
            <a:ext uri="{FF2B5EF4-FFF2-40B4-BE49-F238E27FC236}">
              <a16:creationId xmlns:a16="http://schemas.microsoft.com/office/drawing/2014/main" id="{C0BD869D-76B5-4A1D-8273-418120FDD7E7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85" name="Text Box 21">
          <a:extLst>
            <a:ext uri="{FF2B5EF4-FFF2-40B4-BE49-F238E27FC236}">
              <a16:creationId xmlns:a16="http://schemas.microsoft.com/office/drawing/2014/main" id="{4102E9AD-90A2-4459-8508-89002C0BE8EC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86" name="Text Box 21">
          <a:extLst>
            <a:ext uri="{FF2B5EF4-FFF2-40B4-BE49-F238E27FC236}">
              <a16:creationId xmlns:a16="http://schemas.microsoft.com/office/drawing/2014/main" id="{0CB6EDD8-A2C9-4BED-82CB-8887DCEEA652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87" name="Text Box 21">
          <a:extLst>
            <a:ext uri="{FF2B5EF4-FFF2-40B4-BE49-F238E27FC236}">
              <a16:creationId xmlns:a16="http://schemas.microsoft.com/office/drawing/2014/main" id="{63E8251F-6939-4EEE-8AD7-6F66C3488D93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66A21A57-DC21-4B9A-979E-892238EB95C4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89" name="Text Box 21">
          <a:extLst>
            <a:ext uri="{FF2B5EF4-FFF2-40B4-BE49-F238E27FC236}">
              <a16:creationId xmlns:a16="http://schemas.microsoft.com/office/drawing/2014/main" id="{3FCABBE3-5768-4D4E-AD6A-B05532D325D6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90" name="Text Box 21">
          <a:extLst>
            <a:ext uri="{FF2B5EF4-FFF2-40B4-BE49-F238E27FC236}">
              <a16:creationId xmlns:a16="http://schemas.microsoft.com/office/drawing/2014/main" id="{E9CFC640-B604-4A50-BE11-DCB26BBEDA09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91" name="Text Box 21">
          <a:extLst>
            <a:ext uri="{FF2B5EF4-FFF2-40B4-BE49-F238E27FC236}">
              <a16:creationId xmlns:a16="http://schemas.microsoft.com/office/drawing/2014/main" id="{DA47C18D-F78A-4831-B73B-EB8B78BA61BE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92" name="Text Box 21">
          <a:extLst>
            <a:ext uri="{FF2B5EF4-FFF2-40B4-BE49-F238E27FC236}">
              <a16:creationId xmlns:a16="http://schemas.microsoft.com/office/drawing/2014/main" id="{364D30C7-7476-4456-A0D5-176587C972FA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93" name="Text Box 21">
          <a:extLst>
            <a:ext uri="{FF2B5EF4-FFF2-40B4-BE49-F238E27FC236}">
              <a16:creationId xmlns:a16="http://schemas.microsoft.com/office/drawing/2014/main" id="{3F666A64-025A-4FC0-9205-D4F56052EAFD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94" name="Text Box 21">
          <a:extLst>
            <a:ext uri="{FF2B5EF4-FFF2-40B4-BE49-F238E27FC236}">
              <a16:creationId xmlns:a16="http://schemas.microsoft.com/office/drawing/2014/main" id="{2AD1E36A-6143-426D-8CE6-99AC6AC211BB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95" name="Text Box 21">
          <a:extLst>
            <a:ext uri="{FF2B5EF4-FFF2-40B4-BE49-F238E27FC236}">
              <a16:creationId xmlns:a16="http://schemas.microsoft.com/office/drawing/2014/main" id="{84A31C80-AC10-49A8-8A92-DC54BA0AD1DB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96" name="Text Box 21">
          <a:extLst>
            <a:ext uri="{FF2B5EF4-FFF2-40B4-BE49-F238E27FC236}">
              <a16:creationId xmlns:a16="http://schemas.microsoft.com/office/drawing/2014/main" id="{575B416E-2CB8-49DA-9E48-3875FB35A7C8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197" name="Text Box 21">
          <a:extLst>
            <a:ext uri="{FF2B5EF4-FFF2-40B4-BE49-F238E27FC236}">
              <a16:creationId xmlns:a16="http://schemas.microsoft.com/office/drawing/2014/main" id="{713771C5-AFE7-477E-8272-9FAAB2A86ED9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98" name="Text Box 21">
          <a:extLst>
            <a:ext uri="{FF2B5EF4-FFF2-40B4-BE49-F238E27FC236}">
              <a16:creationId xmlns:a16="http://schemas.microsoft.com/office/drawing/2014/main" id="{95F2CBB7-FA41-4254-B724-D88A50E59C72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199" name="Text Box 21">
          <a:extLst>
            <a:ext uri="{FF2B5EF4-FFF2-40B4-BE49-F238E27FC236}">
              <a16:creationId xmlns:a16="http://schemas.microsoft.com/office/drawing/2014/main" id="{490D4E31-0C5C-46D6-BCC7-C0C03DD2D051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00" name="Text Box 21">
          <a:extLst>
            <a:ext uri="{FF2B5EF4-FFF2-40B4-BE49-F238E27FC236}">
              <a16:creationId xmlns:a16="http://schemas.microsoft.com/office/drawing/2014/main" id="{DE89D894-AE14-4577-B4D5-C459F52CBB03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01" name="Text Box 21">
          <a:extLst>
            <a:ext uri="{FF2B5EF4-FFF2-40B4-BE49-F238E27FC236}">
              <a16:creationId xmlns:a16="http://schemas.microsoft.com/office/drawing/2014/main" id="{4B3906BA-7EF5-4FFE-A90C-B769E2F2819D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02" name="Text Box 21">
          <a:extLst>
            <a:ext uri="{FF2B5EF4-FFF2-40B4-BE49-F238E27FC236}">
              <a16:creationId xmlns:a16="http://schemas.microsoft.com/office/drawing/2014/main" id="{F0E85111-B3FE-424B-A392-E05D71B79DCB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03" name="Text Box 21">
          <a:extLst>
            <a:ext uri="{FF2B5EF4-FFF2-40B4-BE49-F238E27FC236}">
              <a16:creationId xmlns:a16="http://schemas.microsoft.com/office/drawing/2014/main" id="{893AB4EB-7437-44D0-BFF7-4C7B0008A3D3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04" name="Text Box 21">
          <a:extLst>
            <a:ext uri="{FF2B5EF4-FFF2-40B4-BE49-F238E27FC236}">
              <a16:creationId xmlns:a16="http://schemas.microsoft.com/office/drawing/2014/main" id="{256277F6-B395-4CA8-A7AB-04BDE5897985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05" name="Text Box 21">
          <a:extLst>
            <a:ext uri="{FF2B5EF4-FFF2-40B4-BE49-F238E27FC236}">
              <a16:creationId xmlns:a16="http://schemas.microsoft.com/office/drawing/2014/main" id="{5710AE7A-13ED-4F81-AC07-C739E93B4352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06" name="Text Box 21">
          <a:extLst>
            <a:ext uri="{FF2B5EF4-FFF2-40B4-BE49-F238E27FC236}">
              <a16:creationId xmlns:a16="http://schemas.microsoft.com/office/drawing/2014/main" id="{FA1A045E-222A-4C1A-B423-A51E988864AB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07" name="Text Box 21">
          <a:extLst>
            <a:ext uri="{FF2B5EF4-FFF2-40B4-BE49-F238E27FC236}">
              <a16:creationId xmlns:a16="http://schemas.microsoft.com/office/drawing/2014/main" id="{C78D0D1E-943D-4A29-9FAD-5BFFB23A0F26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08" name="Text Box 21">
          <a:extLst>
            <a:ext uri="{FF2B5EF4-FFF2-40B4-BE49-F238E27FC236}">
              <a16:creationId xmlns:a16="http://schemas.microsoft.com/office/drawing/2014/main" id="{FA5D0ACC-F966-489E-9E31-5733FBF8F911}"/>
            </a:ext>
          </a:extLst>
        </xdr:cNvPr>
        <xdr:cNvSpPr txBox="1">
          <a:spLocks noChangeArrowheads="1"/>
        </xdr:cNvSpPr>
      </xdr:nvSpPr>
      <xdr:spPr bwMode="auto">
        <a:xfrm>
          <a:off x="561975" y="80200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09" name="Text Box 21">
          <a:extLst>
            <a:ext uri="{FF2B5EF4-FFF2-40B4-BE49-F238E27FC236}">
              <a16:creationId xmlns:a16="http://schemas.microsoft.com/office/drawing/2014/main" id="{550EBA28-18AD-4061-9B64-D1A8B1078D56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10" name="Text Box 21">
          <a:extLst>
            <a:ext uri="{FF2B5EF4-FFF2-40B4-BE49-F238E27FC236}">
              <a16:creationId xmlns:a16="http://schemas.microsoft.com/office/drawing/2014/main" id="{B02CD198-46DF-4580-AE72-12B80FCA94A1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11" name="Text Box 21">
          <a:extLst>
            <a:ext uri="{FF2B5EF4-FFF2-40B4-BE49-F238E27FC236}">
              <a16:creationId xmlns:a16="http://schemas.microsoft.com/office/drawing/2014/main" id="{3E89C931-AFC0-4DCB-9E55-78A89A3EB1F9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12" name="Text Box 21">
          <a:extLst>
            <a:ext uri="{FF2B5EF4-FFF2-40B4-BE49-F238E27FC236}">
              <a16:creationId xmlns:a16="http://schemas.microsoft.com/office/drawing/2014/main" id="{678B431A-7902-4153-BD23-FF3982820784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13" name="Text Box 21">
          <a:extLst>
            <a:ext uri="{FF2B5EF4-FFF2-40B4-BE49-F238E27FC236}">
              <a16:creationId xmlns:a16="http://schemas.microsoft.com/office/drawing/2014/main" id="{FE36A089-AABD-4F46-AE22-79856CAFA73B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14" name="Text Box 21">
          <a:extLst>
            <a:ext uri="{FF2B5EF4-FFF2-40B4-BE49-F238E27FC236}">
              <a16:creationId xmlns:a16="http://schemas.microsoft.com/office/drawing/2014/main" id="{787909E9-3D45-4E08-9ACE-6AAE71F8A47C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15" name="Text Box 21">
          <a:extLst>
            <a:ext uri="{FF2B5EF4-FFF2-40B4-BE49-F238E27FC236}">
              <a16:creationId xmlns:a16="http://schemas.microsoft.com/office/drawing/2014/main" id="{F417777F-FCA6-4E97-A90E-2B86038F1A2D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16" name="Text Box 21">
          <a:extLst>
            <a:ext uri="{FF2B5EF4-FFF2-40B4-BE49-F238E27FC236}">
              <a16:creationId xmlns:a16="http://schemas.microsoft.com/office/drawing/2014/main" id="{C76F55C8-831C-48A2-A33D-C96756304A0F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17" name="Text Box 21">
          <a:extLst>
            <a:ext uri="{FF2B5EF4-FFF2-40B4-BE49-F238E27FC236}">
              <a16:creationId xmlns:a16="http://schemas.microsoft.com/office/drawing/2014/main" id="{F838B728-0635-4CA8-9621-8637D7D1E69D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18" name="Text Box 21">
          <a:extLst>
            <a:ext uri="{FF2B5EF4-FFF2-40B4-BE49-F238E27FC236}">
              <a16:creationId xmlns:a16="http://schemas.microsoft.com/office/drawing/2014/main" id="{83305F8F-9B75-45A4-BA21-88166F84BFFD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19" name="Text Box 21">
          <a:extLst>
            <a:ext uri="{FF2B5EF4-FFF2-40B4-BE49-F238E27FC236}">
              <a16:creationId xmlns:a16="http://schemas.microsoft.com/office/drawing/2014/main" id="{8E6ED73F-5516-4258-975D-29601B898970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20" name="Text Box 21">
          <a:extLst>
            <a:ext uri="{FF2B5EF4-FFF2-40B4-BE49-F238E27FC236}">
              <a16:creationId xmlns:a16="http://schemas.microsoft.com/office/drawing/2014/main" id="{C06D6B7D-AF7C-4896-8D27-95AD88036A26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21" name="Text Box 21">
          <a:extLst>
            <a:ext uri="{FF2B5EF4-FFF2-40B4-BE49-F238E27FC236}">
              <a16:creationId xmlns:a16="http://schemas.microsoft.com/office/drawing/2014/main" id="{18036FB1-FA97-4D17-AD51-8690839F8E28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22" name="Text Box 21">
          <a:extLst>
            <a:ext uri="{FF2B5EF4-FFF2-40B4-BE49-F238E27FC236}">
              <a16:creationId xmlns:a16="http://schemas.microsoft.com/office/drawing/2014/main" id="{43A3570D-878B-4463-9AEB-A7558B2A7D90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23" name="Text Box 21">
          <a:extLst>
            <a:ext uri="{FF2B5EF4-FFF2-40B4-BE49-F238E27FC236}">
              <a16:creationId xmlns:a16="http://schemas.microsoft.com/office/drawing/2014/main" id="{649F1C36-CA84-4B99-945D-E4FB1891DCCD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24" name="Text Box 21">
          <a:extLst>
            <a:ext uri="{FF2B5EF4-FFF2-40B4-BE49-F238E27FC236}">
              <a16:creationId xmlns:a16="http://schemas.microsoft.com/office/drawing/2014/main" id="{D8769637-B84E-4932-A3FF-54E3455D74C7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25" name="Text Box 21">
          <a:extLst>
            <a:ext uri="{FF2B5EF4-FFF2-40B4-BE49-F238E27FC236}">
              <a16:creationId xmlns:a16="http://schemas.microsoft.com/office/drawing/2014/main" id="{D8BE167C-0ADA-414D-892B-268F3D72FB72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26" name="Text Box 21">
          <a:extLst>
            <a:ext uri="{FF2B5EF4-FFF2-40B4-BE49-F238E27FC236}">
              <a16:creationId xmlns:a16="http://schemas.microsoft.com/office/drawing/2014/main" id="{A24C62FA-B4DD-45CD-8D65-3EF15EA098DC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27" name="Text Box 21">
          <a:extLst>
            <a:ext uri="{FF2B5EF4-FFF2-40B4-BE49-F238E27FC236}">
              <a16:creationId xmlns:a16="http://schemas.microsoft.com/office/drawing/2014/main" id="{F4F278F3-0B7D-4A7D-8745-23E94FE5ADF3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28" name="Text Box 21">
          <a:extLst>
            <a:ext uri="{FF2B5EF4-FFF2-40B4-BE49-F238E27FC236}">
              <a16:creationId xmlns:a16="http://schemas.microsoft.com/office/drawing/2014/main" id="{9F4A41CD-E1A9-4656-983D-0B61A70251F4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29" name="Text Box 21">
          <a:extLst>
            <a:ext uri="{FF2B5EF4-FFF2-40B4-BE49-F238E27FC236}">
              <a16:creationId xmlns:a16="http://schemas.microsoft.com/office/drawing/2014/main" id="{D386C6E4-2551-4043-974D-D7A04C6FC644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30" name="Text Box 21">
          <a:extLst>
            <a:ext uri="{FF2B5EF4-FFF2-40B4-BE49-F238E27FC236}">
              <a16:creationId xmlns:a16="http://schemas.microsoft.com/office/drawing/2014/main" id="{C32506CF-8617-4ACE-94A5-EB030BE225DF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31" name="Text Box 21">
          <a:extLst>
            <a:ext uri="{FF2B5EF4-FFF2-40B4-BE49-F238E27FC236}">
              <a16:creationId xmlns:a16="http://schemas.microsoft.com/office/drawing/2014/main" id="{A38542FA-77A2-4407-9E79-DAABBAABF286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32" name="Text Box 21">
          <a:extLst>
            <a:ext uri="{FF2B5EF4-FFF2-40B4-BE49-F238E27FC236}">
              <a16:creationId xmlns:a16="http://schemas.microsoft.com/office/drawing/2014/main" id="{00EC08DB-2152-4B52-A24F-30BB7D6CE268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33" name="Text Box 21">
          <a:extLst>
            <a:ext uri="{FF2B5EF4-FFF2-40B4-BE49-F238E27FC236}">
              <a16:creationId xmlns:a16="http://schemas.microsoft.com/office/drawing/2014/main" id="{8B0AECEC-9E50-411A-A415-5B57F221F986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34" name="Text Box 21">
          <a:extLst>
            <a:ext uri="{FF2B5EF4-FFF2-40B4-BE49-F238E27FC236}">
              <a16:creationId xmlns:a16="http://schemas.microsoft.com/office/drawing/2014/main" id="{A1ADD442-574F-475D-90AF-847776926A7D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35" name="Text Box 21">
          <a:extLst>
            <a:ext uri="{FF2B5EF4-FFF2-40B4-BE49-F238E27FC236}">
              <a16:creationId xmlns:a16="http://schemas.microsoft.com/office/drawing/2014/main" id="{D451BF81-C361-42D7-B204-A48C8C806435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36" name="Text Box 21">
          <a:extLst>
            <a:ext uri="{FF2B5EF4-FFF2-40B4-BE49-F238E27FC236}">
              <a16:creationId xmlns:a16="http://schemas.microsoft.com/office/drawing/2014/main" id="{089D127E-6DD8-4D75-AC01-BE3BE2E09D08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37" name="Text Box 21">
          <a:extLst>
            <a:ext uri="{FF2B5EF4-FFF2-40B4-BE49-F238E27FC236}">
              <a16:creationId xmlns:a16="http://schemas.microsoft.com/office/drawing/2014/main" id="{828EF343-0A14-4B6A-8C2A-9BE86E2B65D4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38" name="Text Box 21">
          <a:extLst>
            <a:ext uri="{FF2B5EF4-FFF2-40B4-BE49-F238E27FC236}">
              <a16:creationId xmlns:a16="http://schemas.microsoft.com/office/drawing/2014/main" id="{F8BC6D8A-8AA2-48C1-BD85-5C07338E1688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39" name="Text Box 21">
          <a:extLst>
            <a:ext uri="{FF2B5EF4-FFF2-40B4-BE49-F238E27FC236}">
              <a16:creationId xmlns:a16="http://schemas.microsoft.com/office/drawing/2014/main" id="{36A18CF7-6A14-4162-813A-2FD2B639B227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40" name="Text Box 21">
          <a:extLst>
            <a:ext uri="{FF2B5EF4-FFF2-40B4-BE49-F238E27FC236}">
              <a16:creationId xmlns:a16="http://schemas.microsoft.com/office/drawing/2014/main" id="{48151FF3-5DC2-4CC7-BA2B-CB23690DABAC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41" name="Text Box 21">
          <a:extLst>
            <a:ext uri="{FF2B5EF4-FFF2-40B4-BE49-F238E27FC236}">
              <a16:creationId xmlns:a16="http://schemas.microsoft.com/office/drawing/2014/main" id="{951E98B3-40DE-4CE0-BA30-30C5A7AB3122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42" name="Text Box 21">
          <a:extLst>
            <a:ext uri="{FF2B5EF4-FFF2-40B4-BE49-F238E27FC236}">
              <a16:creationId xmlns:a16="http://schemas.microsoft.com/office/drawing/2014/main" id="{4B1A29E6-3516-4D0E-8585-61F50AA030C6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43" name="Text Box 21">
          <a:extLst>
            <a:ext uri="{FF2B5EF4-FFF2-40B4-BE49-F238E27FC236}">
              <a16:creationId xmlns:a16="http://schemas.microsoft.com/office/drawing/2014/main" id="{7EB7546B-689F-4114-BF80-8B6E4364974D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44" name="Text Box 21">
          <a:extLst>
            <a:ext uri="{FF2B5EF4-FFF2-40B4-BE49-F238E27FC236}">
              <a16:creationId xmlns:a16="http://schemas.microsoft.com/office/drawing/2014/main" id="{3931A7B4-2DCB-4EAF-888D-23A3559B3BDB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45" name="Text Box 21">
          <a:extLst>
            <a:ext uri="{FF2B5EF4-FFF2-40B4-BE49-F238E27FC236}">
              <a16:creationId xmlns:a16="http://schemas.microsoft.com/office/drawing/2014/main" id="{A0850168-A2DD-456F-AE58-32830B5C6631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46" name="Text Box 21">
          <a:extLst>
            <a:ext uri="{FF2B5EF4-FFF2-40B4-BE49-F238E27FC236}">
              <a16:creationId xmlns:a16="http://schemas.microsoft.com/office/drawing/2014/main" id="{247A18E8-E15B-4F83-950E-7B7D144BFD61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47" name="Text Box 21">
          <a:extLst>
            <a:ext uri="{FF2B5EF4-FFF2-40B4-BE49-F238E27FC236}">
              <a16:creationId xmlns:a16="http://schemas.microsoft.com/office/drawing/2014/main" id="{D344F78C-4041-4EE9-AFF8-9FB8F613BCFC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48" name="Text Box 21">
          <a:extLst>
            <a:ext uri="{FF2B5EF4-FFF2-40B4-BE49-F238E27FC236}">
              <a16:creationId xmlns:a16="http://schemas.microsoft.com/office/drawing/2014/main" id="{95E5FF8D-0196-47E2-B1DF-C3BC325ADCA7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49" name="Text Box 21">
          <a:extLst>
            <a:ext uri="{FF2B5EF4-FFF2-40B4-BE49-F238E27FC236}">
              <a16:creationId xmlns:a16="http://schemas.microsoft.com/office/drawing/2014/main" id="{1A49DEF9-59A1-4034-82AA-0EC71E73DB7A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50" name="Text Box 21">
          <a:extLst>
            <a:ext uri="{FF2B5EF4-FFF2-40B4-BE49-F238E27FC236}">
              <a16:creationId xmlns:a16="http://schemas.microsoft.com/office/drawing/2014/main" id="{700D7F47-4CB1-42C2-85C8-49EB4557028F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51" name="Text Box 21">
          <a:extLst>
            <a:ext uri="{FF2B5EF4-FFF2-40B4-BE49-F238E27FC236}">
              <a16:creationId xmlns:a16="http://schemas.microsoft.com/office/drawing/2014/main" id="{440C1BEA-6603-4433-82F0-EA57869B5AA1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52" name="Text Box 21">
          <a:extLst>
            <a:ext uri="{FF2B5EF4-FFF2-40B4-BE49-F238E27FC236}">
              <a16:creationId xmlns:a16="http://schemas.microsoft.com/office/drawing/2014/main" id="{3E6F2AD9-0739-4B9D-A22B-100E1892C83C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53" name="Text Box 21">
          <a:extLst>
            <a:ext uri="{FF2B5EF4-FFF2-40B4-BE49-F238E27FC236}">
              <a16:creationId xmlns:a16="http://schemas.microsoft.com/office/drawing/2014/main" id="{4CDC42F7-C63F-4356-B82E-CA7FE2250622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54" name="Text Box 21">
          <a:extLst>
            <a:ext uri="{FF2B5EF4-FFF2-40B4-BE49-F238E27FC236}">
              <a16:creationId xmlns:a16="http://schemas.microsoft.com/office/drawing/2014/main" id="{C6D63EF1-9E5D-418E-A7EA-E9743FF7F063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55" name="Text Box 21">
          <a:extLst>
            <a:ext uri="{FF2B5EF4-FFF2-40B4-BE49-F238E27FC236}">
              <a16:creationId xmlns:a16="http://schemas.microsoft.com/office/drawing/2014/main" id="{63C20ED6-5ECA-43AC-87E8-A2F857A057ED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56" name="Text Box 21">
          <a:extLst>
            <a:ext uri="{FF2B5EF4-FFF2-40B4-BE49-F238E27FC236}">
              <a16:creationId xmlns:a16="http://schemas.microsoft.com/office/drawing/2014/main" id="{D56EDF63-06D1-49BC-AADD-AAC0F6578AC0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33375"/>
    <xdr:sp macro="" textlink="">
      <xdr:nvSpPr>
        <xdr:cNvPr id="257" name="Text Box 21">
          <a:extLst>
            <a:ext uri="{FF2B5EF4-FFF2-40B4-BE49-F238E27FC236}">
              <a16:creationId xmlns:a16="http://schemas.microsoft.com/office/drawing/2014/main" id="{7C7E5752-A950-4651-BDE6-E6D05699378A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58" name="Text Box 21">
          <a:extLst>
            <a:ext uri="{FF2B5EF4-FFF2-40B4-BE49-F238E27FC236}">
              <a16:creationId xmlns:a16="http://schemas.microsoft.com/office/drawing/2014/main" id="{401F5AA6-D3D6-4B80-95B6-70E193CB3A04}"/>
            </a:ext>
          </a:extLst>
        </xdr:cNvPr>
        <xdr:cNvSpPr txBox="1">
          <a:spLocks noChangeArrowheads="1"/>
        </xdr:cNvSpPr>
      </xdr:nvSpPr>
      <xdr:spPr bwMode="auto">
        <a:xfrm>
          <a:off x="561975" y="51054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59" name="Text Box 21">
          <a:extLst>
            <a:ext uri="{FF2B5EF4-FFF2-40B4-BE49-F238E27FC236}">
              <a16:creationId xmlns:a16="http://schemas.microsoft.com/office/drawing/2014/main" id="{5C17ED12-6790-42B1-B0D5-F0BE246444CB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60" name="Text Box 21">
          <a:extLst>
            <a:ext uri="{FF2B5EF4-FFF2-40B4-BE49-F238E27FC236}">
              <a16:creationId xmlns:a16="http://schemas.microsoft.com/office/drawing/2014/main" id="{F4CEAAA1-EA70-4136-A3A4-892188E0CC38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61" name="Text Box 21">
          <a:extLst>
            <a:ext uri="{FF2B5EF4-FFF2-40B4-BE49-F238E27FC236}">
              <a16:creationId xmlns:a16="http://schemas.microsoft.com/office/drawing/2014/main" id="{E5298487-C866-4A19-B0F5-AADB5BFCCE08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62" name="Text Box 21">
          <a:extLst>
            <a:ext uri="{FF2B5EF4-FFF2-40B4-BE49-F238E27FC236}">
              <a16:creationId xmlns:a16="http://schemas.microsoft.com/office/drawing/2014/main" id="{B620EDC9-5167-4963-96EE-99FF42954D9D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63" name="Text Box 21">
          <a:extLst>
            <a:ext uri="{FF2B5EF4-FFF2-40B4-BE49-F238E27FC236}">
              <a16:creationId xmlns:a16="http://schemas.microsoft.com/office/drawing/2014/main" id="{E7FEA2E3-4EF0-4903-98FF-4EC69EFD12D4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64" name="Text Box 21">
          <a:extLst>
            <a:ext uri="{FF2B5EF4-FFF2-40B4-BE49-F238E27FC236}">
              <a16:creationId xmlns:a16="http://schemas.microsoft.com/office/drawing/2014/main" id="{B85408E2-A9A1-43D1-A157-B089400A7F9A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65" name="Text Box 21">
          <a:extLst>
            <a:ext uri="{FF2B5EF4-FFF2-40B4-BE49-F238E27FC236}">
              <a16:creationId xmlns:a16="http://schemas.microsoft.com/office/drawing/2014/main" id="{FAD745ED-0B1A-4CC9-9104-CB58ED9E234A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66" name="Text Box 21">
          <a:extLst>
            <a:ext uri="{FF2B5EF4-FFF2-40B4-BE49-F238E27FC236}">
              <a16:creationId xmlns:a16="http://schemas.microsoft.com/office/drawing/2014/main" id="{9F594C1A-B8EF-4613-9E61-786995F21362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67" name="Text Box 21">
          <a:extLst>
            <a:ext uri="{FF2B5EF4-FFF2-40B4-BE49-F238E27FC236}">
              <a16:creationId xmlns:a16="http://schemas.microsoft.com/office/drawing/2014/main" id="{575FB6AF-225F-4399-BE7B-E4DBC6D2319A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68" name="Text Box 21">
          <a:extLst>
            <a:ext uri="{FF2B5EF4-FFF2-40B4-BE49-F238E27FC236}">
              <a16:creationId xmlns:a16="http://schemas.microsoft.com/office/drawing/2014/main" id="{D6085EBE-76EE-4F47-805B-2CA4F495ABD1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69" name="Text Box 21">
          <a:extLst>
            <a:ext uri="{FF2B5EF4-FFF2-40B4-BE49-F238E27FC236}">
              <a16:creationId xmlns:a16="http://schemas.microsoft.com/office/drawing/2014/main" id="{6AE787D1-A1AB-4790-B656-BD8162083F34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70" name="Text Box 21">
          <a:extLst>
            <a:ext uri="{FF2B5EF4-FFF2-40B4-BE49-F238E27FC236}">
              <a16:creationId xmlns:a16="http://schemas.microsoft.com/office/drawing/2014/main" id="{E55D8FCE-664F-4CE1-B54C-A7AC05F35A65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71" name="Text Box 21">
          <a:extLst>
            <a:ext uri="{FF2B5EF4-FFF2-40B4-BE49-F238E27FC236}">
              <a16:creationId xmlns:a16="http://schemas.microsoft.com/office/drawing/2014/main" id="{60EAC153-B1A5-4C2D-8ED2-6D91EC56CE39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72" name="Text Box 21">
          <a:extLst>
            <a:ext uri="{FF2B5EF4-FFF2-40B4-BE49-F238E27FC236}">
              <a16:creationId xmlns:a16="http://schemas.microsoft.com/office/drawing/2014/main" id="{EBDBBBE6-FFB2-43BD-9633-53DDF8977868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73" name="Text Box 21">
          <a:extLst>
            <a:ext uri="{FF2B5EF4-FFF2-40B4-BE49-F238E27FC236}">
              <a16:creationId xmlns:a16="http://schemas.microsoft.com/office/drawing/2014/main" id="{2977FEB4-99C7-446F-AEAC-FA30EAE742D4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74" name="Text Box 21">
          <a:extLst>
            <a:ext uri="{FF2B5EF4-FFF2-40B4-BE49-F238E27FC236}">
              <a16:creationId xmlns:a16="http://schemas.microsoft.com/office/drawing/2014/main" id="{1AC22C17-57BD-4F98-A8CA-27D1A4018A35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75" name="Text Box 21">
          <a:extLst>
            <a:ext uri="{FF2B5EF4-FFF2-40B4-BE49-F238E27FC236}">
              <a16:creationId xmlns:a16="http://schemas.microsoft.com/office/drawing/2014/main" id="{4A6C6BB5-36C5-4A8F-83C5-C70D22725069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76" name="Text Box 21">
          <a:extLst>
            <a:ext uri="{FF2B5EF4-FFF2-40B4-BE49-F238E27FC236}">
              <a16:creationId xmlns:a16="http://schemas.microsoft.com/office/drawing/2014/main" id="{341D251F-ADB8-478F-A0D0-EEA93BCEC18D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77" name="Text Box 21">
          <a:extLst>
            <a:ext uri="{FF2B5EF4-FFF2-40B4-BE49-F238E27FC236}">
              <a16:creationId xmlns:a16="http://schemas.microsoft.com/office/drawing/2014/main" id="{FECDC760-11CD-4C6B-8D82-9060A26B0062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78" name="Text Box 21">
          <a:extLst>
            <a:ext uri="{FF2B5EF4-FFF2-40B4-BE49-F238E27FC236}">
              <a16:creationId xmlns:a16="http://schemas.microsoft.com/office/drawing/2014/main" id="{8638A07F-1386-49F2-B623-8B075CF06324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79" name="Text Box 21">
          <a:extLst>
            <a:ext uri="{FF2B5EF4-FFF2-40B4-BE49-F238E27FC236}">
              <a16:creationId xmlns:a16="http://schemas.microsoft.com/office/drawing/2014/main" id="{FF4F5A65-F556-44ED-BFDB-5E1DA9D85630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80" name="Text Box 21">
          <a:extLst>
            <a:ext uri="{FF2B5EF4-FFF2-40B4-BE49-F238E27FC236}">
              <a16:creationId xmlns:a16="http://schemas.microsoft.com/office/drawing/2014/main" id="{84908FE4-7467-4F1A-A6BB-12513ADBEF92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81" name="Text Box 21">
          <a:extLst>
            <a:ext uri="{FF2B5EF4-FFF2-40B4-BE49-F238E27FC236}">
              <a16:creationId xmlns:a16="http://schemas.microsoft.com/office/drawing/2014/main" id="{63ED3869-2CA2-4524-A90B-D82D9FA3E2ED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82" name="Text Box 21">
          <a:extLst>
            <a:ext uri="{FF2B5EF4-FFF2-40B4-BE49-F238E27FC236}">
              <a16:creationId xmlns:a16="http://schemas.microsoft.com/office/drawing/2014/main" id="{9B997A46-BF3C-4EC3-B5B5-004F22881D31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83" name="Text Box 21">
          <a:extLst>
            <a:ext uri="{FF2B5EF4-FFF2-40B4-BE49-F238E27FC236}">
              <a16:creationId xmlns:a16="http://schemas.microsoft.com/office/drawing/2014/main" id="{53E59996-09B2-4CFD-AE3F-1A1665664112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84" name="Text Box 21">
          <a:extLst>
            <a:ext uri="{FF2B5EF4-FFF2-40B4-BE49-F238E27FC236}">
              <a16:creationId xmlns:a16="http://schemas.microsoft.com/office/drawing/2014/main" id="{18F996E1-D143-419A-A556-8178AD034650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85" name="Text Box 21">
          <a:extLst>
            <a:ext uri="{FF2B5EF4-FFF2-40B4-BE49-F238E27FC236}">
              <a16:creationId xmlns:a16="http://schemas.microsoft.com/office/drawing/2014/main" id="{C483D61D-C159-41AF-963C-5A426A829EF5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86" name="Text Box 21">
          <a:extLst>
            <a:ext uri="{FF2B5EF4-FFF2-40B4-BE49-F238E27FC236}">
              <a16:creationId xmlns:a16="http://schemas.microsoft.com/office/drawing/2014/main" id="{F3F9B7B4-720F-41B2-B889-98438B6BF5A7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87" name="Text Box 21">
          <a:extLst>
            <a:ext uri="{FF2B5EF4-FFF2-40B4-BE49-F238E27FC236}">
              <a16:creationId xmlns:a16="http://schemas.microsoft.com/office/drawing/2014/main" id="{B4676D99-1C5B-4DBE-80BD-1AF52EDF6174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88" name="Text Box 21">
          <a:extLst>
            <a:ext uri="{FF2B5EF4-FFF2-40B4-BE49-F238E27FC236}">
              <a16:creationId xmlns:a16="http://schemas.microsoft.com/office/drawing/2014/main" id="{4EB42032-7114-4D8E-830B-8A9B10564C6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89" name="Text Box 21">
          <a:extLst>
            <a:ext uri="{FF2B5EF4-FFF2-40B4-BE49-F238E27FC236}">
              <a16:creationId xmlns:a16="http://schemas.microsoft.com/office/drawing/2014/main" id="{720F3027-125C-4156-B07B-3DF18B4E2CC5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90" name="Text Box 21">
          <a:extLst>
            <a:ext uri="{FF2B5EF4-FFF2-40B4-BE49-F238E27FC236}">
              <a16:creationId xmlns:a16="http://schemas.microsoft.com/office/drawing/2014/main" id="{F9111959-0E44-47E6-8363-9EEA35C9970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91" name="Text Box 21">
          <a:extLst>
            <a:ext uri="{FF2B5EF4-FFF2-40B4-BE49-F238E27FC236}">
              <a16:creationId xmlns:a16="http://schemas.microsoft.com/office/drawing/2014/main" id="{1BFD4CAE-6986-4DCA-88F5-E472F871FB14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92" name="Text Box 21">
          <a:extLst>
            <a:ext uri="{FF2B5EF4-FFF2-40B4-BE49-F238E27FC236}">
              <a16:creationId xmlns:a16="http://schemas.microsoft.com/office/drawing/2014/main" id="{5B8B5C3A-A43D-48D5-904A-8C6839C517CF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93" name="Text Box 21">
          <a:extLst>
            <a:ext uri="{FF2B5EF4-FFF2-40B4-BE49-F238E27FC236}">
              <a16:creationId xmlns:a16="http://schemas.microsoft.com/office/drawing/2014/main" id="{5C1301E5-C82F-418D-A3A0-FF01F358C55C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94" name="Text Box 21">
          <a:extLst>
            <a:ext uri="{FF2B5EF4-FFF2-40B4-BE49-F238E27FC236}">
              <a16:creationId xmlns:a16="http://schemas.microsoft.com/office/drawing/2014/main" id="{3F9C611A-E0EC-423B-82A4-BD8CE659B415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95" name="Text Box 21">
          <a:extLst>
            <a:ext uri="{FF2B5EF4-FFF2-40B4-BE49-F238E27FC236}">
              <a16:creationId xmlns:a16="http://schemas.microsoft.com/office/drawing/2014/main" id="{47F446FA-0BAF-4E72-9D5F-28BB620E17C0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96" name="Text Box 21">
          <a:extLst>
            <a:ext uri="{FF2B5EF4-FFF2-40B4-BE49-F238E27FC236}">
              <a16:creationId xmlns:a16="http://schemas.microsoft.com/office/drawing/2014/main" id="{90D659E4-E29D-41A8-A9B8-328E74E26F87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97" name="Text Box 21">
          <a:extLst>
            <a:ext uri="{FF2B5EF4-FFF2-40B4-BE49-F238E27FC236}">
              <a16:creationId xmlns:a16="http://schemas.microsoft.com/office/drawing/2014/main" id="{50946568-8B08-48D7-A6D0-7090FDCB25DB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98" name="Text Box 21">
          <a:extLst>
            <a:ext uri="{FF2B5EF4-FFF2-40B4-BE49-F238E27FC236}">
              <a16:creationId xmlns:a16="http://schemas.microsoft.com/office/drawing/2014/main" id="{696B89DC-0CBB-43DD-8BCF-DEE700351A12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299" name="Text Box 21">
          <a:extLst>
            <a:ext uri="{FF2B5EF4-FFF2-40B4-BE49-F238E27FC236}">
              <a16:creationId xmlns:a16="http://schemas.microsoft.com/office/drawing/2014/main" id="{E2EC0598-7554-4E3B-AA24-8901E54C4F78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00" name="Text Box 21">
          <a:extLst>
            <a:ext uri="{FF2B5EF4-FFF2-40B4-BE49-F238E27FC236}">
              <a16:creationId xmlns:a16="http://schemas.microsoft.com/office/drawing/2014/main" id="{D7883BC4-CC9B-49C5-A13C-567FA1623128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01" name="Text Box 21">
          <a:extLst>
            <a:ext uri="{FF2B5EF4-FFF2-40B4-BE49-F238E27FC236}">
              <a16:creationId xmlns:a16="http://schemas.microsoft.com/office/drawing/2014/main" id="{CE668EBF-053F-45CE-8F30-9EA03B91F2A1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02" name="Text Box 21">
          <a:extLst>
            <a:ext uri="{FF2B5EF4-FFF2-40B4-BE49-F238E27FC236}">
              <a16:creationId xmlns:a16="http://schemas.microsoft.com/office/drawing/2014/main" id="{1C8E9BAD-FA0F-4E68-B2A2-3A6AAECA9631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03" name="Text Box 21">
          <a:extLst>
            <a:ext uri="{FF2B5EF4-FFF2-40B4-BE49-F238E27FC236}">
              <a16:creationId xmlns:a16="http://schemas.microsoft.com/office/drawing/2014/main" id="{21CC5C7A-A741-4FE9-94BE-1BC6DF5323BD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04" name="Text Box 21">
          <a:extLst>
            <a:ext uri="{FF2B5EF4-FFF2-40B4-BE49-F238E27FC236}">
              <a16:creationId xmlns:a16="http://schemas.microsoft.com/office/drawing/2014/main" id="{F298C4B8-137B-4B91-9E2B-68734E3EEA14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05" name="Text Box 21">
          <a:extLst>
            <a:ext uri="{FF2B5EF4-FFF2-40B4-BE49-F238E27FC236}">
              <a16:creationId xmlns:a16="http://schemas.microsoft.com/office/drawing/2014/main" id="{B25636C4-4454-4C14-B9DE-FAF43808D53C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06" name="Text Box 21">
          <a:extLst>
            <a:ext uri="{FF2B5EF4-FFF2-40B4-BE49-F238E27FC236}">
              <a16:creationId xmlns:a16="http://schemas.microsoft.com/office/drawing/2014/main" id="{072732AD-67CB-4A67-8E9C-09F546567973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07" name="Text Box 21">
          <a:extLst>
            <a:ext uri="{FF2B5EF4-FFF2-40B4-BE49-F238E27FC236}">
              <a16:creationId xmlns:a16="http://schemas.microsoft.com/office/drawing/2014/main" id="{67A3476D-C23C-4467-9CB7-B518A683330C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08" name="Text Box 21">
          <a:extLst>
            <a:ext uri="{FF2B5EF4-FFF2-40B4-BE49-F238E27FC236}">
              <a16:creationId xmlns:a16="http://schemas.microsoft.com/office/drawing/2014/main" id="{ED962CFB-6E2A-4A10-BAED-17E73DA6FB61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09" name="Text Box 21">
          <a:extLst>
            <a:ext uri="{FF2B5EF4-FFF2-40B4-BE49-F238E27FC236}">
              <a16:creationId xmlns:a16="http://schemas.microsoft.com/office/drawing/2014/main" id="{C93667EC-0976-4CE6-9920-7030CC391B9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10" name="Text Box 21">
          <a:extLst>
            <a:ext uri="{FF2B5EF4-FFF2-40B4-BE49-F238E27FC236}">
              <a16:creationId xmlns:a16="http://schemas.microsoft.com/office/drawing/2014/main" id="{795CB891-8787-455D-8C20-6BF9CF999A9F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11" name="Text Box 21">
          <a:extLst>
            <a:ext uri="{FF2B5EF4-FFF2-40B4-BE49-F238E27FC236}">
              <a16:creationId xmlns:a16="http://schemas.microsoft.com/office/drawing/2014/main" id="{BB605990-E168-49BA-9B6F-F9841EE7C9D4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12" name="Text Box 21">
          <a:extLst>
            <a:ext uri="{FF2B5EF4-FFF2-40B4-BE49-F238E27FC236}">
              <a16:creationId xmlns:a16="http://schemas.microsoft.com/office/drawing/2014/main" id="{6E04DE47-E788-40C6-9D6A-CA7C61C8FBFA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13" name="Text Box 21">
          <a:extLst>
            <a:ext uri="{FF2B5EF4-FFF2-40B4-BE49-F238E27FC236}">
              <a16:creationId xmlns:a16="http://schemas.microsoft.com/office/drawing/2014/main" id="{8B08E2E4-346C-4650-80F4-6B1C045D2632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14" name="Text Box 21">
          <a:extLst>
            <a:ext uri="{FF2B5EF4-FFF2-40B4-BE49-F238E27FC236}">
              <a16:creationId xmlns:a16="http://schemas.microsoft.com/office/drawing/2014/main" id="{E969CF62-AA5E-4CE3-83F9-2BA712ADBE39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15" name="Text Box 21">
          <a:extLst>
            <a:ext uri="{FF2B5EF4-FFF2-40B4-BE49-F238E27FC236}">
              <a16:creationId xmlns:a16="http://schemas.microsoft.com/office/drawing/2014/main" id="{64ADE4FE-27C9-49A7-BF3F-28D5C214DBF6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16" name="Text Box 21">
          <a:extLst>
            <a:ext uri="{FF2B5EF4-FFF2-40B4-BE49-F238E27FC236}">
              <a16:creationId xmlns:a16="http://schemas.microsoft.com/office/drawing/2014/main" id="{EBBF1C35-0DFE-4FC0-BDA5-68A8721710D3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17" name="Text Box 21">
          <a:extLst>
            <a:ext uri="{FF2B5EF4-FFF2-40B4-BE49-F238E27FC236}">
              <a16:creationId xmlns:a16="http://schemas.microsoft.com/office/drawing/2014/main" id="{DD2F7254-22F8-4304-BD64-F9E9793ABD45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18" name="Text Box 21">
          <a:extLst>
            <a:ext uri="{FF2B5EF4-FFF2-40B4-BE49-F238E27FC236}">
              <a16:creationId xmlns:a16="http://schemas.microsoft.com/office/drawing/2014/main" id="{16E1813C-4DD0-468E-862D-9B8ECA18F984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19" name="Text Box 21">
          <a:extLst>
            <a:ext uri="{FF2B5EF4-FFF2-40B4-BE49-F238E27FC236}">
              <a16:creationId xmlns:a16="http://schemas.microsoft.com/office/drawing/2014/main" id="{8FAAC024-B545-4F61-A2FB-3D4B55831378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20" name="Text Box 21">
          <a:extLst>
            <a:ext uri="{FF2B5EF4-FFF2-40B4-BE49-F238E27FC236}">
              <a16:creationId xmlns:a16="http://schemas.microsoft.com/office/drawing/2014/main" id="{C84D7256-57F7-4555-85B9-085059B03EC7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21" name="Text Box 21">
          <a:extLst>
            <a:ext uri="{FF2B5EF4-FFF2-40B4-BE49-F238E27FC236}">
              <a16:creationId xmlns:a16="http://schemas.microsoft.com/office/drawing/2014/main" id="{93FA768A-2392-44B5-8341-B005FBC306D2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22" name="Text Box 21">
          <a:extLst>
            <a:ext uri="{FF2B5EF4-FFF2-40B4-BE49-F238E27FC236}">
              <a16:creationId xmlns:a16="http://schemas.microsoft.com/office/drawing/2014/main" id="{379C165E-B736-48F1-BDF2-70832912738B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23" name="Text Box 21">
          <a:extLst>
            <a:ext uri="{FF2B5EF4-FFF2-40B4-BE49-F238E27FC236}">
              <a16:creationId xmlns:a16="http://schemas.microsoft.com/office/drawing/2014/main" id="{D21DA839-DC70-4053-96C8-3AED0774BDD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24" name="Text Box 21">
          <a:extLst>
            <a:ext uri="{FF2B5EF4-FFF2-40B4-BE49-F238E27FC236}">
              <a16:creationId xmlns:a16="http://schemas.microsoft.com/office/drawing/2014/main" id="{B8795315-0AA6-41F8-B8D1-B4B96D216752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25" name="Text Box 21">
          <a:extLst>
            <a:ext uri="{FF2B5EF4-FFF2-40B4-BE49-F238E27FC236}">
              <a16:creationId xmlns:a16="http://schemas.microsoft.com/office/drawing/2014/main" id="{5799159E-2DD8-49CA-BD91-E3115A769A7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26" name="Text Box 21">
          <a:extLst>
            <a:ext uri="{FF2B5EF4-FFF2-40B4-BE49-F238E27FC236}">
              <a16:creationId xmlns:a16="http://schemas.microsoft.com/office/drawing/2014/main" id="{94078234-187F-4A49-911D-15EE3BD0F6D6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27" name="Text Box 21">
          <a:extLst>
            <a:ext uri="{FF2B5EF4-FFF2-40B4-BE49-F238E27FC236}">
              <a16:creationId xmlns:a16="http://schemas.microsoft.com/office/drawing/2014/main" id="{F5EAEF24-8E94-495D-8CE2-6F1F840AB433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28" name="Text Box 21">
          <a:extLst>
            <a:ext uri="{FF2B5EF4-FFF2-40B4-BE49-F238E27FC236}">
              <a16:creationId xmlns:a16="http://schemas.microsoft.com/office/drawing/2014/main" id="{91699AAB-13B6-4264-A0F8-B994AA4E70B3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29" name="Text Box 21">
          <a:extLst>
            <a:ext uri="{FF2B5EF4-FFF2-40B4-BE49-F238E27FC236}">
              <a16:creationId xmlns:a16="http://schemas.microsoft.com/office/drawing/2014/main" id="{015137EB-5324-45F3-8381-D00384098537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30" name="Text Box 21">
          <a:extLst>
            <a:ext uri="{FF2B5EF4-FFF2-40B4-BE49-F238E27FC236}">
              <a16:creationId xmlns:a16="http://schemas.microsoft.com/office/drawing/2014/main" id="{EEB8463D-D006-4D0D-BCCA-580C8C318C3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31" name="Text Box 21">
          <a:extLst>
            <a:ext uri="{FF2B5EF4-FFF2-40B4-BE49-F238E27FC236}">
              <a16:creationId xmlns:a16="http://schemas.microsoft.com/office/drawing/2014/main" id="{89A4D9DD-DBF5-41DB-9694-66D670A55751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32" name="Text Box 21">
          <a:extLst>
            <a:ext uri="{FF2B5EF4-FFF2-40B4-BE49-F238E27FC236}">
              <a16:creationId xmlns:a16="http://schemas.microsoft.com/office/drawing/2014/main" id="{8B40BBB5-1CEA-4454-B81A-DD1544B105F5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33" name="Text Box 21">
          <a:extLst>
            <a:ext uri="{FF2B5EF4-FFF2-40B4-BE49-F238E27FC236}">
              <a16:creationId xmlns:a16="http://schemas.microsoft.com/office/drawing/2014/main" id="{25397EBF-3A2C-4801-B7CF-5BA95689230C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34" name="Text Box 21">
          <a:extLst>
            <a:ext uri="{FF2B5EF4-FFF2-40B4-BE49-F238E27FC236}">
              <a16:creationId xmlns:a16="http://schemas.microsoft.com/office/drawing/2014/main" id="{A626E685-E738-496B-8170-8976A76AD576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35" name="Text Box 21">
          <a:extLst>
            <a:ext uri="{FF2B5EF4-FFF2-40B4-BE49-F238E27FC236}">
              <a16:creationId xmlns:a16="http://schemas.microsoft.com/office/drawing/2014/main" id="{066AFD4C-6FEF-4B8B-A8E1-B242B809D372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36" name="Text Box 21">
          <a:extLst>
            <a:ext uri="{FF2B5EF4-FFF2-40B4-BE49-F238E27FC236}">
              <a16:creationId xmlns:a16="http://schemas.microsoft.com/office/drawing/2014/main" id="{22452129-0AE1-48E6-B677-1D5DC3514D2D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37" name="Text Box 21">
          <a:extLst>
            <a:ext uri="{FF2B5EF4-FFF2-40B4-BE49-F238E27FC236}">
              <a16:creationId xmlns:a16="http://schemas.microsoft.com/office/drawing/2014/main" id="{3258C7C5-482D-46B8-B1E7-86928B1D3A3B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38" name="Text Box 21">
          <a:extLst>
            <a:ext uri="{FF2B5EF4-FFF2-40B4-BE49-F238E27FC236}">
              <a16:creationId xmlns:a16="http://schemas.microsoft.com/office/drawing/2014/main" id="{5DC80B25-1AAE-4404-9C39-4344D9BD145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39" name="Text Box 21">
          <a:extLst>
            <a:ext uri="{FF2B5EF4-FFF2-40B4-BE49-F238E27FC236}">
              <a16:creationId xmlns:a16="http://schemas.microsoft.com/office/drawing/2014/main" id="{D752D048-CBED-47C7-B5EE-9F26328BE622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40" name="Text Box 21">
          <a:extLst>
            <a:ext uri="{FF2B5EF4-FFF2-40B4-BE49-F238E27FC236}">
              <a16:creationId xmlns:a16="http://schemas.microsoft.com/office/drawing/2014/main" id="{63542025-13BB-43A3-8D1E-FFBDF99AFC32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41" name="Text Box 21">
          <a:extLst>
            <a:ext uri="{FF2B5EF4-FFF2-40B4-BE49-F238E27FC236}">
              <a16:creationId xmlns:a16="http://schemas.microsoft.com/office/drawing/2014/main" id="{FC5A3053-4D3C-4DEB-9B97-A052FCC8DE85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42" name="Text Box 21">
          <a:extLst>
            <a:ext uri="{FF2B5EF4-FFF2-40B4-BE49-F238E27FC236}">
              <a16:creationId xmlns:a16="http://schemas.microsoft.com/office/drawing/2014/main" id="{E5AC4DBE-0492-4729-9FA8-A9A1B0902DF7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43" name="Text Box 21">
          <a:extLst>
            <a:ext uri="{FF2B5EF4-FFF2-40B4-BE49-F238E27FC236}">
              <a16:creationId xmlns:a16="http://schemas.microsoft.com/office/drawing/2014/main" id="{6E567B32-D204-4EF8-9E04-0812135CFA66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44" name="Text Box 21">
          <a:extLst>
            <a:ext uri="{FF2B5EF4-FFF2-40B4-BE49-F238E27FC236}">
              <a16:creationId xmlns:a16="http://schemas.microsoft.com/office/drawing/2014/main" id="{16BFAC36-FEC1-4A0A-A16C-9FE3B4EF2DEB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45" name="Text Box 21">
          <a:extLst>
            <a:ext uri="{FF2B5EF4-FFF2-40B4-BE49-F238E27FC236}">
              <a16:creationId xmlns:a16="http://schemas.microsoft.com/office/drawing/2014/main" id="{0A64417C-C27B-44F0-83EC-0EEC36C708B3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46" name="Text Box 21">
          <a:extLst>
            <a:ext uri="{FF2B5EF4-FFF2-40B4-BE49-F238E27FC236}">
              <a16:creationId xmlns:a16="http://schemas.microsoft.com/office/drawing/2014/main" id="{B088B6A7-8D23-4A24-888A-411D497AE516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47" name="Text Box 21">
          <a:extLst>
            <a:ext uri="{FF2B5EF4-FFF2-40B4-BE49-F238E27FC236}">
              <a16:creationId xmlns:a16="http://schemas.microsoft.com/office/drawing/2014/main" id="{24B6B919-E6B6-4934-B511-5C438D32EED7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48" name="Text Box 21">
          <a:extLst>
            <a:ext uri="{FF2B5EF4-FFF2-40B4-BE49-F238E27FC236}">
              <a16:creationId xmlns:a16="http://schemas.microsoft.com/office/drawing/2014/main" id="{F36CFDF3-B418-4F58-9012-53326D77061A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49" name="Text Box 21">
          <a:extLst>
            <a:ext uri="{FF2B5EF4-FFF2-40B4-BE49-F238E27FC236}">
              <a16:creationId xmlns:a16="http://schemas.microsoft.com/office/drawing/2014/main" id="{49073018-9D06-4A5D-8FB0-D0F413F3E261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50" name="Text Box 21">
          <a:extLst>
            <a:ext uri="{FF2B5EF4-FFF2-40B4-BE49-F238E27FC236}">
              <a16:creationId xmlns:a16="http://schemas.microsoft.com/office/drawing/2014/main" id="{67084E3A-5495-42F7-9EC8-0CB370B6B535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51" name="Text Box 21">
          <a:extLst>
            <a:ext uri="{FF2B5EF4-FFF2-40B4-BE49-F238E27FC236}">
              <a16:creationId xmlns:a16="http://schemas.microsoft.com/office/drawing/2014/main" id="{14AD6DEE-55CC-4271-B18F-713932B25E96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52" name="Text Box 21">
          <a:extLst>
            <a:ext uri="{FF2B5EF4-FFF2-40B4-BE49-F238E27FC236}">
              <a16:creationId xmlns:a16="http://schemas.microsoft.com/office/drawing/2014/main" id="{C0E53202-6D24-41D2-8A72-D5484A5F0670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53" name="Text Box 21">
          <a:extLst>
            <a:ext uri="{FF2B5EF4-FFF2-40B4-BE49-F238E27FC236}">
              <a16:creationId xmlns:a16="http://schemas.microsoft.com/office/drawing/2014/main" id="{3D460723-77BE-4457-A88D-5DDB1CD65A6B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54" name="Text Box 21">
          <a:extLst>
            <a:ext uri="{FF2B5EF4-FFF2-40B4-BE49-F238E27FC236}">
              <a16:creationId xmlns:a16="http://schemas.microsoft.com/office/drawing/2014/main" id="{CFFB777D-8CF6-489A-B81D-444E1DF270A3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55" name="Text Box 21">
          <a:extLst>
            <a:ext uri="{FF2B5EF4-FFF2-40B4-BE49-F238E27FC236}">
              <a16:creationId xmlns:a16="http://schemas.microsoft.com/office/drawing/2014/main" id="{6298362A-C41E-4530-B640-752FB5082C8F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56" name="Text Box 21">
          <a:extLst>
            <a:ext uri="{FF2B5EF4-FFF2-40B4-BE49-F238E27FC236}">
              <a16:creationId xmlns:a16="http://schemas.microsoft.com/office/drawing/2014/main" id="{DF4AD97E-43A3-4CB1-B98A-BE7AAD59B325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57" name="Text Box 21">
          <a:extLst>
            <a:ext uri="{FF2B5EF4-FFF2-40B4-BE49-F238E27FC236}">
              <a16:creationId xmlns:a16="http://schemas.microsoft.com/office/drawing/2014/main" id="{87873A85-343A-42A7-AB5A-38FB361BB6E8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58" name="Text Box 21">
          <a:extLst>
            <a:ext uri="{FF2B5EF4-FFF2-40B4-BE49-F238E27FC236}">
              <a16:creationId xmlns:a16="http://schemas.microsoft.com/office/drawing/2014/main" id="{88222D0E-10DF-4A0A-B3CD-9E350D919D4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59" name="Text Box 21">
          <a:extLst>
            <a:ext uri="{FF2B5EF4-FFF2-40B4-BE49-F238E27FC236}">
              <a16:creationId xmlns:a16="http://schemas.microsoft.com/office/drawing/2014/main" id="{F75939C0-7423-4FC8-9883-FB3DD094FA43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60" name="Text Box 21">
          <a:extLst>
            <a:ext uri="{FF2B5EF4-FFF2-40B4-BE49-F238E27FC236}">
              <a16:creationId xmlns:a16="http://schemas.microsoft.com/office/drawing/2014/main" id="{11C3ABA3-84E8-4DAA-AD19-CC1F8B73E19F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61" name="Text Box 21">
          <a:extLst>
            <a:ext uri="{FF2B5EF4-FFF2-40B4-BE49-F238E27FC236}">
              <a16:creationId xmlns:a16="http://schemas.microsoft.com/office/drawing/2014/main" id="{170F0EAA-DD3D-4BA5-A35F-FEF416C07926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62" name="Text Box 21">
          <a:extLst>
            <a:ext uri="{FF2B5EF4-FFF2-40B4-BE49-F238E27FC236}">
              <a16:creationId xmlns:a16="http://schemas.microsoft.com/office/drawing/2014/main" id="{D66E0DD9-5CB2-4975-B830-3142F1BC46D1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63" name="Text Box 21">
          <a:extLst>
            <a:ext uri="{FF2B5EF4-FFF2-40B4-BE49-F238E27FC236}">
              <a16:creationId xmlns:a16="http://schemas.microsoft.com/office/drawing/2014/main" id="{0D8103F9-4CE3-499B-ACBE-FAF76659A2A7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64" name="Text Box 21">
          <a:extLst>
            <a:ext uri="{FF2B5EF4-FFF2-40B4-BE49-F238E27FC236}">
              <a16:creationId xmlns:a16="http://schemas.microsoft.com/office/drawing/2014/main" id="{2D67D6F6-4A14-43EA-AC16-B53F9FC5F6F5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65" name="Text Box 21">
          <a:extLst>
            <a:ext uri="{FF2B5EF4-FFF2-40B4-BE49-F238E27FC236}">
              <a16:creationId xmlns:a16="http://schemas.microsoft.com/office/drawing/2014/main" id="{6D5A97F2-CE77-4BEF-B549-A92E052CBBDF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66" name="Text Box 21">
          <a:extLst>
            <a:ext uri="{FF2B5EF4-FFF2-40B4-BE49-F238E27FC236}">
              <a16:creationId xmlns:a16="http://schemas.microsoft.com/office/drawing/2014/main" id="{A3A18792-184F-43FD-B396-51120ED5C4D7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67" name="Text Box 21">
          <a:extLst>
            <a:ext uri="{FF2B5EF4-FFF2-40B4-BE49-F238E27FC236}">
              <a16:creationId xmlns:a16="http://schemas.microsoft.com/office/drawing/2014/main" id="{C4FE1746-00C7-4056-AF5B-E3D9B9AA46A4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68" name="Text Box 21">
          <a:extLst>
            <a:ext uri="{FF2B5EF4-FFF2-40B4-BE49-F238E27FC236}">
              <a16:creationId xmlns:a16="http://schemas.microsoft.com/office/drawing/2014/main" id="{3AB3A9DB-2732-47A4-8929-C9E42F625597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69" name="Text Box 21">
          <a:extLst>
            <a:ext uri="{FF2B5EF4-FFF2-40B4-BE49-F238E27FC236}">
              <a16:creationId xmlns:a16="http://schemas.microsoft.com/office/drawing/2014/main" id="{983C3115-47B0-4A07-9AAB-565659260277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70" name="Text Box 21">
          <a:extLst>
            <a:ext uri="{FF2B5EF4-FFF2-40B4-BE49-F238E27FC236}">
              <a16:creationId xmlns:a16="http://schemas.microsoft.com/office/drawing/2014/main" id="{F38DF2CC-677A-4EB5-8B40-EBD98755FCC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71" name="Text Box 21">
          <a:extLst>
            <a:ext uri="{FF2B5EF4-FFF2-40B4-BE49-F238E27FC236}">
              <a16:creationId xmlns:a16="http://schemas.microsoft.com/office/drawing/2014/main" id="{ED781282-3268-4244-8D5C-553DB3E31FF9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72" name="Text Box 21">
          <a:extLst>
            <a:ext uri="{FF2B5EF4-FFF2-40B4-BE49-F238E27FC236}">
              <a16:creationId xmlns:a16="http://schemas.microsoft.com/office/drawing/2014/main" id="{DCCD4E64-0281-4DE3-B288-34A915B28149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73" name="Text Box 21">
          <a:extLst>
            <a:ext uri="{FF2B5EF4-FFF2-40B4-BE49-F238E27FC236}">
              <a16:creationId xmlns:a16="http://schemas.microsoft.com/office/drawing/2014/main" id="{0AB0B380-B00C-4E02-84D5-4D0D69CB17C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74" name="Text Box 21">
          <a:extLst>
            <a:ext uri="{FF2B5EF4-FFF2-40B4-BE49-F238E27FC236}">
              <a16:creationId xmlns:a16="http://schemas.microsoft.com/office/drawing/2014/main" id="{14B290F7-8864-4E8F-8956-ABE806EFF901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75" name="Text Box 21">
          <a:extLst>
            <a:ext uri="{FF2B5EF4-FFF2-40B4-BE49-F238E27FC236}">
              <a16:creationId xmlns:a16="http://schemas.microsoft.com/office/drawing/2014/main" id="{EB3308AD-DB3C-49B6-B923-C225C212DE90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76" name="Text Box 21">
          <a:extLst>
            <a:ext uri="{FF2B5EF4-FFF2-40B4-BE49-F238E27FC236}">
              <a16:creationId xmlns:a16="http://schemas.microsoft.com/office/drawing/2014/main" id="{9278E408-D4CE-426F-93EA-1853A3028A5C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77" name="Text Box 21">
          <a:extLst>
            <a:ext uri="{FF2B5EF4-FFF2-40B4-BE49-F238E27FC236}">
              <a16:creationId xmlns:a16="http://schemas.microsoft.com/office/drawing/2014/main" id="{D73C27CB-1F34-4165-9525-09E2684F1FFC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78" name="Text Box 21">
          <a:extLst>
            <a:ext uri="{FF2B5EF4-FFF2-40B4-BE49-F238E27FC236}">
              <a16:creationId xmlns:a16="http://schemas.microsoft.com/office/drawing/2014/main" id="{102ED7DA-4413-469E-A300-D161A8B16D8D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79" name="Text Box 21">
          <a:extLst>
            <a:ext uri="{FF2B5EF4-FFF2-40B4-BE49-F238E27FC236}">
              <a16:creationId xmlns:a16="http://schemas.microsoft.com/office/drawing/2014/main" id="{71FF6211-DC8A-42F7-A0E5-3954B0C34E81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80" name="Text Box 21">
          <a:extLst>
            <a:ext uri="{FF2B5EF4-FFF2-40B4-BE49-F238E27FC236}">
              <a16:creationId xmlns:a16="http://schemas.microsoft.com/office/drawing/2014/main" id="{6ED43610-F32B-4BA1-9E57-D30D891B4EF6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81" name="Text Box 21">
          <a:extLst>
            <a:ext uri="{FF2B5EF4-FFF2-40B4-BE49-F238E27FC236}">
              <a16:creationId xmlns:a16="http://schemas.microsoft.com/office/drawing/2014/main" id="{A746AD87-0A33-42B8-AC7E-652FB48F0880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82" name="Text Box 21">
          <a:extLst>
            <a:ext uri="{FF2B5EF4-FFF2-40B4-BE49-F238E27FC236}">
              <a16:creationId xmlns:a16="http://schemas.microsoft.com/office/drawing/2014/main" id="{062BB456-6FE9-4DDD-9945-431C816EAC29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83" name="Text Box 21">
          <a:extLst>
            <a:ext uri="{FF2B5EF4-FFF2-40B4-BE49-F238E27FC236}">
              <a16:creationId xmlns:a16="http://schemas.microsoft.com/office/drawing/2014/main" id="{EAB2F8FF-5CA5-4E1A-A403-4D09A98C1E80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84" name="Text Box 21">
          <a:extLst>
            <a:ext uri="{FF2B5EF4-FFF2-40B4-BE49-F238E27FC236}">
              <a16:creationId xmlns:a16="http://schemas.microsoft.com/office/drawing/2014/main" id="{774402C0-E169-4A06-B093-684BA98929D6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85" name="Text Box 21">
          <a:extLst>
            <a:ext uri="{FF2B5EF4-FFF2-40B4-BE49-F238E27FC236}">
              <a16:creationId xmlns:a16="http://schemas.microsoft.com/office/drawing/2014/main" id="{D0437D99-ADD3-456A-8078-15FBA575202F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86" name="Text Box 21">
          <a:extLst>
            <a:ext uri="{FF2B5EF4-FFF2-40B4-BE49-F238E27FC236}">
              <a16:creationId xmlns:a16="http://schemas.microsoft.com/office/drawing/2014/main" id="{B9E742DF-6809-43BD-A532-A32366838DFA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87" name="Text Box 21">
          <a:extLst>
            <a:ext uri="{FF2B5EF4-FFF2-40B4-BE49-F238E27FC236}">
              <a16:creationId xmlns:a16="http://schemas.microsoft.com/office/drawing/2014/main" id="{24970935-A7D8-4E80-B8B1-4E3A2170DA8B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88" name="Text Box 21">
          <a:extLst>
            <a:ext uri="{FF2B5EF4-FFF2-40B4-BE49-F238E27FC236}">
              <a16:creationId xmlns:a16="http://schemas.microsoft.com/office/drawing/2014/main" id="{F09F4F85-E198-406A-B011-24DD10C66D44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89" name="Text Box 21">
          <a:extLst>
            <a:ext uri="{FF2B5EF4-FFF2-40B4-BE49-F238E27FC236}">
              <a16:creationId xmlns:a16="http://schemas.microsoft.com/office/drawing/2014/main" id="{2F5A3E2B-E758-4DB3-80C9-5A470DF9536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90" name="Text Box 21">
          <a:extLst>
            <a:ext uri="{FF2B5EF4-FFF2-40B4-BE49-F238E27FC236}">
              <a16:creationId xmlns:a16="http://schemas.microsoft.com/office/drawing/2014/main" id="{89A03A15-3B8B-4381-93D5-FA01B4B63764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91" name="Text Box 21">
          <a:extLst>
            <a:ext uri="{FF2B5EF4-FFF2-40B4-BE49-F238E27FC236}">
              <a16:creationId xmlns:a16="http://schemas.microsoft.com/office/drawing/2014/main" id="{4AE8CE30-FA43-4D3C-BB35-233131B0A8DA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92" name="Text Box 21">
          <a:extLst>
            <a:ext uri="{FF2B5EF4-FFF2-40B4-BE49-F238E27FC236}">
              <a16:creationId xmlns:a16="http://schemas.microsoft.com/office/drawing/2014/main" id="{F7B3370F-0393-4BBB-BBB6-36F34E6A3298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93" name="Text Box 21">
          <a:extLst>
            <a:ext uri="{FF2B5EF4-FFF2-40B4-BE49-F238E27FC236}">
              <a16:creationId xmlns:a16="http://schemas.microsoft.com/office/drawing/2014/main" id="{854DEE3F-9B8E-47DE-9325-1E89AAA7172C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94" name="Text Box 21">
          <a:extLst>
            <a:ext uri="{FF2B5EF4-FFF2-40B4-BE49-F238E27FC236}">
              <a16:creationId xmlns:a16="http://schemas.microsoft.com/office/drawing/2014/main" id="{E5377E9E-B171-4E82-84D2-C65F4EAAFD6C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95" name="Text Box 21">
          <a:extLst>
            <a:ext uri="{FF2B5EF4-FFF2-40B4-BE49-F238E27FC236}">
              <a16:creationId xmlns:a16="http://schemas.microsoft.com/office/drawing/2014/main" id="{6E9788E0-9B78-4B25-B7E9-2846FB92CA29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96" name="Text Box 21">
          <a:extLst>
            <a:ext uri="{FF2B5EF4-FFF2-40B4-BE49-F238E27FC236}">
              <a16:creationId xmlns:a16="http://schemas.microsoft.com/office/drawing/2014/main" id="{729DD719-534E-4CBD-AAB0-CEA7B41F41C9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97" name="Text Box 21">
          <a:extLst>
            <a:ext uri="{FF2B5EF4-FFF2-40B4-BE49-F238E27FC236}">
              <a16:creationId xmlns:a16="http://schemas.microsoft.com/office/drawing/2014/main" id="{A6C41203-C22C-465C-A863-5344F78705F0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98" name="Text Box 21">
          <a:extLst>
            <a:ext uri="{FF2B5EF4-FFF2-40B4-BE49-F238E27FC236}">
              <a16:creationId xmlns:a16="http://schemas.microsoft.com/office/drawing/2014/main" id="{DCA98661-D51E-45E9-B3A9-07F467C72EFC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399" name="Text Box 21">
          <a:extLst>
            <a:ext uri="{FF2B5EF4-FFF2-40B4-BE49-F238E27FC236}">
              <a16:creationId xmlns:a16="http://schemas.microsoft.com/office/drawing/2014/main" id="{04307128-7D7D-48E1-833A-1C3BF5B5508A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00" name="Text Box 21">
          <a:extLst>
            <a:ext uri="{FF2B5EF4-FFF2-40B4-BE49-F238E27FC236}">
              <a16:creationId xmlns:a16="http://schemas.microsoft.com/office/drawing/2014/main" id="{FCC536AE-67F2-40CC-8705-59CFC0A4F6D4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01" name="Text Box 21">
          <a:extLst>
            <a:ext uri="{FF2B5EF4-FFF2-40B4-BE49-F238E27FC236}">
              <a16:creationId xmlns:a16="http://schemas.microsoft.com/office/drawing/2014/main" id="{2B6E9EC5-8D6F-4127-A191-21A29863F87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02" name="Text Box 21">
          <a:extLst>
            <a:ext uri="{FF2B5EF4-FFF2-40B4-BE49-F238E27FC236}">
              <a16:creationId xmlns:a16="http://schemas.microsoft.com/office/drawing/2014/main" id="{FC06FB07-346A-4C71-9A1D-B8667C994476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03" name="Text Box 21">
          <a:extLst>
            <a:ext uri="{FF2B5EF4-FFF2-40B4-BE49-F238E27FC236}">
              <a16:creationId xmlns:a16="http://schemas.microsoft.com/office/drawing/2014/main" id="{A67796F2-2A42-4B29-80C4-8345CFC66A63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04" name="Text Box 21">
          <a:extLst>
            <a:ext uri="{FF2B5EF4-FFF2-40B4-BE49-F238E27FC236}">
              <a16:creationId xmlns:a16="http://schemas.microsoft.com/office/drawing/2014/main" id="{10DAD219-5C1F-45F7-BE2D-1D12D43BF2F9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05" name="Text Box 21">
          <a:extLst>
            <a:ext uri="{FF2B5EF4-FFF2-40B4-BE49-F238E27FC236}">
              <a16:creationId xmlns:a16="http://schemas.microsoft.com/office/drawing/2014/main" id="{D0F2881C-A8E6-46B4-BA43-5BDD0D548CE1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06" name="Text Box 21">
          <a:extLst>
            <a:ext uri="{FF2B5EF4-FFF2-40B4-BE49-F238E27FC236}">
              <a16:creationId xmlns:a16="http://schemas.microsoft.com/office/drawing/2014/main" id="{1A129602-5BCB-4EF6-83F3-558DB56C0320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07" name="Text Box 21">
          <a:extLst>
            <a:ext uri="{FF2B5EF4-FFF2-40B4-BE49-F238E27FC236}">
              <a16:creationId xmlns:a16="http://schemas.microsoft.com/office/drawing/2014/main" id="{30D58248-F451-4AE1-86E9-2290A89859C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08" name="Text Box 21">
          <a:extLst>
            <a:ext uri="{FF2B5EF4-FFF2-40B4-BE49-F238E27FC236}">
              <a16:creationId xmlns:a16="http://schemas.microsoft.com/office/drawing/2014/main" id="{0AC499AA-54AE-40C3-B4BB-FB4D0FF9FFCF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09" name="Text Box 21">
          <a:extLst>
            <a:ext uri="{FF2B5EF4-FFF2-40B4-BE49-F238E27FC236}">
              <a16:creationId xmlns:a16="http://schemas.microsoft.com/office/drawing/2014/main" id="{3A60F76E-D202-4469-A4C9-C927620EFFDB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10" name="Text Box 21">
          <a:extLst>
            <a:ext uri="{FF2B5EF4-FFF2-40B4-BE49-F238E27FC236}">
              <a16:creationId xmlns:a16="http://schemas.microsoft.com/office/drawing/2014/main" id="{C26A83BD-1743-458C-80AC-111C6346EA88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11" name="Text Box 21">
          <a:extLst>
            <a:ext uri="{FF2B5EF4-FFF2-40B4-BE49-F238E27FC236}">
              <a16:creationId xmlns:a16="http://schemas.microsoft.com/office/drawing/2014/main" id="{2C1B4CC1-9407-4FB2-A417-E2F637A296C1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12" name="Text Box 21">
          <a:extLst>
            <a:ext uri="{FF2B5EF4-FFF2-40B4-BE49-F238E27FC236}">
              <a16:creationId xmlns:a16="http://schemas.microsoft.com/office/drawing/2014/main" id="{E0815CF7-7383-419D-A97D-D06DDF01E6AD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13" name="Text Box 21">
          <a:extLst>
            <a:ext uri="{FF2B5EF4-FFF2-40B4-BE49-F238E27FC236}">
              <a16:creationId xmlns:a16="http://schemas.microsoft.com/office/drawing/2014/main" id="{C1F15914-2CA2-4E94-A829-E1671B44D72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14" name="Text Box 21">
          <a:extLst>
            <a:ext uri="{FF2B5EF4-FFF2-40B4-BE49-F238E27FC236}">
              <a16:creationId xmlns:a16="http://schemas.microsoft.com/office/drawing/2014/main" id="{2CA9F993-CE5C-4D7A-833E-4DF76D584B23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15" name="Text Box 21">
          <a:extLst>
            <a:ext uri="{FF2B5EF4-FFF2-40B4-BE49-F238E27FC236}">
              <a16:creationId xmlns:a16="http://schemas.microsoft.com/office/drawing/2014/main" id="{E2B8C504-721C-43A8-8098-F4F30473115F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16" name="Text Box 21">
          <a:extLst>
            <a:ext uri="{FF2B5EF4-FFF2-40B4-BE49-F238E27FC236}">
              <a16:creationId xmlns:a16="http://schemas.microsoft.com/office/drawing/2014/main" id="{E02C50B9-CAED-4DCE-929E-F84ABC51C80C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17" name="Text Box 21">
          <a:extLst>
            <a:ext uri="{FF2B5EF4-FFF2-40B4-BE49-F238E27FC236}">
              <a16:creationId xmlns:a16="http://schemas.microsoft.com/office/drawing/2014/main" id="{A78A96C4-2027-4C78-A039-0FB2CFC4175D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18" name="Text Box 21">
          <a:extLst>
            <a:ext uri="{FF2B5EF4-FFF2-40B4-BE49-F238E27FC236}">
              <a16:creationId xmlns:a16="http://schemas.microsoft.com/office/drawing/2014/main" id="{1FEEEEAE-68D9-4351-9D65-C779A12E86B5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19" name="Text Box 21">
          <a:extLst>
            <a:ext uri="{FF2B5EF4-FFF2-40B4-BE49-F238E27FC236}">
              <a16:creationId xmlns:a16="http://schemas.microsoft.com/office/drawing/2014/main" id="{B259019C-43B5-4FCC-804F-0D058EBC6AC2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20" name="Text Box 21">
          <a:extLst>
            <a:ext uri="{FF2B5EF4-FFF2-40B4-BE49-F238E27FC236}">
              <a16:creationId xmlns:a16="http://schemas.microsoft.com/office/drawing/2014/main" id="{0BF911A8-6264-4132-AA10-7D2B3BEB0D89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21" name="Text Box 21">
          <a:extLst>
            <a:ext uri="{FF2B5EF4-FFF2-40B4-BE49-F238E27FC236}">
              <a16:creationId xmlns:a16="http://schemas.microsoft.com/office/drawing/2014/main" id="{74B85A36-DFCE-41B1-8F2E-29D06B3F90CC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22" name="Text Box 21">
          <a:extLst>
            <a:ext uri="{FF2B5EF4-FFF2-40B4-BE49-F238E27FC236}">
              <a16:creationId xmlns:a16="http://schemas.microsoft.com/office/drawing/2014/main" id="{C8DE9FBA-BEA5-4697-8592-A09EDA13BA12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23" name="Text Box 21">
          <a:extLst>
            <a:ext uri="{FF2B5EF4-FFF2-40B4-BE49-F238E27FC236}">
              <a16:creationId xmlns:a16="http://schemas.microsoft.com/office/drawing/2014/main" id="{6769F940-1363-436E-9917-EA800E70B50F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24" name="Text Box 21">
          <a:extLst>
            <a:ext uri="{FF2B5EF4-FFF2-40B4-BE49-F238E27FC236}">
              <a16:creationId xmlns:a16="http://schemas.microsoft.com/office/drawing/2014/main" id="{304E7A89-4BF8-401E-8A2B-6379C0FDF188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25" name="Text Box 21">
          <a:extLst>
            <a:ext uri="{FF2B5EF4-FFF2-40B4-BE49-F238E27FC236}">
              <a16:creationId xmlns:a16="http://schemas.microsoft.com/office/drawing/2014/main" id="{11E27286-DC63-4652-A045-1755C7C7C060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26" name="Text Box 21">
          <a:extLst>
            <a:ext uri="{FF2B5EF4-FFF2-40B4-BE49-F238E27FC236}">
              <a16:creationId xmlns:a16="http://schemas.microsoft.com/office/drawing/2014/main" id="{9AA50190-4044-4F72-9EFF-8CE3FE0E49F0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27" name="Text Box 21">
          <a:extLst>
            <a:ext uri="{FF2B5EF4-FFF2-40B4-BE49-F238E27FC236}">
              <a16:creationId xmlns:a16="http://schemas.microsoft.com/office/drawing/2014/main" id="{33975AF2-6150-436D-93F7-7FACA4526B60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28" name="Text Box 21">
          <a:extLst>
            <a:ext uri="{FF2B5EF4-FFF2-40B4-BE49-F238E27FC236}">
              <a16:creationId xmlns:a16="http://schemas.microsoft.com/office/drawing/2014/main" id="{B59463C0-23EA-4B27-96B3-6E5DDFE68530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29" name="Text Box 21">
          <a:extLst>
            <a:ext uri="{FF2B5EF4-FFF2-40B4-BE49-F238E27FC236}">
              <a16:creationId xmlns:a16="http://schemas.microsoft.com/office/drawing/2014/main" id="{B9C43192-A153-4CDC-8701-D9842291609E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30" name="Text Box 21">
          <a:extLst>
            <a:ext uri="{FF2B5EF4-FFF2-40B4-BE49-F238E27FC236}">
              <a16:creationId xmlns:a16="http://schemas.microsoft.com/office/drawing/2014/main" id="{65598156-49F6-48E3-901E-E7610E588EED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31" name="Text Box 21">
          <a:extLst>
            <a:ext uri="{FF2B5EF4-FFF2-40B4-BE49-F238E27FC236}">
              <a16:creationId xmlns:a16="http://schemas.microsoft.com/office/drawing/2014/main" id="{A715E81D-50D8-44F2-BCAC-FA52FB28FB33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32" name="Text Box 21">
          <a:extLst>
            <a:ext uri="{FF2B5EF4-FFF2-40B4-BE49-F238E27FC236}">
              <a16:creationId xmlns:a16="http://schemas.microsoft.com/office/drawing/2014/main" id="{35A5E22D-E4E3-45EF-BE45-89DC4F97A251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23</xdr:row>
      <xdr:rowOff>0</xdr:rowOff>
    </xdr:from>
    <xdr:ext cx="0" cy="309562"/>
    <xdr:sp macro="" textlink="">
      <xdr:nvSpPr>
        <xdr:cNvPr id="433" name="Text Box 21">
          <a:extLst>
            <a:ext uri="{FF2B5EF4-FFF2-40B4-BE49-F238E27FC236}">
              <a16:creationId xmlns:a16="http://schemas.microsoft.com/office/drawing/2014/main" id="{E61034A4-48A5-4F6C-AA5E-F738DA67A81A}"/>
            </a:ext>
          </a:extLst>
        </xdr:cNvPr>
        <xdr:cNvSpPr txBox="1">
          <a:spLocks noChangeArrowheads="1"/>
        </xdr:cNvSpPr>
      </xdr:nvSpPr>
      <xdr:spPr bwMode="auto">
        <a:xfrm>
          <a:off x="56197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35" name="Text Box 21">
          <a:extLst>
            <a:ext uri="{FF2B5EF4-FFF2-40B4-BE49-F238E27FC236}">
              <a16:creationId xmlns:a16="http://schemas.microsoft.com/office/drawing/2014/main" id="{0EEFB9FD-668A-4B51-AF52-FB16810C1D5D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36" name="Text Box 21">
          <a:extLst>
            <a:ext uri="{FF2B5EF4-FFF2-40B4-BE49-F238E27FC236}">
              <a16:creationId xmlns:a16="http://schemas.microsoft.com/office/drawing/2014/main" id="{1CA3A6D2-591A-4BFA-94A1-74D817B4B42E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37" name="Text Box 21">
          <a:extLst>
            <a:ext uri="{FF2B5EF4-FFF2-40B4-BE49-F238E27FC236}">
              <a16:creationId xmlns:a16="http://schemas.microsoft.com/office/drawing/2014/main" id="{56845CC7-C845-4B84-8F6A-B8CD82D61E31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38" name="Text Box 21">
          <a:extLst>
            <a:ext uri="{FF2B5EF4-FFF2-40B4-BE49-F238E27FC236}">
              <a16:creationId xmlns:a16="http://schemas.microsoft.com/office/drawing/2014/main" id="{49EE3C98-4E13-47E3-B783-46C815D51FBB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39" name="Text Box 21">
          <a:extLst>
            <a:ext uri="{FF2B5EF4-FFF2-40B4-BE49-F238E27FC236}">
              <a16:creationId xmlns:a16="http://schemas.microsoft.com/office/drawing/2014/main" id="{65B0792F-3B0E-409C-883D-7B5E4AAB21DA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40" name="Text Box 21">
          <a:extLst>
            <a:ext uri="{FF2B5EF4-FFF2-40B4-BE49-F238E27FC236}">
              <a16:creationId xmlns:a16="http://schemas.microsoft.com/office/drawing/2014/main" id="{B366A20C-988A-4ED8-AC10-71C5F85DC0DE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41" name="Text Box 21">
          <a:extLst>
            <a:ext uri="{FF2B5EF4-FFF2-40B4-BE49-F238E27FC236}">
              <a16:creationId xmlns:a16="http://schemas.microsoft.com/office/drawing/2014/main" id="{4F5940EE-CEC6-4FDA-8232-E5D40141F195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42" name="Text Box 21">
          <a:extLst>
            <a:ext uri="{FF2B5EF4-FFF2-40B4-BE49-F238E27FC236}">
              <a16:creationId xmlns:a16="http://schemas.microsoft.com/office/drawing/2014/main" id="{5FCE3080-5763-40D2-BEBF-F0A82112DB94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43" name="Text Box 21">
          <a:extLst>
            <a:ext uri="{FF2B5EF4-FFF2-40B4-BE49-F238E27FC236}">
              <a16:creationId xmlns:a16="http://schemas.microsoft.com/office/drawing/2014/main" id="{5684F2D2-DB26-4F46-A1FA-C3E62E83C630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44" name="Text Box 21">
          <a:extLst>
            <a:ext uri="{FF2B5EF4-FFF2-40B4-BE49-F238E27FC236}">
              <a16:creationId xmlns:a16="http://schemas.microsoft.com/office/drawing/2014/main" id="{F32AAE79-8FCC-49FA-B08E-836FD7B48634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45" name="Text Box 21">
          <a:extLst>
            <a:ext uri="{FF2B5EF4-FFF2-40B4-BE49-F238E27FC236}">
              <a16:creationId xmlns:a16="http://schemas.microsoft.com/office/drawing/2014/main" id="{22015B70-633E-47A8-8022-4AA8DFA3A8EF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46" name="Text Box 21">
          <a:extLst>
            <a:ext uri="{FF2B5EF4-FFF2-40B4-BE49-F238E27FC236}">
              <a16:creationId xmlns:a16="http://schemas.microsoft.com/office/drawing/2014/main" id="{D98F98E1-BB63-45BB-87B0-84D15A47CC3B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47" name="Text Box 21">
          <a:extLst>
            <a:ext uri="{FF2B5EF4-FFF2-40B4-BE49-F238E27FC236}">
              <a16:creationId xmlns:a16="http://schemas.microsoft.com/office/drawing/2014/main" id="{D889EAAA-9C4C-4ACE-9008-E3B56E0144C6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48" name="Text Box 21">
          <a:extLst>
            <a:ext uri="{FF2B5EF4-FFF2-40B4-BE49-F238E27FC236}">
              <a16:creationId xmlns:a16="http://schemas.microsoft.com/office/drawing/2014/main" id="{FB74A846-4A55-489F-84AE-14AED36A3438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49" name="Text Box 21">
          <a:extLst>
            <a:ext uri="{FF2B5EF4-FFF2-40B4-BE49-F238E27FC236}">
              <a16:creationId xmlns:a16="http://schemas.microsoft.com/office/drawing/2014/main" id="{A1837A63-0C42-463B-83E2-B11E4DC37371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50" name="Text Box 21">
          <a:extLst>
            <a:ext uri="{FF2B5EF4-FFF2-40B4-BE49-F238E27FC236}">
              <a16:creationId xmlns:a16="http://schemas.microsoft.com/office/drawing/2014/main" id="{FC365E9E-3C77-42E2-B778-29E6F12CEF73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51" name="Text Box 21">
          <a:extLst>
            <a:ext uri="{FF2B5EF4-FFF2-40B4-BE49-F238E27FC236}">
              <a16:creationId xmlns:a16="http://schemas.microsoft.com/office/drawing/2014/main" id="{59311B61-BEC9-4041-BC8E-452566B5AD63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52" name="Text Box 21">
          <a:extLst>
            <a:ext uri="{FF2B5EF4-FFF2-40B4-BE49-F238E27FC236}">
              <a16:creationId xmlns:a16="http://schemas.microsoft.com/office/drawing/2014/main" id="{4CB8427C-B3D2-441E-A22A-6F4C528380FD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53" name="Text Box 21">
          <a:extLst>
            <a:ext uri="{FF2B5EF4-FFF2-40B4-BE49-F238E27FC236}">
              <a16:creationId xmlns:a16="http://schemas.microsoft.com/office/drawing/2014/main" id="{7025277B-5081-497D-9A19-991CFA3DEC18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54" name="Text Box 21">
          <a:extLst>
            <a:ext uri="{FF2B5EF4-FFF2-40B4-BE49-F238E27FC236}">
              <a16:creationId xmlns:a16="http://schemas.microsoft.com/office/drawing/2014/main" id="{48DBBBD5-E254-40D2-AB30-41998DEB152E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55" name="Text Box 21">
          <a:extLst>
            <a:ext uri="{FF2B5EF4-FFF2-40B4-BE49-F238E27FC236}">
              <a16:creationId xmlns:a16="http://schemas.microsoft.com/office/drawing/2014/main" id="{450AA491-E014-448B-88FC-9A19CA039F50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56" name="Text Box 21">
          <a:extLst>
            <a:ext uri="{FF2B5EF4-FFF2-40B4-BE49-F238E27FC236}">
              <a16:creationId xmlns:a16="http://schemas.microsoft.com/office/drawing/2014/main" id="{3DC8FCB2-45B6-45A9-BA23-CD0DB3111DB6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57" name="Text Box 21">
          <a:extLst>
            <a:ext uri="{FF2B5EF4-FFF2-40B4-BE49-F238E27FC236}">
              <a16:creationId xmlns:a16="http://schemas.microsoft.com/office/drawing/2014/main" id="{48BA02BD-F31C-43F4-A4C4-4CFF29E71A95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58" name="Text Box 21">
          <a:extLst>
            <a:ext uri="{FF2B5EF4-FFF2-40B4-BE49-F238E27FC236}">
              <a16:creationId xmlns:a16="http://schemas.microsoft.com/office/drawing/2014/main" id="{945089ED-697A-467F-AD80-F4A50C979BAD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59" name="Text Box 21">
          <a:extLst>
            <a:ext uri="{FF2B5EF4-FFF2-40B4-BE49-F238E27FC236}">
              <a16:creationId xmlns:a16="http://schemas.microsoft.com/office/drawing/2014/main" id="{9564EBCB-4883-4893-AFA2-2F4472C50658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60" name="Text Box 21">
          <a:extLst>
            <a:ext uri="{FF2B5EF4-FFF2-40B4-BE49-F238E27FC236}">
              <a16:creationId xmlns:a16="http://schemas.microsoft.com/office/drawing/2014/main" id="{7AF0F32B-DB92-493E-9418-C61AFB57D717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61" name="Text Box 21">
          <a:extLst>
            <a:ext uri="{FF2B5EF4-FFF2-40B4-BE49-F238E27FC236}">
              <a16:creationId xmlns:a16="http://schemas.microsoft.com/office/drawing/2014/main" id="{889CEDC4-331A-425D-AA18-D98CDA9E0B80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62" name="Text Box 21">
          <a:extLst>
            <a:ext uri="{FF2B5EF4-FFF2-40B4-BE49-F238E27FC236}">
              <a16:creationId xmlns:a16="http://schemas.microsoft.com/office/drawing/2014/main" id="{6F9B2F01-C701-43BE-9FA8-B2A6B7679B2C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63" name="Text Box 21">
          <a:extLst>
            <a:ext uri="{FF2B5EF4-FFF2-40B4-BE49-F238E27FC236}">
              <a16:creationId xmlns:a16="http://schemas.microsoft.com/office/drawing/2014/main" id="{46BB1701-364D-4648-B84F-FD5E7CF6EA09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64" name="Text Box 21">
          <a:extLst>
            <a:ext uri="{FF2B5EF4-FFF2-40B4-BE49-F238E27FC236}">
              <a16:creationId xmlns:a16="http://schemas.microsoft.com/office/drawing/2014/main" id="{5F810E2E-7DD4-4DFA-8256-9F81C3BBC299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65" name="Text Box 21">
          <a:extLst>
            <a:ext uri="{FF2B5EF4-FFF2-40B4-BE49-F238E27FC236}">
              <a16:creationId xmlns:a16="http://schemas.microsoft.com/office/drawing/2014/main" id="{5A8AF3C5-7C9B-4DED-8858-F56D057F8F41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66" name="Text Box 21">
          <a:extLst>
            <a:ext uri="{FF2B5EF4-FFF2-40B4-BE49-F238E27FC236}">
              <a16:creationId xmlns:a16="http://schemas.microsoft.com/office/drawing/2014/main" id="{E4C58317-A7C9-44CC-B6C1-D2A5610E4240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67" name="Text Box 21">
          <a:extLst>
            <a:ext uri="{FF2B5EF4-FFF2-40B4-BE49-F238E27FC236}">
              <a16:creationId xmlns:a16="http://schemas.microsoft.com/office/drawing/2014/main" id="{B0413FCC-39D5-4706-A5CB-B4F004771907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68" name="Text Box 21">
          <a:extLst>
            <a:ext uri="{FF2B5EF4-FFF2-40B4-BE49-F238E27FC236}">
              <a16:creationId xmlns:a16="http://schemas.microsoft.com/office/drawing/2014/main" id="{2FE0EE51-05A2-4F5E-8789-0F228992CDD0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69" name="Text Box 21">
          <a:extLst>
            <a:ext uri="{FF2B5EF4-FFF2-40B4-BE49-F238E27FC236}">
              <a16:creationId xmlns:a16="http://schemas.microsoft.com/office/drawing/2014/main" id="{1A5054EB-5129-4DA0-988E-CE22B84C7A4F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70" name="Text Box 21">
          <a:extLst>
            <a:ext uri="{FF2B5EF4-FFF2-40B4-BE49-F238E27FC236}">
              <a16:creationId xmlns:a16="http://schemas.microsoft.com/office/drawing/2014/main" id="{912404C5-C8C8-445C-AB28-D31406E12D46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71" name="Text Box 21">
          <a:extLst>
            <a:ext uri="{FF2B5EF4-FFF2-40B4-BE49-F238E27FC236}">
              <a16:creationId xmlns:a16="http://schemas.microsoft.com/office/drawing/2014/main" id="{99838D31-948B-4510-B510-369964C37B63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72" name="Text Box 21">
          <a:extLst>
            <a:ext uri="{FF2B5EF4-FFF2-40B4-BE49-F238E27FC236}">
              <a16:creationId xmlns:a16="http://schemas.microsoft.com/office/drawing/2014/main" id="{40484C7E-B4C9-4933-821D-64822456CA71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73" name="Text Box 21">
          <a:extLst>
            <a:ext uri="{FF2B5EF4-FFF2-40B4-BE49-F238E27FC236}">
              <a16:creationId xmlns:a16="http://schemas.microsoft.com/office/drawing/2014/main" id="{A80F01CA-5768-4BF0-9309-FB9E7BA7614F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74" name="Text Box 21">
          <a:extLst>
            <a:ext uri="{FF2B5EF4-FFF2-40B4-BE49-F238E27FC236}">
              <a16:creationId xmlns:a16="http://schemas.microsoft.com/office/drawing/2014/main" id="{251D617C-3B75-4B06-B54B-911814124A52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75" name="Text Box 21">
          <a:extLst>
            <a:ext uri="{FF2B5EF4-FFF2-40B4-BE49-F238E27FC236}">
              <a16:creationId xmlns:a16="http://schemas.microsoft.com/office/drawing/2014/main" id="{90DEA0F7-D8C2-4903-A629-1F76F4C14CB3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76" name="Text Box 21">
          <a:extLst>
            <a:ext uri="{FF2B5EF4-FFF2-40B4-BE49-F238E27FC236}">
              <a16:creationId xmlns:a16="http://schemas.microsoft.com/office/drawing/2014/main" id="{5AA719E7-DBBD-4093-A9DB-5707A1AEAA34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77" name="Text Box 21">
          <a:extLst>
            <a:ext uri="{FF2B5EF4-FFF2-40B4-BE49-F238E27FC236}">
              <a16:creationId xmlns:a16="http://schemas.microsoft.com/office/drawing/2014/main" id="{4DB3B2CF-74E1-4026-9E0C-BBC5C315FF95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78" name="Text Box 21">
          <a:extLst>
            <a:ext uri="{FF2B5EF4-FFF2-40B4-BE49-F238E27FC236}">
              <a16:creationId xmlns:a16="http://schemas.microsoft.com/office/drawing/2014/main" id="{D0E828D0-FD42-49A1-A545-752534687544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79" name="Text Box 21">
          <a:extLst>
            <a:ext uri="{FF2B5EF4-FFF2-40B4-BE49-F238E27FC236}">
              <a16:creationId xmlns:a16="http://schemas.microsoft.com/office/drawing/2014/main" id="{669E4D8F-FE9B-49F2-BB8E-9D29071F26FE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80" name="Text Box 21">
          <a:extLst>
            <a:ext uri="{FF2B5EF4-FFF2-40B4-BE49-F238E27FC236}">
              <a16:creationId xmlns:a16="http://schemas.microsoft.com/office/drawing/2014/main" id="{C0343615-248C-4A02-8F18-EF20495960A2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81" name="Text Box 21">
          <a:extLst>
            <a:ext uri="{FF2B5EF4-FFF2-40B4-BE49-F238E27FC236}">
              <a16:creationId xmlns:a16="http://schemas.microsoft.com/office/drawing/2014/main" id="{9290A0AE-231C-4DD4-BD60-51B49D132744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82" name="Text Box 21">
          <a:extLst>
            <a:ext uri="{FF2B5EF4-FFF2-40B4-BE49-F238E27FC236}">
              <a16:creationId xmlns:a16="http://schemas.microsoft.com/office/drawing/2014/main" id="{2858EB47-B4F8-411B-895F-27E9CF9445B3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83" name="Text Box 21">
          <a:extLst>
            <a:ext uri="{FF2B5EF4-FFF2-40B4-BE49-F238E27FC236}">
              <a16:creationId xmlns:a16="http://schemas.microsoft.com/office/drawing/2014/main" id="{C3E8B011-D03B-4997-8DC9-1854077F0ABF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84" name="Text Box 21">
          <a:extLst>
            <a:ext uri="{FF2B5EF4-FFF2-40B4-BE49-F238E27FC236}">
              <a16:creationId xmlns:a16="http://schemas.microsoft.com/office/drawing/2014/main" id="{075EA2C0-133B-41BE-BDD4-57BD915F626A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85" name="Text Box 21">
          <a:extLst>
            <a:ext uri="{FF2B5EF4-FFF2-40B4-BE49-F238E27FC236}">
              <a16:creationId xmlns:a16="http://schemas.microsoft.com/office/drawing/2014/main" id="{6DA6FD18-F850-4EF5-A19A-0FE30BC74EE4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86" name="Text Box 21">
          <a:extLst>
            <a:ext uri="{FF2B5EF4-FFF2-40B4-BE49-F238E27FC236}">
              <a16:creationId xmlns:a16="http://schemas.microsoft.com/office/drawing/2014/main" id="{F33AB713-4320-40AD-B433-C5544A5C1894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87" name="Text Box 21">
          <a:extLst>
            <a:ext uri="{FF2B5EF4-FFF2-40B4-BE49-F238E27FC236}">
              <a16:creationId xmlns:a16="http://schemas.microsoft.com/office/drawing/2014/main" id="{E5844F24-E714-4D5C-B3DC-FFCC7A0682B6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88" name="Text Box 21">
          <a:extLst>
            <a:ext uri="{FF2B5EF4-FFF2-40B4-BE49-F238E27FC236}">
              <a16:creationId xmlns:a16="http://schemas.microsoft.com/office/drawing/2014/main" id="{26BB8BF3-657C-4892-8D41-1060F7A89E47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89" name="Text Box 21">
          <a:extLst>
            <a:ext uri="{FF2B5EF4-FFF2-40B4-BE49-F238E27FC236}">
              <a16:creationId xmlns:a16="http://schemas.microsoft.com/office/drawing/2014/main" id="{2FA817CC-83E0-4E2D-BE0F-121E7C356776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90" name="Text Box 21">
          <a:extLst>
            <a:ext uri="{FF2B5EF4-FFF2-40B4-BE49-F238E27FC236}">
              <a16:creationId xmlns:a16="http://schemas.microsoft.com/office/drawing/2014/main" id="{ED3E1F00-2446-4234-A799-2B630FE31B74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91" name="Text Box 21">
          <a:extLst>
            <a:ext uri="{FF2B5EF4-FFF2-40B4-BE49-F238E27FC236}">
              <a16:creationId xmlns:a16="http://schemas.microsoft.com/office/drawing/2014/main" id="{8201509A-D595-41F2-82ED-3CA7B2D27E16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92" name="Text Box 21">
          <a:extLst>
            <a:ext uri="{FF2B5EF4-FFF2-40B4-BE49-F238E27FC236}">
              <a16:creationId xmlns:a16="http://schemas.microsoft.com/office/drawing/2014/main" id="{858E7AAA-D403-4CDE-9DAD-DB0036930053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93" name="Text Box 21">
          <a:extLst>
            <a:ext uri="{FF2B5EF4-FFF2-40B4-BE49-F238E27FC236}">
              <a16:creationId xmlns:a16="http://schemas.microsoft.com/office/drawing/2014/main" id="{CB20D3DA-3BF0-4F6B-9F0B-0FFCAE700CB5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94" name="Text Box 21">
          <a:extLst>
            <a:ext uri="{FF2B5EF4-FFF2-40B4-BE49-F238E27FC236}">
              <a16:creationId xmlns:a16="http://schemas.microsoft.com/office/drawing/2014/main" id="{1384A0C7-B5F2-4728-B5B7-6DFBB72CA0B3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495" name="Text Box 21">
          <a:extLst>
            <a:ext uri="{FF2B5EF4-FFF2-40B4-BE49-F238E27FC236}">
              <a16:creationId xmlns:a16="http://schemas.microsoft.com/office/drawing/2014/main" id="{F71AFFF3-B008-45C8-AB86-73C60DDF0934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96" name="Text Box 21">
          <a:extLst>
            <a:ext uri="{FF2B5EF4-FFF2-40B4-BE49-F238E27FC236}">
              <a16:creationId xmlns:a16="http://schemas.microsoft.com/office/drawing/2014/main" id="{4A300856-5F48-4F9A-A14F-58BF9257B4EB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97" name="Text Box 21">
          <a:extLst>
            <a:ext uri="{FF2B5EF4-FFF2-40B4-BE49-F238E27FC236}">
              <a16:creationId xmlns:a16="http://schemas.microsoft.com/office/drawing/2014/main" id="{396730F3-B767-40E1-95AA-70FB3F9081A3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98" name="Text Box 21">
          <a:extLst>
            <a:ext uri="{FF2B5EF4-FFF2-40B4-BE49-F238E27FC236}">
              <a16:creationId xmlns:a16="http://schemas.microsoft.com/office/drawing/2014/main" id="{2BAA834A-7F2D-4452-A76F-4CAF157FAD3A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499" name="Text Box 21">
          <a:extLst>
            <a:ext uri="{FF2B5EF4-FFF2-40B4-BE49-F238E27FC236}">
              <a16:creationId xmlns:a16="http://schemas.microsoft.com/office/drawing/2014/main" id="{465DADAC-DE2C-4060-92A8-4C1072D8EC2A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00" name="Text Box 21">
          <a:extLst>
            <a:ext uri="{FF2B5EF4-FFF2-40B4-BE49-F238E27FC236}">
              <a16:creationId xmlns:a16="http://schemas.microsoft.com/office/drawing/2014/main" id="{1FEB95EE-5DA8-49B5-9F23-C16A9F249B29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01" name="Text Box 21">
          <a:extLst>
            <a:ext uri="{FF2B5EF4-FFF2-40B4-BE49-F238E27FC236}">
              <a16:creationId xmlns:a16="http://schemas.microsoft.com/office/drawing/2014/main" id="{3F5E6F69-C789-4C54-8AD2-6095BE2CBA2B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502" name="Text Box 21">
          <a:extLst>
            <a:ext uri="{FF2B5EF4-FFF2-40B4-BE49-F238E27FC236}">
              <a16:creationId xmlns:a16="http://schemas.microsoft.com/office/drawing/2014/main" id="{5D0DEC32-B9B0-4740-B005-753753306629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03" name="Text Box 21">
          <a:extLst>
            <a:ext uri="{FF2B5EF4-FFF2-40B4-BE49-F238E27FC236}">
              <a16:creationId xmlns:a16="http://schemas.microsoft.com/office/drawing/2014/main" id="{A17DADFB-3413-4035-834C-B062765D02F4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04" name="Text Box 21">
          <a:extLst>
            <a:ext uri="{FF2B5EF4-FFF2-40B4-BE49-F238E27FC236}">
              <a16:creationId xmlns:a16="http://schemas.microsoft.com/office/drawing/2014/main" id="{E890EB71-0946-4F2A-BD38-F1E8D2BC82E8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505" name="Text Box 21">
          <a:extLst>
            <a:ext uri="{FF2B5EF4-FFF2-40B4-BE49-F238E27FC236}">
              <a16:creationId xmlns:a16="http://schemas.microsoft.com/office/drawing/2014/main" id="{6C8F8FF9-5315-4628-AC21-583EBC68B8A0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506" name="Text Box 21">
          <a:extLst>
            <a:ext uri="{FF2B5EF4-FFF2-40B4-BE49-F238E27FC236}">
              <a16:creationId xmlns:a16="http://schemas.microsoft.com/office/drawing/2014/main" id="{10A3B5FB-692F-406D-BC10-92C13FC7C027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507" name="Text Box 21">
          <a:extLst>
            <a:ext uri="{FF2B5EF4-FFF2-40B4-BE49-F238E27FC236}">
              <a16:creationId xmlns:a16="http://schemas.microsoft.com/office/drawing/2014/main" id="{59F330E5-8379-4DA8-A1F4-CEEBC603E081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508" name="Text Box 21">
          <a:extLst>
            <a:ext uri="{FF2B5EF4-FFF2-40B4-BE49-F238E27FC236}">
              <a16:creationId xmlns:a16="http://schemas.microsoft.com/office/drawing/2014/main" id="{5FE45BBF-2E06-4C45-BC24-F7129190AED6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09" name="Text Box 21">
          <a:extLst>
            <a:ext uri="{FF2B5EF4-FFF2-40B4-BE49-F238E27FC236}">
              <a16:creationId xmlns:a16="http://schemas.microsoft.com/office/drawing/2014/main" id="{091CA781-569B-44F2-90C7-544C83D33D5E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10" name="Text Box 21">
          <a:extLst>
            <a:ext uri="{FF2B5EF4-FFF2-40B4-BE49-F238E27FC236}">
              <a16:creationId xmlns:a16="http://schemas.microsoft.com/office/drawing/2014/main" id="{66EAB7FB-0F29-4DCF-9037-163DD1E24710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511" name="Text Box 21">
          <a:extLst>
            <a:ext uri="{FF2B5EF4-FFF2-40B4-BE49-F238E27FC236}">
              <a16:creationId xmlns:a16="http://schemas.microsoft.com/office/drawing/2014/main" id="{2A066CC7-BC47-486C-A8A8-C9F5EB3E11CF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12" name="Text Box 21">
          <a:extLst>
            <a:ext uri="{FF2B5EF4-FFF2-40B4-BE49-F238E27FC236}">
              <a16:creationId xmlns:a16="http://schemas.microsoft.com/office/drawing/2014/main" id="{2A083AB5-CA52-46C7-8BC1-4082B0252F6F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13" name="Text Box 21">
          <a:extLst>
            <a:ext uri="{FF2B5EF4-FFF2-40B4-BE49-F238E27FC236}">
              <a16:creationId xmlns:a16="http://schemas.microsoft.com/office/drawing/2014/main" id="{8D518687-E03B-482A-A752-852E70D42B5C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514" name="Text Box 21">
          <a:extLst>
            <a:ext uri="{FF2B5EF4-FFF2-40B4-BE49-F238E27FC236}">
              <a16:creationId xmlns:a16="http://schemas.microsoft.com/office/drawing/2014/main" id="{E4A9B112-87D0-4E88-A1F8-12D37EB8702F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515" name="Text Box 21">
          <a:extLst>
            <a:ext uri="{FF2B5EF4-FFF2-40B4-BE49-F238E27FC236}">
              <a16:creationId xmlns:a16="http://schemas.microsoft.com/office/drawing/2014/main" id="{DB3862BA-40D3-47DF-B360-D6AA1153CB84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516" name="Text Box 21">
          <a:extLst>
            <a:ext uri="{FF2B5EF4-FFF2-40B4-BE49-F238E27FC236}">
              <a16:creationId xmlns:a16="http://schemas.microsoft.com/office/drawing/2014/main" id="{6B8B808F-7D96-4704-BA3F-FE4E1CDEB120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517" name="Text Box 21">
          <a:extLst>
            <a:ext uri="{FF2B5EF4-FFF2-40B4-BE49-F238E27FC236}">
              <a16:creationId xmlns:a16="http://schemas.microsoft.com/office/drawing/2014/main" id="{5B2CEA2C-CB6C-48B8-8183-BA63B3D20DC5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18" name="Text Box 21">
          <a:extLst>
            <a:ext uri="{FF2B5EF4-FFF2-40B4-BE49-F238E27FC236}">
              <a16:creationId xmlns:a16="http://schemas.microsoft.com/office/drawing/2014/main" id="{D539A464-4BA2-4A90-BD14-01BA04D38BFB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19" name="Text Box 21">
          <a:extLst>
            <a:ext uri="{FF2B5EF4-FFF2-40B4-BE49-F238E27FC236}">
              <a16:creationId xmlns:a16="http://schemas.microsoft.com/office/drawing/2014/main" id="{83641986-0193-40A9-9866-B344547075D2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520" name="Text Box 21">
          <a:extLst>
            <a:ext uri="{FF2B5EF4-FFF2-40B4-BE49-F238E27FC236}">
              <a16:creationId xmlns:a16="http://schemas.microsoft.com/office/drawing/2014/main" id="{071F8703-AB9F-4B2E-8DD8-3824FB0740B7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21" name="Text Box 21">
          <a:extLst>
            <a:ext uri="{FF2B5EF4-FFF2-40B4-BE49-F238E27FC236}">
              <a16:creationId xmlns:a16="http://schemas.microsoft.com/office/drawing/2014/main" id="{D0423204-EF48-47DB-B9F9-696140480F91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22" name="Text Box 21">
          <a:extLst>
            <a:ext uri="{FF2B5EF4-FFF2-40B4-BE49-F238E27FC236}">
              <a16:creationId xmlns:a16="http://schemas.microsoft.com/office/drawing/2014/main" id="{A3CAB6E8-4988-438B-B582-A8FC8F0EF13E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523" name="Text Box 21">
          <a:extLst>
            <a:ext uri="{FF2B5EF4-FFF2-40B4-BE49-F238E27FC236}">
              <a16:creationId xmlns:a16="http://schemas.microsoft.com/office/drawing/2014/main" id="{419FD20C-8CAD-46E3-856F-FDDE5293CE74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524" name="Text Box 21">
          <a:extLst>
            <a:ext uri="{FF2B5EF4-FFF2-40B4-BE49-F238E27FC236}">
              <a16:creationId xmlns:a16="http://schemas.microsoft.com/office/drawing/2014/main" id="{46469BA0-B47C-4270-977D-CC49BE929CAE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525" name="Text Box 21">
          <a:extLst>
            <a:ext uri="{FF2B5EF4-FFF2-40B4-BE49-F238E27FC236}">
              <a16:creationId xmlns:a16="http://schemas.microsoft.com/office/drawing/2014/main" id="{0907BF8B-3643-4CB6-AD87-B73B6E3D7E9D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526" name="Text Box 21">
          <a:extLst>
            <a:ext uri="{FF2B5EF4-FFF2-40B4-BE49-F238E27FC236}">
              <a16:creationId xmlns:a16="http://schemas.microsoft.com/office/drawing/2014/main" id="{A625F80B-BDE3-4E9C-A912-987DC0D5D92B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27" name="Text Box 21">
          <a:extLst>
            <a:ext uri="{FF2B5EF4-FFF2-40B4-BE49-F238E27FC236}">
              <a16:creationId xmlns:a16="http://schemas.microsoft.com/office/drawing/2014/main" id="{0FCB06D4-D1B6-499E-8DDE-BD6152D0A34C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28" name="Text Box 21">
          <a:extLst>
            <a:ext uri="{FF2B5EF4-FFF2-40B4-BE49-F238E27FC236}">
              <a16:creationId xmlns:a16="http://schemas.microsoft.com/office/drawing/2014/main" id="{74CBA5FD-A9AC-4F7D-9980-D75064C2FFF7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33375"/>
    <xdr:sp macro="" textlink="">
      <xdr:nvSpPr>
        <xdr:cNvPr id="529" name="Text Box 21">
          <a:extLst>
            <a:ext uri="{FF2B5EF4-FFF2-40B4-BE49-F238E27FC236}">
              <a16:creationId xmlns:a16="http://schemas.microsoft.com/office/drawing/2014/main" id="{B31713E4-5FE6-4D99-9957-9BA125B253DE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30" name="Text Box 21">
          <a:extLst>
            <a:ext uri="{FF2B5EF4-FFF2-40B4-BE49-F238E27FC236}">
              <a16:creationId xmlns:a16="http://schemas.microsoft.com/office/drawing/2014/main" id="{037B55B0-132E-4188-A063-3B96695EA424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31" name="Text Box 21">
          <a:extLst>
            <a:ext uri="{FF2B5EF4-FFF2-40B4-BE49-F238E27FC236}">
              <a16:creationId xmlns:a16="http://schemas.microsoft.com/office/drawing/2014/main" id="{E8434FDC-3B12-406A-A40B-1A67EA1B13D7}"/>
            </a:ext>
          </a:extLst>
        </xdr:cNvPr>
        <xdr:cNvSpPr txBox="1">
          <a:spLocks noChangeArrowheads="1"/>
        </xdr:cNvSpPr>
      </xdr:nvSpPr>
      <xdr:spPr bwMode="auto">
        <a:xfrm>
          <a:off x="1800225" y="46482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37" name="Text Box 21">
          <a:extLst>
            <a:ext uri="{FF2B5EF4-FFF2-40B4-BE49-F238E27FC236}">
              <a16:creationId xmlns:a16="http://schemas.microsoft.com/office/drawing/2014/main" id="{38B10926-E6C5-4F2B-ACB7-1E5BB145046D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38" name="Text Box 21">
          <a:extLst>
            <a:ext uri="{FF2B5EF4-FFF2-40B4-BE49-F238E27FC236}">
              <a16:creationId xmlns:a16="http://schemas.microsoft.com/office/drawing/2014/main" id="{335D4690-1596-4399-AD24-350F95BDA5FE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39" name="Text Box 21">
          <a:extLst>
            <a:ext uri="{FF2B5EF4-FFF2-40B4-BE49-F238E27FC236}">
              <a16:creationId xmlns:a16="http://schemas.microsoft.com/office/drawing/2014/main" id="{F9DB2890-F934-4D95-8211-E907BCBD9183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40" name="Text Box 21">
          <a:extLst>
            <a:ext uri="{FF2B5EF4-FFF2-40B4-BE49-F238E27FC236}">
              <a16:creationId xmlns:a16="http://schemas.microsoft.com/office/drawing/2014/main" id="{E4A08437-5E55-44A7-AA44-9C79380086C8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41" name="Text Box 21">
          <a:extLst>
            <a:ext uri="{FF2B5EF4-FFF2-40B4-BE49-F238E27FC236}">
              <a16:creationId xmlns:a16="http://schemas.microsoft.com/office/drawing/2014/main" id="{67FF6209-82FB-4E5F-BEAF-7C54389B0B87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42" name="Text Box 21">
          <a:extLst>
            <a:ext uri="{FF2B5EF4-FFF2-40B4-BE49-F238E27FC236}">
              <a16:creationId xmlns:a16="http://schemas.microsoft.com/office/drawing/2014/main" id="{4C80E909-0261-478A-AFA9-2805B21316D8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43" name="Text Box 21">
          <a:extLst>
            <a:ext uri="{FF2B5EF4-FFF2-40B4-BE49-F238E27FC236}">
              <a16:creationId xmlns:a16="http://schemas.microsoft.com/office/drawing/2014/main" id="{27132B07-CB58-4BE1-8CD2-09CF690102EE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44" name="Text Box 21">
          <a:extLst>
            <a:ext uri="{FF2B5EF4-FFF2-40B4-BE49-F238E27FC236}">
              <a16:creationId xmlns:a16="http://schemas.microsoft.com/office/drawing/2014/main" id="{561416A6-45CF-49B0-9640-794D9F1C2569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45" name="Text Box 21">
          <a:extLst>
            <a:ext uri="{FF2B5EF4-FFF2-40B4-BE49-F238E27FC236}">
              <a16:creationId xmlns:a16="http://schemas.microsoft.com/office/drawing/2014/main" id="{2714C8E3-B10D-47CF-AE87-0B73342E13AD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46" name="Text Box 21">
          <a:extLst>
            <a:ext uri="{FF2B5EF4-FFF2-40B4-BE49-F238E27FC236}">
              <a16:creationId xmlns:a16="http://schemas.microsoft.com/office/drawing/2014/main" id="{5834FE1D-AAED-4CF9-A542-9FA1BF1937E6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47" name="Text Box 21">
          <a:extLst>
            <a:ext uri="{FF2B5EF4-FFF2-40B4-BE49-F238E27FC236}">
              <a16:creationId xmlns:a16="http://schemas.microsoft.com/office/drawing/2014/main" id="{BAA42012-0E0D-4CF2-BDD9-ED78E6B1FBC9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48" name="Text Box 21">
          <a:extLst>
            <a:ext uri="{FF2B5EF4-FFF2-40B4-BE49-F238E27FC236}">
              <a16:creationId xmlns:a16="http://schemas.microsoft.com/office/drawing/2014/main" id="{78F204FC-270C-4542-8070-D2B053EEA7EF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49" name="Text Box 21">
          <a:extLst>
            <a:ext uri="{FF2B5EF4-FFF2-40B4-BE49-F238E27FC236}">
              <a16:creationId xmlns:a16="http://schemas.microsoft.com/office/drawing/2014/main" id="{AE586AB8-B172-4807-B385-ABC5CED59A3A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50" name="Text Box 21">
          <a:extLst>
            <a:ext uri="{FF2B5EF4-FFF2-40B4-BE49-F238E27FC236}">
              <a16:creationId xmlns:a16="http://schemas.microsoft.com/office/drawing/2014/main" id="{EEC53472-152E-4BA6-96C9-8C8DEF70726F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51" name="Text Box 21">
          <a:extLst>
            <a:ext uri="{FF2B5EF4-FFF2-40B4-BE49-F238E27FC236}">
              <a16:creationId xmlns:a16="http://schemas.microsoft.com/office/drawing/2014/main" id="{B7E8FCE4-01BE-49E8-A93C-79FFDDDE1F91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52" name="Text Box 21">
          <a:extLst>
            <a:ext uri="{FF2B5EF4-FFF2-40B4-BE49-F238E27FC236}">
              <a16:creationId xmlns:a16="http://schemas.microsoft.com/office/drawing/2014/main" id="{2F00F00D-1015-4204-9649-A13164279EF8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53" name="Text Box 21">
          <a:extLst>
            <a:ext uri="{FF2B5EF4-FFF2-40B4-BE49-F238E27FC236}">
              <a16:creationId xmlns:a16="http://schemas.microsoft.com/office/drawing/2014/main" id="{B23A6E5C-C4B1-4A51-9CEE-0DFDFF2F68AF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54" name="Text Box 21">
          <a:extLst>
            <a:ext uri="{FF2B5EF4-FFF2-40B4-BE49-F238E27FC236}">
              <a16:creationId xmlns:a16="http://schemas.microsoft.com/office/drawing/2014/main" id="{6C35980B-021A-4362-8FDC-E978D81D5DD4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55" name="Text Box 21">
          <a:extLst>
            <a:ext uri="{FF2B5EF4-FFF2-40B4-BE49-F238E27FC236}">
              <a16:creationId xmlns:a16="http://schemas.microsoft.com/office/drawing/2014/main" id="{7ED6054D-E353-4BCB-ADAC-D83BC31766AA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56" name="Text Box 21">
          <a:extLst>
            <a:ext uri="{FF2B5EF4-FFF2-40B4-BE49-F238E27FC236}">
              <a16:creationId xmlns:a16="http://schemas.microsoft.com/office/drawing/2014/main" id="{B280F594-F182-4D94-BE25-41D455AB36D6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57" name="Text Box 21">
          <a:extLst>
            <a:ext uri="{FF2B5EF4-FFF2-40B4-BE49-F238E27FC236}">
              <a16:creationId xmlns:a16="http://schemas.microsoft.com/office/drawing/2014/main" id="{8DF19A26-849D-4B3E-A2DD-6FD736B40587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58" name="Text Box 21">
          <a:extLst>
            <a:ext uri="{FF2B5EF4-FFF2-40B4-BE49-F238E27FC236}">
              <a16:creationId xmlns:a16="http://schemas.microsoft.com/office/drawing/2014/main" id="{01784DD8-C732-4D9D-AAB0-0468BFC3F7C9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59" name="Text Box 21">
          <a:extLst>
            <a:ext uri="{FF2B5EF4-FFF2-40B4-BE49-F238E27FC236}">
              <a16:creationId xmlns:a16="http://schemas.microsoft.com/office/drawing/2014/main" id="{2BAB97B9-C11F-4056-9351-6699A65FDFEC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60" name="Text Box 21">
          <a:extLst>
            <a:ext uri="{FF2B5EF4-FFF2-40B4-BE49-F238E27FC236}">
              <a16:creationId xmlns:a16="http://schemas.microsoft.com/office/drawing/2014/main" id="{A1996D15-BB87-4C97-8593-EF9FD80EF776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61" name="Text Box 21">
          <a:extLst>
            <a:ext uri="{FF2B5EF4-FFF2-40B4-BE49-F238E27FC236}">
              <a16:creationId xmlns:a16="http://schemas.microsoft.com/office/drawing/2014/main" id="{7850BBFE-F7AF-4867-B989-8493AF77E509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62" name="Text Box 21">
          <a:extLst>
            <a:ext uri="{FF2B5EF4-FFF2-40B4-BE49-F238E27FC236}">
              <a16:creationId xmlns:a16="http://schemas.microsoft.com/office/drawing/2014/main" id="{F7D91688-1EEE-4519-8281-FBBCDDF65614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63" name="Text Box 21">
          <a:extLst>
            <a:ext uri="{FF2B5EF4-FFF2-40B4-BE49-F238E27FC236}">
              <a16:creationId xmlns:a16="http://schemas.microsoft.com/office/drawing/2014/main" id="{85DA2996-76A7-4114-9B88-53788653962E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64" name="Text Box 21">
          <a:extLst>
            <a:ext uri="{FF2B5EF4-FFF2-40B4-BE49-F238E27FC236}">
              <a16:creationId xmlns:a16="http://schemas.microsoft.com/office/drawing/2014/main" id="{F748BEDD-0AA7-4CBD-B2FA-FDDE021C259B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65" name="Text Box 21">
          <a:extLst>
            <a:ext uri="{FF2B5EF4-FFF2-40B4-BE49-F238E27FC236}">
              <a16:creationId xmlns:a16="http://schemas.microsoft.com/office/drawing/2014/main" id="{3656970C-9399-4217-BB2A-B3FA297A6DF7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66" name="Text Box 21">
          <a:extLst>
            <a:ext uri="{FF2B5EF4-FFF2-40B4-BE49-F238E27FC236}">
              <a16:creationId xmlns:a16="http://schemas.microsoft.com/office/drawing/2014/main" id="{F04BF24A-1F37-48D7-8D9C-901A467B25C0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67" name="Text Box 21">
          <a:extLst>
            <a:ext uri="{FF2B5EF4-FFF2-40B4-BE49-F238E27FC236}">
              <a16:creationId xmlns:a16="http://schemas.microsoft.com/office/drawing/2014/main" id="{9F1598C9-F926-404F-BA00-9CE8597EEEB8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68" name="Text Box 21">
          <a:extLst>
            <a:ext uri="{FF2B5EF4-FFF2-40B4-BE49-F238E27FC236}">
              <a16:creationId xmlns:a16="http://schemas.microsoft.com/office/drawing/2014/main" id="{A0E386FB-7142-4737-8F00-1B8B68A95FCA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69" name="Text Box 21">
          <a:extLst>
            <a:ext uri="{FF2B5EF4-FFF2-40B4-BE49-F238E27FC236}">
              <a16:creationId xmlns:a16="http://schemas.microsoft.com/office/drawing/2014/main" id="{4D6ABB0B-4260-4347-B73A-5AF0B89ABFB2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70" name="Text Box 21">
          <a:extLst>
            <a:ext uri="{FF2B5EF4-FFF2-40B4-BE49-F238E27FC236}">
              <a16:creationId xmlns:a16="http://schemas.microsoft.com/office/drawing/2014/main" id="{599BE581-5D07-431A-9240-402DE1894820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71" name="Text Box 21">
          <a:extLst>
            <a:ext uri="{FF2B5EF4-FFF2-40B4-BE49-F238E27FC236}">
              <a16:creationId xmlns:a16="http://schemas.microsoft.com/office/drawing/2014/main" id="{17E188F7-C17E-4710-B99C-52831B016E10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72" name="Text Box 21">
          <a:extLst>
            <a:ext uri="{FF2B5EF4-FFF2-40B4-BE49-F238E27FC236}">
              <a16:creationId xmlns:a16="http://schemas.microsoft.com/office/drawing/2014/main" id="{366FAC8E-CCC9-4BBF-94AB-465A2584AB84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73" name="Text Box 21">
          <a:extLst>
            <a:ext uri="{FF2B5EF4-FFF2-40B4-BE49-F238E27FC236}">
              <a16:creationId xmlns:a16="http://schemas.microsoft.com/office/drawing/2014/main" id="{64FCF735-B042-40C2-806C-A1599CDA1C3B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74" name="Text Box 21">
          <a:extLst>
            <a:ext uri="{FF2B5EF4-FFF2-40B4-BE49-F238E27FC236}">
              <a16:creationId xmlns:a16="http://schemas.microsoft.com/office/drawing/2014/main" id="{CBB1BD08-1F10-457B-99A1-E526313F9839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75" name="Text Box 21">
          <a:extLst>
            <a:ext uri="{FF2B5EF4-FFF2-40B4-BE49-F238E27FC236}">
              <a16:creationId xmlns:a16="http://schemas.microsoft.com/office/drawing/2014/main" id="{5F6B15EB-825A-4CF0-8282-A3BFC73C3FF4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76" name="Text Box 21">
          <a:extLst>
            <a:ext uri="{FF2B5EF4-FFF2-40B4-BE49-F238E27FC236}">
              <a16:creationId xmlns:a16="http://schemas.microsoft.com/office/drawing/2014/main" id="{714E9284-BBD9-4A6F-A5C2-3CF8F844C31F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77" name="Text Box 21">
          <a:extLst>
            <a:ext uri="{FF2B5EF4-FFF2-40B4-BE49-F238E27FC236}">
              <a16:creationId xmlns:a16="http://schemas.microsoft.com/office/drawing/2014/main" id="{ED49A94F-1AE4-463C-A065-6FBABF21A135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78" name="Text Box 21">
          <a:extLst>
            <a:ext uri="{FF2B5EF4-FFF2-40B4-BE49-F238E27FC236}">
              <a16:creationId xmlns:a16="http://schemas.microsoft.com/office/drawing/2014/main" id="{608BDECF-8375-4477-AF57-D45E77EBC150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79" name="Text Box 21">
          <a:extLst>
            <a:ext uri="{FF2B5EF4-FFF2-40B4-BE49-F238E27FC236}">
              <a16:creationId xmlns:a16="http://schemas.microsoft.com/office/drawing/2014/main" id="{A972E857-8C38-4A98-B4CF-5B60E0DD867B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580" name="Text Box 21">
          <a:extLst>
            <a:ext uri="{FF2B5EF4-FFF2-40B4-BE49-F238E27FC236}">
              <a16:creationId xmlns:a16="http://schemas.microsoft.com/office/drawing/2014/main" id="{8AFE6553-5FA8-4F0E-91DA-93D00052FEB2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81" name="Text Box 21">
          <a:extLst>
            <a:ext uri="{FF2B5EF4-FFF2-40B4-BE49-F238E27FC236}">
              <a16:creationId xmlns:a16="http://schemas.microsoft.com/office/drawing/2014/main" id="{9F7DCB9E-E509-4B25-BB13-8F3E363FA821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82" name="Text Box 21">
          <a:extLst>
            <a:ext uri="{FF2B5EF4-FFF2-40B4-BE49-F238E27FC236}">
              <a16:creationId xmlns:a16="http://schemas.microsoft.com/office/drawing/2014/main" id="{370A4D79-2505-42EF-82A1-1DDCE46FB48A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83" name="Text Box 21">
          <a:extLst>
            <a:ext uri="{FF2B5EF4-FFF2-40B4-BE49-F238E27FC236}">
              <a16:creationId xmlns:a16="http://schemas.microsoft.com/office/drawing/2014/main" id="{276CC981-2EE9-4B86-A138-0D2399828DAA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84" name="Text Box 21">
          <a:extLst>
            <a:ext uri="{FF2B5EF4-FFF2-40B4-BE49-F238E27FC236}">
              <a16:creationId xmlns:a16="http://schemas.microsoft.com/office/drawing/2014/main" id="{8CF46837-92CA-483F-80D6-E2935D64F3A5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85" name="Text Box 21">
          <a:extLst>
            <a:ext uri="{FF2B5EF4-FFF2-40B4-BE49-F238E27FC236}">
              <a16:creationId xmlns:a16="http://schemas.microsoft.com/office/drawing/2014/main" id="{13AB9516-EA6E-4EEF-940F-56314E33F9D5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86" name="Text Box 21">
          <a:extLst>
            <a:ext uri="{FF2B5EF4-FFF2-40B4-BE49-F238E27FC236}">
              <a16:creationId xmlns:a16="http://schemas.microsoft.com/office/drawing/2014/main" id="{FCEAEB4B-00B5-4C7B-8E44-1431A611FD59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87" name="Text Box 21">
          <a:extLst>
            <a:ext uri="{FF2B5EF4-FFF2-40B4-BE49-F238E27FC236}">
              <a16:creationId xmlns:a16="http://schemas.microsoft.com/office/drawing/2014/main" id="{B830DB01-F2DE-441D-97B6-A0586EAFF095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88" name="Text Box 21">
          <a:extLst>
            <a:ext uri="{FF2B5EF4-FFF2-40B4-BE49-F238E27FC236}">
              <a16:creationId xmlns:a16="http://schemas.microsoft.com/office/drawing/2014/main" id="{B1F01CB2-4330-4497-8589-CB5BBB838BF7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89" name="Text Box 21">
          <a:extLst>
            <a:ext uri="{FF2B5EF4-FFF2-40B4-BE49-F238E27FC236}">
              <a16:creationId xmlns:a16="http://schemas.microsoft.com/office/drawing/2014/main" id="{32BCDA4E-106B-4137-AAEB-BD1253B20675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90" name="Text Box 21">
          <a:extLst>
            <a:ext uri="{FF2B5EF4-FFF2-40B4-BE49-F238E27FC236}">
              <a16:creationId xmlns:a16="http://schemas.microsoft.com/office/drawing/2014/main" id="{6D9F6342-ADF7-4BBF-8FCA-623712AD9CD1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91" name="Text Box 21">
          <a:extLst>
            <a:ext uri="{FF2B5EF4-FFF2-40B4-BE49-F238E27FC236}">
              <a16:creationId xmlns:a16="http://schemas.microsoft.com/office/drawing/2014/main" id="{31BF46BA-12ED-440E-B151-682121689C81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92" name="Text Box 21">
          <a:extLst>
            <a:ext uri="{FF2B5EF4-FFF2-40B4-BE49-F238E27FC236}">
              <a16:creationId xmlns:a16="http://schemas.microsoft.com/office/drawing/2014/main" id="{E006C52F-DC58-4D62-BBEB-36B8115C5CD8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93" name="Text Box 21">
          <a:extLst>
            <a:ext uri="{FF2B5EF4-FFF2-40B4-BE49-F238E27FC236}">
              <a16:creationId xmlns:a16="http://schemas.microsoft.com/office/drawing/2014/main" id="{6C152AE0-7F90-4976-BD10-5FB9809A109B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94" name="Text Box 21">
          <a:extLst>
            <a:ext uri="{FF2B5EF4-FFF2-40B4-BE49-F238E27FC236}">
              <a16:creationId xmlns:a16="http://schemas.microsoft.com/office/drawing/2014/main" id="{0060DA10-EA96-4A34-93AF-081EAF2A502E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95" name="Text Box 21">
          <a:extLst>
            <a:ext uri="{FF2B5EF4-FFF2-40B4-BE49-F238E27FC236}">
              <a16:creationId xmlns:a16="http://schemas.microsoft.com/office/drawing/2014/main" id="{CB5834B6-34A3-4350-A73C-C0B46C0703E0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96" name="Text Box 21">
          <a:extLst>
            <a:ext uri="{FF2B5EF4-FFF2-40B4-BE49-F238E27FC236}">
              <a16:creationId xmlns:a16="http://schemas.microsoft.com/office/drawing/2014/main" id="{72A973EB-B3A9-4F20-833F-B6A40F107929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97" name="Text Box 21">
          <a:extLst>
            <a:ext uri="{FF2B5EF4-FFF2-40B4-BE49-F238E27FC236}">
              <a16:creationId xmlns:a16="http://schemas.microsoft.com/office/drawing/2014/main" id="{3799ED04-C556-4E60-A6A6-E63B58B23CCF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98" name="Text Box 21">
          <a:extLst>
            <a:ext uri="{FF2B5EF4-FFF2-40B4-BE49-F238E27FC236}">
              <a16:creationId xmlns:a16="http://schemas.microsoft.com/office/drawing/2014/main" id="{24F25976-FD9C-4260-BE1C-CEDD98FC56E0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599" name="Text Box 21">
          <a:extLst>
            <a:ext uri="{FF2B5EF4-FFF2-40B4-BE49-F238E27FC236}">
              <a16:creationId xmlns:a16="http://schemas.microsoft.com/office/drawing/2014/main" id="{5A8334B9-5A55-4275-9D6B-BD261441B1E4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00" name="Text Box 21">
          <a:extLst>
            <a:ext uri="{FF2B5EF4-FFF2-40B4-BE49-F238E27FC236}">
              <a16:creationId xmlns:a16="http://schemas.microsoft.com/office/drawing/2014/main" id="{F5C0244C-2C69-4602-81FE-D8D5EB01D936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01" name="Text Box 21">
          <a:extLst>
            <a:ext uri="{FF2B5EF4-FFF2-40B4-BE49-F238E27FC236}">
              <a16:creationId xmlns:a16="http://schemas.microsoft.com/office/drawing/2014/main" id="{5E917432-136F-4E34-8F7A-BA5EB40CA51B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02" name="Text Box 21">
          <a:extLst>
            <a:ext uri="{FF2B5EF4-FFF2-40B4-BE49-F238E27FC236}">
              <a16:creationId xmlns:a16="http://schemas.microsoft.com/office/drawing/2014/main" id="{1E6F22C0-3E03-4F27-B01B-2793DCFC68BD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03" name="Text Box 21">
          <a:extLst>
            <a:ext uri="{FF2B5EF4-FFF2-40B4-BE49-F238E27FC236}">
              <a16:creationId xmlns:a16="http://schemas.microsoft.com/office/drawing/2014/main" id="{CF78EBBA-114E-4EEA-9920-147BF0611300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04" name="Text Box 21">
          <a:extLst>
            <a:ext uri="{FF2B5EF4-FFF2-40B4-BE49-F238E27FC236}">
              <a16:creationId xmlns:a16="http://schemas.microsoft.com/office/drawing/2014/main" id="{53B0B0DB-3580-475D-B819-14470EF366FE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05" name="Text Box 21">
          <a:extLst>
            <a:ext uri="{FF2B5EF4-FFF2-40B4-BE49-F238E27FC236}">
              <a16:creationId xmlns:a16="http://schemas.microsoft.com/office/drawing/2014/main" id="{9697B70C-44AE-4DC2-82C9-6019EC1C4250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06" name="Text Box 21">
          <a:extLst>
            <a:ext uri="{FF2B5EF4-FFF2-40B4-BE49-F238E27FC236}">
              <a16:creationId xmlns:a16="http://schemas.microsoft.com/office/drawing/2014/main" id="{30F4BB29-0226-42AE-B7F2-9B5449C90E80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07" name="Text Box 21">
          <a:extLst>
            <a:ext uri="{FF2B5EF4-FFF2-40B4-BE49-F238E27FC236}">
              <a16:creationId xmlns:a16="http://schemas.microsoft.com/office/drawing/2014/main" id="{769D08A2-F95F-4095-BC6D-FD5373CB58AF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08" name="Text Box 21">
          <a:extLst>
            <a:ext uri="{FF2B5EF4-FFF2-40B4-BE49-F238E27FC236}">
              <a16:creationId xmlns:a16="http://schemas.microsoft.com/office/drawing/2014/main" id="{ADE8B1BE-53DE-430C-BE21-F882855B74D0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09" name="Text Box 21">
          <a:extLst>
            <a:ext uri="{FF2B5EF4-FFF2-40B4-BE49-F238E27FC236}">
              <a16:creationId xmlns:a16="http://schemas.microsoft.com/office/drawing/2014/main" id="{DA33A8C1-143D-443E-8FED-7EA63331D5B8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10" name="Text Box 21">
          <a:extLst>
            <a:ext uri="{FF2B5EF4-FFF2-40B4-BE49-F238E27FC236}">
              <a16:creationId xmlns:a16="http://schemas.microsoft.com/office/drawing/2014/main" id="{58583131-ABAF-4EE7-A134-FA591BB928C1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11" name="Text Box 21">
          <a:extLst>
            <a:ext uri="{FF2B5EF4-FFF2-40B4-BE49-F238E27FC236}">
              <a16:creationId xmlns:a16="http://schemas.microsoft.com/office/drawing/2014/main" id="{D170B9E2-51AA-4289-B9B2-6811FF7CD2D2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12" name="Text Box 21">
          <a:extLst>
            <a:ext uri="{FF2B5EF4-FFF2-40B4-BE49-F238E27FC236}">
              <a16:creationId xmlns:a16="http://schemas.microsoft.com/office/drawing/2014/main" id="{79A01E7D-F55D-4C00-A9AF-919CC0246518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13" name="Text Box 21">
          <a:extLst>
            <a:ext uri="{FF2B5EF4-FFF2-40B4-BE49-F238E27FC236}">
              <a16:creationId xmlns:a16="http://schemas.microsoft.com/office/drawing/2014/main" id="{BDD85B0E-8471-4B78-84F4-4B370BD56D01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14" name="Text Box 21">
          <a:extLst>
            <a:ext uri="{FF2B5EF4-FFF2-40B4-BE49-F238E27FC236}">
              <a16:creationId xmlns:a16="http://schemas.microsoft.com/office/drawing/2014/main" id="{B0826F4B-2C6A-4B89-86DB-F75C3D052E17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15" name="Text Box 21">
          <a:extLst>
            <a:ext uri="{FF2B5EF4-FFF2-40B4-BE49-F238E27FC236}">
              <a16:creationId xmlns:a16="http://schemas.microsoft.com/office/drawing/2014/main" id="{0433B69B-FB0F-4288-8809-6FDF458511BE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16" name="Text Box 21">
          <a:extLst>
            <a:ext uri="{FF2B5EF4-FFF2-40B4-BE49-F238E27FC236}">
              <a16:creationId xmlns:a16="http://schemas.microsoft.com/office/drawing/2014/main" id="{77B70DE0-F6BD-4A80-BFD6-0E01998FB638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17" name="Text Box 21">
          <a:extLst>
            <a:ext uri="{FF2B5EF4-FFF2-40B4-BE49-F238E27FC236}">
              <a16:creationId xmlns:a16="http://schemas.microsoft.com/office/drawing/2014/main" id="{F9DF53C1-5A60-49C1-A36C-E6AA21F7D30F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18" name="Text Box 21">
          <a:extLst>
            <a:ext uri="{FF2B5EF4-FFF2-40B4-BE49-F238E27FC236}">
              <a16:creationId xmlns:a16="http://schemas.microsoft.com/office/drawing/2014/main" id="{9907A699-AA5C-4960-9A10-7045C3A014FA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19" name="Text Box 21">
          <a:extLst>
            <a:ext uri="{FF2B5EF4-FFF2-40B4-BE49-F238E27FC236}">
              <a16:creationId xmlns:a16="http://schemas.microsoft.com/office/drawing/2014/main" id="{7ACD1B41-AEA1-4A4E-AD94-57B89918E67D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20" name="Text Box 21">
          <a:extLst>
            <a:ext uri="{FF2B5EF4-FFF2-40B4-BE49-F238E27FC236}">
              <a16:creationId xmlns:a16="http://schemas.microsoft.com/office/drawing/2014/main" id="{0E3C9E95-C384-4F09-BC1B-6227DFF3F660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21" name="Text Box 21">
          <a:extLst>
            <a:ext uri="{FF2B5EF4-FFF2-40B4-BE49-F238E27FC236}">
              <a16:creationId xmlns:a16="http://schemas.microsoft.com/office/drawing/2014/main" id="{55BACA14-5730-4392-A104-91875CBC4BE9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22" name="Text Box 21">
          <a:extLst>
            <a:ext uri="{FF2B5EF4-FFF2-40B4-BE49-F238E27FC236}">
              <a16:creationId xmlns:a16="http://schemas.microsoft.com/office/drawing/2014/main" id="{46DD92BA-AEB5-4339-8DC0-A6D81B0079CB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23" name="Text Box 21">
          <a:extLst>
            <a:ext uri="{FF2B5EF4-FFF2-40B4-BE49-F238E27FC236}">
              <a16:creationId xmlns:a16="http://schemas.microsoft.com/office/drawing/2014/main" id="{E9DE9437-52A9-4A8E-A61D-3D7D031DD8CE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24" name="Text Box 21">
          <a:extLst>
            <a:ext uri="{FF2B5EF4-FFF2-40B4-BE49-F238E27FC236}">
              <a16:creationId xmlns:a16="http://schemas.microsoft.com/office/drawing/2014/main" id="{4A262D13-988A-428F-8647-E24CDDA59ECE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25" name="Text Box 21">
          <a:extLst>
            <a:ext uri="{FF2B5EF4-FFF2-40B4-BE49-F238E27FC236}">
              <a16:creationId xmlns:a16="http://schemas.microsoft.com/office/drawing/2014/main" id="{11ECEFCA-8207-463F-9C0B-3E4E11B03462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26" name="Text Box 21">
          <a:extLst>
            <a:ext uri="{FF2B5EF4-FFF2-40B4-BE49-F238E27FC236}">
              <a16:creationId xmlns:a16="http://schemas.microsoft.com/office/drawing/2014/main" id="{9F50962E-8B9D-4678-9498-EA731EBC1BD1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27" name="Text Box 21">
          <a:extLst>
            <a:ext uri="{FF2B5EF4-FFF2-40B4-BE49-F238E27FC236}">
              <a16:creationId xmlns:a16="http://schemas.microsoft.com/office/drawing/2014/main" id="{022D7B7B-5CAB-4DC2-BFAC-25093C0D5249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28" name="Text Box 21">
          <a:extLst>
            <a:ext uri="{FF2B5EF4-FFF2-40B4-BE49-F238E27FC236}">
              <a16:creationId xmlns:a16="http://schemas.microsoft.com/office/drawing/2014/main" id="{99EEF966-F3CC-4608-B2B8-63A5C752A0EF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29" name="Text Box 21">
          <a:extLst>
            <a:ext uri="{FF2B5EF4-FFF2-40B4-BE49-F238E27FC236}">
              <a16:creationId xmlns:a16="http://schemas.microsoft.com/office/drawing/2014/main" id="{06A7B6BB-18DB-4EEA-A24B-775CA493C3EC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30" name="Text Box 21">
          <a:extLst>
            <a:ext uri="{FF2B5EF4-FFF2-40B4-BE49-F238E27FC236}">
              <a16:creationId xmlns:a16="http://schemas.microsoft.com/office/drawing/2014/main" id="{6579C205-DF4F-4E79-99D5-5498BEDD1F51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31" name="Text Box 21">
          <a:extLst>
            <a:ext uri="{FF2B5EF4-FFF2-40B4-BE49-F238E27FC236}">
              <a16:creationId xmlns:a16="http://schemas.microsoft.com/office/drawing/2014/main" id="{59D6760A-0F68-4DAD-BF69-76D253D1573D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32" name="Text Box 21">
          <a:extLst>
            <a:ext uri="{FF2B5EF4-FFF2-40B4-BE49-F238E27FC236}">
              <a16:creationId xmlns:a16="http://schemas.microsoft.com/office/drawing/2014/main" id="{678056B0-6587-477B-9DB9-0B71A464322D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33" name="Text Box 21">
          <a:extLst>
            <a:ext uri="{FF2B5EF4-FFF2-40B4-BE49-F238E27FC236}">
              <a16:creationId xmlns:a16="http://schemas.microsoft.com/office/drawing/2014/main" id="{4D3310BA-C6BE-4C0E-A2E2-57FFF36E4DEA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34" name="Text Box 21">
          <a:extLst>
            <a:ext uri="{FF2B5EF4-FFF2-40B4-BE49-F238E27FC236}">
              <a16:creationId xmlns:a16="http://schemas.microsoft.com/office/drawing/2014/main" id="{7D437788-DE05-44C8-8B35-E27F0BAAFA04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35" name="Text Box 21">
          <a:extLst>
            <a:ext uri="{FF2B5EF4-FFF2-40B4-BE49-F238E27FC236}">
              <a16:creationId xmlns:a16="http://schemas.microsoft.com/office/drawing/2014/main" id="{C9BEDC57-FECB-45D2-A7E6-D829EB78E5DD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36" name="Text Box 21">
          <a:extLst>
            <a:ext uri="{FF2B5EF4-FFF2-40B4-BE49-F238E27FC236}">
              <a16:creationId xmlns:a16="http://schemas.microsoft.com/office/drawing/2014/main" id="{B3CCECA4-7D79-4484-810B-4476A120301C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37" name="Text Box 21">
          <a:extLst>
            <a:ext uri="{FF2B5EF4-FFF2-40B4-BE49-F238E27FC236}">
              <a16:creationId xmlns:a16="http://schemas.microsoft.com/office/drawing/2014/main" id="{D6C1F4E4-F173-473B-B60B-98840AD34048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38" name="Text Box 21">
          <a:extLst>
            <a:ext uri="{FF2B5EF4-FFF2-40B4-BE49-F238E27FC236}">
              <a16:creationId xmlns:a16="http://schemas.microsoft.com/office/drawing/2014/main" id="{205CCEE1-BA54-4762-ACB7-EBE67EB43899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39" name="Text Box 21">
          <a:extLst>
            <a:ext uri="{FF2B5EF4-FFF2-40B4-BE49-F238E27FC236}">
              <a16:creationId xmlns:a16="http://schemas.microsoft.com/office/drawing/2014/main" id="{2B079215-EBCA-40B2-846F-B3202DFEBD6F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40" name="Text Box 21">
          <a:extLst>
            <a:ext uri="{FF2B5EF4-FFF2-40B4-BE49-F238E27FC236}">
              <a16:creationId xmlns:a16="http://schemas.microsoft.com/office/drawing/2014/main" id="{F3EDDD51-72F6-4892-A75A-14508EFE33B5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41" name="Text Box 21">
          <a:extLst>
            <a:ext uri="{FF2B5EF4-FFF2-40B4-BE49-F238E27FC236}">
              <a16:creationId xmlns:a16="http://schemas.microsoft.com/office/drawing/2014/main" id="{0E7804CE-BE75-40B2-83B5-0455745F6F83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42" name="Text Box 21">
          <a:extLst>
            <a:ext uri="{FF2B5EF4-FFF2-40B4-BE49-F238E27FC236}">
              <a16:creationId xmlns:a16="http://schemas.microsoft.com/office/drawing/2014/main" id="{9B7A4008-F7C2-48B9-B090-F2CA0692A37B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43" name="Text Box 21">
          <a:extLst>
            <a:ext uri="{FF2B5EF4-FFF2-40B4-BE49-F238E27FC236}">
              <a16:creationId xmlns:a16="http://schemas.microsoft.com/office/drawing/2014/main" id="{5A84305A-CCD5-4FDF-9050-7B59AFC089FA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44" name="Text Box 21">
          <a:extLst>
            <a:ext uri="{FF2B5EF4-FFF2-40B4-BE49-F238E27FC236}">
              <a16:creationId xmlns:a16="http://schemas.microsoft.com/office/drawing/2014/main" id="{A92EE1B4-7575-4DEE-A025-2BB116427868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45" name="Text Box 21">
          <a:extLst>
            <a:ext uri="{FF2B5EF4-FFF2-40B4-BE49-F238E27FC236}">
              <a16:creationId xmlns:a16="http://schemas.microsoft.com/office/drawing/2014/main" id="{337B73DE-2B34-416A-BC7F-69A2FF95EDAC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46" name="Text Box 21">
          <a:extLst>
            <a:ext uri="{FF2B5EF4-FFF2-40B4-BE49-F238E27FC236}">
              <a16:creationId xmlns:a16="http://schemas.microsoft.com/office/drawing/2014/main" id="{D58DFF70-DAA6-426A-B223-9D3E622D2EA2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47" name="Text Box 21">
          <a:extLst>
            <a:ext uri="{FF2B5EF4-FFF2-40B4-BE49-F238E27FC236}">
              <a16:creationId xmlns:a16="http://schemas.microsoft.com/office/drawing/2014/main" id="{868ADC0D-7284-47D5-B273-6AC715EDB0A7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48" name="Text Box 21">
          <a:extLst>
            <a:ext uri="{FF2B5EF4-FFF2-40B4-BE49-F238E27FC236}">
              <a16:creationId xmlns:a16="http://schemas.microsoft.com/office/drawing/2014/main" id="{D2891D09-8FC5-4950-8A22-D9C17CAF360A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49" name="Text Box 21">
          <a:extLst>
            <a:ext uri="{FF2B5EF4-FFF2-40B4-BE49-F238E27FC236}">
              <a16:creationId xmlns:a16="http://schemas.microsoft.com/office/drawing/2014/main" id="{CD7131F6-39BD-459C-9FEF-7480D81EFEEF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50" name="Text Box 21">
          <a:extLst>
            <a:ext uri="{FF2B5EF4-FFF2-40B4-BE49-F238E27FC236}">
              <a16:creationId xmlns:a16="http://schemas.microsoft.com/office/drawing/2014/main" id="{B452F25C-B030-4A8D-8060-D60BB857C991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51" name="Text Box 21">
          <a:extLst>
            <a:ext uri="{FF2B5EF4-FFF2-40B4-BE49-F238E27FC236}">
              <a16:creationId xmlns:a16="http://schemas.microsoft.com/office/drawing/2014/main" id="{752B262E-A6B4-4F22-A7EC-440A3CA40C85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52" name="Text Box 21">
          <a:extLst>
            <a:ext uri="{FF2B5EF4-FFF2-40B4-BE49-F238E27FC236}">
              <a16:creationId xmlns:a16="http://schemas.microsoft.com/office/drawing/2014/main" id="{275F146D-B418-45B4-957A-87566AA61174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53" name="Text Box 21">
          <a:extLst>
            <a:ext uri="{FF2B5EF4-FFF2-40B4-BE49-F238E27FC236}">
              <a16:creationId xmlns:a16="http://schemas.microsoft.com/office/drawing/2014/main" id="{5344062F-5190-4C48-9E28-C4BD0644AD22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54" name="Text Box 21">
          <a:extLst>
            <a:ext uri="{FF2B5EF4-FFF2-40B4-BE49-F238E27FC236}">
              <a16:creationId xmlns:a16="http://schemas.microsoft.com/office/drawing/2014/main" id="{B503065F-7AD0-4A4C-AF49-2AA81E46BCFB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55" name="Text Box 21">
          <a:extLst>
            <a:ext uri="{FF2B5EF4-FFF2-40B4-BE49-F238E27FC236}">
              <a16:creationId xmlns:a16="http://schemas.microsoft.com/office/drawing/2014/main" id="{D368DAF7-9E09-4EE5-BFF2-4FF5F59CAB3B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56" name="Text Box 21">
          <a:extLst>
            <a:ext uri="{FF2B5EF4-FFF2-40B4-BE49-F238E27FC236}">
              <a16:creationId xmlns:a16="http://schemas.microsoft.com/office/drawing/2014/main" id="{E8961651-9CF0-4034-B550-E69ED481176B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57" name="Text Box 21">
          <a:extLst>
            <a:ext uri="{FF2B5EF4-FFF2-40B4-BE49-F238E27FC236}">
              <a16:creationId xmlns:a16="http://schemas.microsoft.com/office/drawing/2014/main" id="{04DC3D73-C12A-41EE-B4DA-87E5C93BB9F8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58" name="Text Box 21">
          <a:extLst>
            <a:ext uri="{FF2B5EF4-FFF2-40B4-BE49-F238E27FC236}">
              <a16:creationId xmlns:a16="http://schemas.microsoft.com/office/drawing/2014/main" id="{342FCEEB-D066-40CA-9FC0-20418F94392C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59" name="Text Box 21">
          <a:extLst>
            <a:ext uri="{FF2B5EF4-FFF2-40B4-BE49-F238E27FC236}">
              <a16:creationId xmlns:a16="http://schemas.microsoft.com/office/drawing/2014/main" id="{88123AF6-9CE5-451F-89DD-1B319E3D4393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60" name="Text Box 21">
          <a:extLst>
            <a:ext uri="{FF2B5EF4-FFF2-40B4-BE49-F238E27FC236}">
              <a16:creationId xmlns:a16="http://schemas.microsoft.com/office/drawing/2014/main" id="{56091A04-843F-472D-B44C-81092B80A272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61" name="Text Box 21">
          <a:extLst>
            <a:ext uri="{FF2B5EF4-FFF2-40B4-BE49-F238E27FC236}">
              <a16:creationId xmlns:a16="http://schemas.microsoft.com/office/drawing/2014/main" id="{D4ACBB5A-B783-4492-99C0-075F1B8922AE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62" name="Text Box 21">
          <a:extLst>
            <a:ext uri="{FF2B5EF4-FFF2-40B4-BE49-F238E27FC236}">
              <a16:creationId xmlns:a16="http://schemas.microsoft.com/office/drawing/2014/main" id="{EF818D95-ABBF-4A70-B1B8-6279A6CBD262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63" name="Text Box 21">
          <a:extLst>
            <a:ext uri="{FF2B5EF4-FFF2-40B4-BE49-F238E27FC236}">
              <a16:creationId xmlns:a16="http://schemas.microsoft.com/office/drawing/2014/main" id="{E62A2EC9-E085-4692-8BD5-D2C60A457C0F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64" name="Text Box 21">
          <a:extLst>
            <a:ext uri="{FF2B5EF4-FFF2-40B4-BE49-F238E27FC236}">
              <a16:creationId xmlns:a16="http://schemas.microsoft.com/office/drawing/2014/main" id="{0A1A4D56-4835-4BBA-8730-D232D1D30A7E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65" name="Text Box 21">
          <a:extLst>
            <a:ext uri="{FF2B5EF4-FFF2-40B4-BE49-F238E27FC236}">
              <a16:creationId xmlns:a16="http://schemas.microsoft.com/office/drawing/2014/main" id="{CFAC8B60-3154-464D-96B4-1AF1DFA80F89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66" name="Text Box 21">
          <a:extLst>
            <a:ext uri="{FF2B5EF4-FFF2-40B4-BE49-F238E27FC236}">
              <a16:creationId xmlns:a16="http://schemas.microsoft.com/office/drawing/2014/main" id="{C50C0A4E-0077-4C7C-A2F5-DBAED80DB265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67" name="Text Box 21">
          <a:extLst>
            <a:ext uri="{FF2B5EF4-FFF2-40B4-BE49-F238E27FC236}">
              <a16:creationId xmlns:a16="http://schemas.microsoft.com/office/drawing/2014/main" id="{D047881C-4D56-4B3E-A42D-384B0CF63D76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68" name="Text Box 21">
          <a:extLst>
            <a:ext uri="{FF2B5EF4-FFF2-40B4-BE49-F238E27FC236}">
              <a16:creationId xmlns:a16="http://schemas.microsoft.com/office/drawing/2014/main" id="{EE319B70-458B-4857-AFB0-664B0560CB37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69" name="Text Box 21">
          <a:extLst>
            <a:ext uri="{FF2B5EF4-FFF2-40B4-BE49-F238E27FC236}">
              <a16:creationId xmlns:a16="http://schemas.microsoft.com/office/drawing/2014/main" id="{1E5C66D9-A5B0-49B3-86D2-F71833376AB9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70" name="Text Box 21">
          <a:extLst>
            <a:ext uri="{FF2B5EF4-FFF2-40B4-BE49-F238E27FC236}">
              <a16:creationId xmlns:a16="http://schemas.microsoft.com/office/drawing/2014/main" id="{71BF2070-7BCE-4A10-85AA-8923324EA03E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71" name="Text Box 21">
          <a:extLst>
            <a:ext uri="{FF2B5EF4-FFF2-40B4-BE49-F238E27FC236}">
              <a16:creationId xmlns:a16="http://schemas.microsoft.com/office/drawing/2014/main" id="{61CC1B7D-BEBD-4072-B1A8-5F7ADD1CA0EB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72" name="Text Box 21">
          <a:extLst>
            <a:ext uri="{FF2B5EF4-FFF2-40B4-BE49-F238E27FC236}">
              <a16:creationId xmlns:a16="http://schemas.microsoft.com/office/drawing/2014/main" id="{E6BFAEB5-ED23-4741-8384-B76B3C34C2D4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73" name="Text Box 21">
          <a:extLst>
            <a:ext uri="{FF2B5EF4-FFF2-40B4-BE49-F238E27FC236}">
              <a16:creationId xmlns:a16="http://schemas.microsoft.com/office/drawing/2014/main" id="{57D36DF5-A3F6-464C-93FD-C8500B78A0A4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74" name="Text Box 21">
          <a:extLst>
            <a:ext uri="{FF2B5EF4-FFF2-40B4-BE49-F238E27FC236}">
              <a16:creationId xmlns:a16="http://schemas.microsoft.com/office/drawing/2014/main" id="{6CD269E0-9EAD-4D08-A096-7598B30C2D95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75" name="Text Box 21">
          <a:extLst>
            <a:ext uri="{FF2B5EF4-FFF2-40B4-BE49-F238E27FC236}">
              <a16:creationId xmlns:a16="http://schemas.microsoft.com/office/drawing/2014/main" id="{490B31DB-51B3-441F-A95D-949426F453A7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76" name="Text Box 21">
          <a:extLst>
            <a:ext uri="{FF2B5EF4-FFF2-40B4-BE49-F238E27FC236}">
              <a16:creationId xmlns:a16="http://schemas.microsoft.com/office/drawing/2014/main" id="{8483C950-06D7-45B8-AABA-CAE0B4EA21EB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77" name="Text Box 21">
          <a:extLst>
            <a:ext uri="{FF2B5EF4-FFF2-40B4-BE49-F238E27FC236}">
              <a16:creationId xmlns:a16="http://schemas.microsoft.com/office/drawing/2014/main" id="{338E1035-8178-406F-A6A5-638F1A6B55A9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78" name="Text Box 21">
          <a:extLst>
            <a:ext uri="{FF2B5EF4-FFF2-40B4-BE49-F238E27FC236}">
              <a16:creationId xmlns:a16="http://schemas.microsoft.com/office/drawing/2014/main" id="{72BB598C-B990-43D0-854D-79F807DC975B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79" name="Text Box 21">
          <a:extLst>
            <a:ext uri="{FF2B5EF4-FFF2-40B4-BE49-F238E27FC236}">
              <a16:creationId xmlns:a16="http://schemas.microsoft.com/office/drawing/2014/main" id="{A14A17E3-6362-4E47-9FE5-3CEAF793CEFC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80" name="Text Box 21">
          <a:extLst>
            <a:ext uri="{FF2B5EF4-FFF2-40B4-BE49-F238E27FC236}">
              <a16:creationId xmlns:a16="http://schemas.microsoft.com/office/drawing/2014/main" id="{C78CEB2C-5BF6-4734-B8E1-4ADA4ECC4C39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81" name="Text Box 21">
          <a:extLst>
            <a:ext uri="{FF2B5EF4-FFF2-40B4-BE49-F238E27FC236}">
              <a16:creationId xmlns:a16="http://schemas.microsoft.com/office/drawing/2014/main" id="{524E24A3-C0B7-4466-9D9F-3BD83AEA3F95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82" name="Text Box 21">
          <a:extLst>
            <a:ext uri="{FF2B5EF4-FFF2-40B4-BE49-F238E27FC236}">
              <a16:creationId xmlns:a16="http://schemas.microsoft.com/office/drawing/2014/main" id="{5B6B7C00-4173-4294-9849-E52E3C381AC8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83" name="Text Box 21">
          <a:extLst>
            <a:ext uri="{FF2B5EF4-FFF2-40B4-BE49-F238E27FC236}">
              <a16:creationId xmlns:a16="http://schemas.microsoft.com/office/drawing/2014/main" id="{37E4FCD4-B84E-4D41-AC76-70DCD1007CC8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84" name="Text Box 21">
          <a:extLst>
            <a:ext uri="{FF2B5EF4-FFF2-40B4-BE49-F238E27FC236}">
              <a16:creationId xmlns:a16="http://schemas.microsoft.com/office/drawing/2014/main" id="{69177E48-818F-40C0-93BB-CE3DFD94E59D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85" name="Text Box 21">
          <a:extLst>
            <a:ext uri="{FF2B5EF4-FFF2-40B4-BE49-F238E27FC236}">
              <a16:creationId xmlns:a16="http://schemas.microsoft.com/office/drawing/2014/main" id="{1479AE54-895D-436E-B4B5-F2825AC34EB6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86" name="Text Box 21">
          <a:extLst>
            <a:ext uri="{FF2B5EF4-FFF2-40B4-BE49-F238E27FC236}">
              <a16:creationId xmlns:a16="http://schemas.microsoft.com/office/drawing/2014/main" id="{CAE6D265-9B57-4B2E-89A0-0FE699D83A60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87" name="Text Box 21">
          <a:extLst>
            <a:ext uri="{FF2B5EF4-FFF2-40B4-BE49-F238E27FC236}">
              <a16:creationId xmlns:a16="http://schemas.microsoft.com/office/drawing/2014/main" id="{ECEEA995-446C-47BB-A070-B5CA787E41F8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88" name="Text Box 21">
          <a:extLst>
            <a:ext uri="{FF2B5EF4-FFF2-40B4-BE49-F238E27FC236}">
              <a16:creationId xmlns:a16="http://schemas.microsoft.com/office/drawing/2014/main" id="{9C4BB077-AB01-4086-99E9-D9F8C21217D2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89" name="Text Box 21">
          <a:extLst>
            <a:ext uri="{FF2B5EF4-FFF2-40B4-BE49-F238E27FC236}">
              <a16:creationId xmlns:a16="http://schemas.microsoft.com/office/drawing/2014/main" id="{7930E4CD-6DD2-4863-A42F-625EAFD3B06F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90" name="Text Box 21">
          <a:extLst>
            <a:ext uri="{FF2B5EF4-FFF2-40B4-BE49-F238E27FC236}">
              <a16:creationId xmlns:a16="http://schemas.microsoft.com/office/drawing/2014/main" id="{29156B30-B658-4E85-93FF-066C0D0383D8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91" name="Text Box 21">
          <a:extLst>
            <a:ext uri="{FF2B5EF4-FFF2-40B4-BE49-F238E27FC236}">
              <a16:creationId xmlns:a16="http://schemas.microsoft.com/office/drawing/2014/main" id="{CEBB2DF6-5778-4E9B-886F-1F14DCDF4846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92" name="Text Box 21">
          <a:extLst>
            <a:ext uri="{FF2B5EF4-FFF2-40B4-BE49-F238E27FC236}">
              <a16:creationId xmlns:a16="http://schemas.microsoft.com/office/drawing/2014/main" id="{91CB411F-090F-4724-8BE8-1AEC624532B3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93" name="Text Box 21">
          <a:extLst>
            <a:ext uri="{FF2B5EF4-FFF2-40B4-BE49-F238E27FC236}">
              <a16:creationId xmlns:a16="http://schemas.microsoft.com/office/drawing/2014/main" id="{0B399C43-69FA-44EE-85B4-D68F07C10211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94" name="Text Box 21">
          <a:extLst>
            <a:ext uri="{FF2B5EF4-FFF2-40B4-BE49-F238E27FC236}">
              <a16:creationId xmlns:a16="http://schemas.microsoft.com/office/drawing/2014/main" id="{F3F15424-48AF-4DCE-A400-C05F72D7BD04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95" name="Text Box 21">
          <a:extLst>
            <a:ext uri="{FF2B5EF4-FFF2-40B4-BE49-F238E27FC236}">
              <a16:creationId xmlns:a16="http://schemas.microsoft.com/office/drawing/2014/main" id="{F59C1A3A-B34E-497A-93BB-267EE04F0C24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96" name="Text Box 21">
          <a:extLst>
            <a:ext uri="{FF2B5EF4-FFF2-40B4-BE49-F238E27FC236}">
              <a16:creationId xmlns:a16="http://schemas.microsoft.com/office/drawing/2014/main" id="{1106A707-330D-4F7C-8F31-3E00CAD76EDF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97" name="Text Box 21">
          <a:extLst>
            <a:ext uri="{FF2B5EF4-FFF2-40B4-BE49-F238E27FC236}">
              <a16:creationId xmlns:a16="http://schemas.microsoft.com/office/drawing/2014/main" id="{0832FBD2-37E3-4B5A-9181-287C82BE45B9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98" name="Text Box 21">
          <a:extLst>
            <a:ext uri="{FF2B5EF4-FFF2-40B4-BE49-F238E27FC236}">
              <a16:creationId xmlns:a16="http://schemas.microsoft.com/office/drawing/2014/main" id="{20E24350-07C2-41D4-9EBF-FE382D72D66E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699" name="Text Box 21">
          <a:extLst>
            <a:ext uri="{FF2B5EF4-FFF2-40B4-BE49-F238E27FC236}">
              <a16:creationId xmlns:a16="http://schemas.microsoft.com/office/drawing/2014/main" id="{40968317-95D1-4E0A-AF40-A97B3684018B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00" name="Text Box 21">
          <a:extLst>
            <a:ext uri="{FF2B5EF4-FFF2-40B4-BE49-F238E27FC236}">
              <a16:creationId xmlns:a16="http://schemas.microsoft.com/office/drawing/2014/main" id="{A05A1660-25EB-44E2-922B-CE15746ACA8F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01" name="Text Box 21">
          <a:extLst>
            <a:ext uri="{FF2B5EF4-FFF2-40B4-BE49-F238E27FC236}">
              <a16:creationId xmlns:a16="http://schemas.microsoft.com/office/drawing/2014/main" id="{ABE8E6BA-89FC-40DD-ADDF-9AFED268A297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02" name="Text Box 21">
          <a:extLst>
            <a:ext uri="{FF2B5EF4-FFF2-40B4-BE49-F238E27FC236}">
              <a16:creationId xmlns:a16="http://schemas.microsoft.com/office/drawing/2014/main" id="{D8619402-33FD-47B4-A903-7859D1B262D2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03" name="Text Box 21">
          <a:extLst>
            <a:ext uri="{FF2B5EF4-FFF2-40B4-BE49-F238E27FC236}">
              <a16:creationId xmlns:a16="http://schemas.microsoft.com/office/drawing/2014/main" id="{5C247090-B66D-4DBA-8F94-A6D5FDBD9C4C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04" name="Text Box 21">
          <a:extLst>
            <a:ext uri="{FF2B5EF4-FFF2-40B4-BE49-F238E27FC236}">
              <a16:creationId xmlns:a16="http://schemas.microsoft.com/office/drawing/2014/main" id="{A510194B-691B-4601-B730-CEDD4F738E50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05" name="Text Box 21">
          <a:extLst>
            <a:ext uri="{FF2B5EF4-FFF2-40B4-BE49-F238E27FC236}">
              <a16:creationId xmlns:a16="http://schemas.microsoft.com/office/drawing/2014/main" id="{B0F14034-719D-45E5-97F2-76B8A5EEF986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06" name="Text Box 21">
          <a:extLst>
            <a:ext uri="{FF2B5EF4-FFF2-40B4-BE49-F238E27FC236}">
              <a16:creationId xmlns:a16="http://schemas.microsoft.com/office/drawing/2014/main" id="{A993FC80-0740-4EE0-B19D-86EBFE0E1900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07" name="Text Box 21">
          <a:extLst>
            <a:ext uri="{FF2B5EF4-FFF2-40B4-BE49-F238E27FC236}">
              <a16:creationId xmlns:a16="http://schemas.microsoft.com/office/drawing/2014/main" id="{FDFCB855-6401-4903-8245-00AC870E3A36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08" name="Text Box 21">
          <a:extLst>
            <a:ext uri="{FF2B5EF4-FFF2-40B4-BE49-F238E27FC236}">
              <a16:creationId xmlns:a16="http://schemas.microsoft.com/office/drawing/2014/main" id="{79B70B5C-8155-4620-A1F4-04E3598B2121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09" name="Text Box 21">
          <a:extLst>
            <a:ext uri="{FF2B5EF4-FFF2-40B4-BE49-F238E27FC236}">
              <a16:creationId xmlns:a16="http://schemas.microsoft.com/office/drawing/2014/main" id="{BEE3E0FC-4412-4C62-9497-A512C687C701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10" name="Text Box 21">
          <a:extLst>
            <a:ext uri="{FF2B5EF4-FFF2-40B4-BE49-F238E27FC236}">
              <a16:creationId xmlns:a16="http://schemas.microsoft.com/office/drawing/2014/main" id="{0D00A685-5F89-482B-BEC9-766A9E2EA12B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11" name="Text Box 21">
          <a:extLst>
            <a:ext uri="{FF2B5EF4-FFF2-40B4-BE49-F238E27FC236}">
              <a16:creationId xmlns:a16="http://schemas.microsoft.com/office/drawing/2014/main" id="{3515D47D-6A34-4B9D-B861-C6F8E96E625D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12" name="Text Box 21">
          <a:extLst>
            <a:ext uri="{FF2B5EF4-FFF2-40B4-BE49-F238E27FC236}">
              <a16:creationId xmlns:a16="http://schemas.microsoft.com/office/drawing/2014/main" id="{68687893-23A2-452F-B83E-807839297D77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13" name="Text Box 21">
          <a:extLst>
            <a:ext uri="{FF2B5EF4-FFF2-40B4-BE49-F238E27FC236}">
              <a16:creationId xmlns:a16="http://schemas.microsoft.com/office/drawing/2014/main" id="{96073D6A-EE59-43E6-A936-512432755F64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14" name="Text Box 21">
          <a:extLst>
            <a:ext uri="{FF2B5EF4-FFF2-40B4-BE49-F238E27FC236}">
              <a16:creationId xmlns:a16="http://schemas.microsoft.com/office/drawing/2014/main" id="{6DB5201F-616D-4D6F-8F3A-F9FCDBCF673D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15" name="Text Box 21">
          <a:extLst>
            <a:ext uri="{FF2B5EF4-FFF2-40B4-BE49-F238E27FC236}">
              <a16:creationId xmlns:a16="http://schemas.microsoft.com/office/drawing/2014/main" id="{1139CBD6-B055-46E3-9FC3-00EB9FC400EB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16" name="Text Box 21">
          <a:extLst>
            <a:ext uri="{FF2B5EF4-FFF2-40B4-BE49-F238E27FC236}">
              <a16:creationId xmlns:a16="http://schemas.microsoft.com/office/drawing/2014/main" id="{CFF396D8-B0AF-40E3-A2AA-21543AB5981F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17" name="Text Box 21">
          <a:extLst>
            <a:ext uri="{FF2B5EF4-FFF2-40B4-BE49-F238E27FC236}">
              <a16:creationId xmlns:a16="http://schemas.microsoft.com/office/drawing/2014/main" id="{B70365E6-0A75-4AAC-9C3E-F417D66820F2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18" name="Text Box 21">
          <a:extLst>
            <a:ext uri="{FF2B5EF4-FFF2-40B4-BE49-F238E27FC236}">
              <a16:creationId xmlns:a16="http://schemas.microsoft.com/office/drawing/2014/main" id="{0B7EE741-71A5-4DCB-8E97-7BFD3AF84FD3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19" name="Text Box 21">
          <a:extLst>
            <a:ext uri="{FF2B5EF4-FFF2-40B4-BE49-F238E27FC236}">
              <a16:creationId xmlns:a16="http://schemas.microsoft.com/office/drawing/2014/main" id="{123F0218-849B-4C07-A4F3-E126F5738B5B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20" name="Text Box 21">
          <a:extLst>
            <a:ext uri="{FF2B5EF4-FFF2-40B4-BE49-F238E27FC236}">
              <a16:creationId xmlns:a16="http://schemas.microsoft.com/office/drawing/2014/main" id="{E98E0835-3ED2-4C4B-B3FC-425390E61CC0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21" name="Text Box 21">
          <a:extLst>
            <a:ext uri="{FF2B5EF4-FFF2-40B4-BE49-F238E27FC236}">
              <a16:creationId xmlns:a16="http://schemas.microsoft.com/office/drawing/2014/main" id="{CF2683E9-2AF4-4B92-8ADA-CC3510C9B7C7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22" name="Text Box 21">
          <a:extLst>
            <a:ext uri="{FF2B5EF4-FFF2-40B4-BE49-F238E27FC236}">
              <a16:creationId xmlns:a16="http://schemas.microsoft.com/office/drawing/2014/main" id="{5F242A23-B2AA-40A9-ADB1-21BF40E8EDA5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23" name="Text Box 21">
          <a:extLst>
            <a:ext uri="{FF2B5EF4-FFF2-40B4-BE49-F238E27FC236}">
              <a16:creationId xmlns:a16="http://schemas.microsoft.com/office/drawing/2014/main" id="{B0C2E7E4-9624-42DF-9913-8310D5696952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24" name="Text Box 21">
          <a:extLst>
            <a:ext uri="{FF2B5EF4-FFF2-40B4-BE49-F238E27FC236}">
              <a16:creationId xmlns:a16="http://schemas.microsoft.com/office/drawing/2014/main" id="{A8D6AFD6-190E-4069-B02E-B01717485D54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25" name="Text Box 21">
          <a:extLst>
            <a:ext uri="{FF2B5EF4-FFF2-40B4-BE49-F238E27FC236}">
              <a16:creationId xmlns:a16="http://schemas.microsoft.com/office/drawing/2014/main" id="{775B7343-7429-4F89-A52B-CA5B6D57DEAA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26" name="Text Box 21">
          <a:extLst>
            <a:ext uri="{FF2B5EF4-FFF2-40B4-BE49-F238E27FC236}">
              <a16:creationId xmlns:a16="http://schemas.microsoft.com/office/drawing/2014/main" id="{0F7CB933-98F6-4D5A-9088-2F2383D49929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27" name="Text Box 21">
          <a:extLst>
            <a:ext uri="{FF2B5EF4-FFF2-40B4-BE49-F238E27FC236}">
              <a16:creationId xmlns:a16="http://schemas.microsoft.com/office/drawing/2014/main" id="{9E213C9E-6CBE-4EC3-84A5-7365370CB96F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28" name="Text Box 21">
          <a:extLst>
            <a:ext uri="{FF2B5EF4-FFF2-40B4-BE49-F238E27FC236}">
              <a16:creationId xmlns:a16="http://schemas.microsoft.com/office/drawing/2014/main" id="{D086A7D5-CB7A-4BF2-A690-A74CF68422DD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29" name="Text Box 21">
          <a:extLst>
            <a:ext uri="{FF2B5EF4-FFF2-40B4-BE49-F238E27FC236}">
              <a16:creationId xmlns:a16="http://schemas.microsoft.com/office/drawing/2014/main" id="{EF109107-3F8F-44F2-BE9D-57D1302E5ACA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30" name="Text Box 21">
          <a:extLst>
            <a:ext uri="{FF2B5EF4-FFF2-40B4-BE49-F238E27FC236}">
              <a16:creationId xmlns:a16="http://schemas.microsoft.com/office/drawing/2014/main" id="{52E8F3E9-B618-42E1-A117-A5A628489CB7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31" name="Text Box 21">
          <a:extLst>
            <a:ext uri="{FF2B5EF4-FFF2-40B4-BE49-F238E27FC236}">
              <a16:creationId xmlns:a16="http://schemas.microsoft.com/office/drawing/2014/main" id="{2F5ACAF2-4A71-4D0A-8A34-610252F80016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32" name="Text Box 21">
          <a:extLst>
            <a:ext uri="{FF2B5EF4-FFF2-40B4-BE49-F238E27FC236}">
              <a16:creationId xmlns:a16="http://schemas.microsoft.com/office/drawing/2014/main" id="{316385B3-B010-460D-B252-F1DF133D78BF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33" name="Text Box 21">
          <a:extLst>
            <a:ext uri="{FF2B5EF4-FFF2-40B4-BE49-F238E27FC236}">
              <a16:creationId xmlns:a16="http://schemas.microsoft.com/office/drawing/2014/main" id="{50D1D40F-F9A7-4796-9ED7-77FE1282FAD5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34" name="Text Box 21">
          <a:extLst>
            <a:ext uri="{FF2B5EF4-FFF2-40B4-BE49-F238E27FC236}">
              <a16:creationId xmlns:a16="http://schemas.microsoft.com/office/drawing/2014/main" id="{7E8B1917-91D6-4586-AD63-103B0366D225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35" name="Text Box 21">
          <a:extLst>
            <a:ext uri="{FF2B5EF4-FFF2-40B4-BE49-F238E27FC236}">
              <a16:creationId xmlns:a16="http://schemas.microsoft.com/office/drawing/2014/main" id="{5DB434D9-3226-4AC8-9439-465C5A02E18C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36" name="Text Box 21">
          <a:extLst>
            <a:ext uri="{FF2B5EF4-FFF2-40B4-BE49-F238E27FC236}">
              <a16:creationId xmlns:a16="http://schemas.microsoft.com/office/drawing/2014/main" id="{45757D2A-E2EB-496C-8EE2-ECB65CA457D0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37" name="Text Box 21">
          <a:extLst>
            <a:ext uri="{FF2B5EF4-FFF2-40B4-BE49-F238E27FC236}">
              <a16:creationId xmlns:a16="http://schemas.microsoft.com/office/drawing/2014/main" id="{4CC99282-2C1F-46EF-8D11-B4631E923227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38" name="Text Box 21">
          <a:extLst>
            <a:ext uri="{FF2B5EF4-FFF2-40B4-BE49-F238E27FC236}">
              <a16:creationId xmlns:a16="http://schemas.microsoft.com/office/drawing/2014/main" id="{361AA58A-FF88-4DE2-85BC-7EBBF8286741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39" name="Text Box 21">
          <a:extLst>
            <a:ext uri="{FF2B5EF4-FFF2-40B4-BE49-F238E27FC236}">
              <a16:creationId xmlns:a16="http://schemas.microsoft.com/office/drawing/2014/main" id="{B8ED0F74-7612-4C71-88FB-2AA057C312A6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40" name="Text Box 21">
          <a:extLst>
            <a:ext uri="{FF2B5EF4-FFF2-40B4-BE49-F238E27FC236}">
              <a16:creationId xmlns:a16="http://schemas.microsoft.com/office/drawing/2014/main" id="{2C6F86B0-5129-430D-93BB-F76CF78D6365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41" name="Text Box 21">
          <a:extLst>
            <a:ext uri="{FF2B5EF4-FFF2-40B4-BE49-F238E27FC236}">
              <a16:creationId xmlns:a16="http://schemas.microsoft.com/office/drawing/2014/main" id="{576437FA-C831-4D76-931D-71629DE1A0F6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42" name="Text Box 21">
          <a:extLst>
            <a:ext uri="{FF2B5EF4-FFF2-40B4-BE49-F238E27FC236}">
              <a16:creationId xmlns:a16="http://schemas.microsoft.com/office/drawing/2014/main" id="{30E4E2F9-93C5-45B5-919B-87C93F545EB1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43" name="Text Box 21">
          <a:extLst>
            <a:ext uri="{FF2B5EF4-FFF2-40B4-BE49-F238E27FC236}">
              <a16:creationId xmlns:a16="http://schemas.microsoft.com/office/drawing/2014/main" id="{D2B1E013-F49B-47ED-90A8-37A2CA3D2F05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44" name="Text Box 21">
          <a:extLst>
            <a:ext uri="{FF2B5EF4-FFF2-40B4-BE49-F238E27FC236}">
              <a16:creationId xmlns:a16="http://schemas.microsoft.com/office/drawing/2014/main" id="{3C7D9D69-2E00-40DD-BC62-40618FF0A251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45" name="Text Box 21">
          <a:extLst>
            <a:ext uri="{FF2B5EF4-FFF2-40B4-BE49-F238E27FC236}">
              <a16:creationId xmlns:a16="http://schemas.microsoft.com/office/drawing/2014/main" id="{C94B4920-D0DC-46EA-8713-24AB2EF780D0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46" name="Text Box 21">
          <a:extLst>
            <a:ext uri="{FF2B5EF4-FFF2-40B4-BE49-F238E27FC236}">
              <a16:creationId xmlns:a16="http://schemas.microsoft.com/office/drawing/2014/main" id="{FAD315E4-DA0C-4697-AED8-2150337B7F0D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47" name="Text Box 21">
          <a:extLst>
            <a:ext uri="{FF2B5EF4-FFF2-40B4-BE49-F238E27FC236}">
              <a16:creationId xmlns:a16="http://schemas.microsoft.com/office/drawing/2014/main" id="{D1E13A59-D2F2-49F6-B08A-771F380FF978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48" name="Text Box 21">
          <a:extLst>
            <a:ext uri="{FF2B5EF4-FFF2-40B4-BE49-F238E27FC236}">
              <a16:creationId xmlns:a16="http://schemas.microsoft.com/office/drawing/2014/main" id="{8501124E-D2DA-46D2-AADB-D40C567D3EC2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49" name="Text Box 21">
          <a:extLst>
            <a:ext uri="{FF2B5EF4-FFF2-40B4-BE49-F238E27FC236}">
              <a16:creationId xmlns:a16="http://schemas.microsoft.com/office/drawing/2014/main" id="{874EC669-5491-4160-BB5C-18CD23D05308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50" name="Text Box 21">
          <a:extLst>
            <a:ext uri="{FF2B5EF4-FFF2-40B4-BE49-F238E27FC236}">
              <a16:creationId xmlns:a16="http://schemas.microsoft.com/office/drawing/2014/main" id="{31F3B2A3-96AD-4A77-9902-8E8621A41D59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51" name="Text Box 21">
          <a:extLst>
            <a:ext uri="{FF2B5EF4-FFF2-40B4-BE49-F238E27FC236}">
              <a16:creationId xmlns:a16="http://schemas.microsoft.com/office/drawing/2014/main" id="{65D319A2-649E-4F57-82FA-07D3BDD8E50B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52" name="Text Box 21">
          <a:extLst>
            <a:ext uri="{FF2B5EF4-FFF2-40B4-BE49-F238E27FC236}">
              <a16:creationId xmlns:a16="http://schemas.microsoft.com/office/drawing/2014/main" id="{6BEAB527-B101-4D09-ADB2-EF3E2072C7DD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53" name="Text Box 21">
          <a:extLst>
            <a:ext uri="{FF2B5EF4-FFF2-40B4-BE49-F238E27FC236}">
              <a16:creationId xmlns:a16="http://schemas.microsoft.com/office/drawing/2014/main" id="{E20B3426-0C28-4EB7-8F84-7B4B100084E5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54" name="Text Box 21">
          <a:extLst>
            <a:ext uri="{FF2B5EF4-FFF2-40B4-BE49-F238E27FC236}">
              <a16:creationId xmlns:a16="http://schemas.microsoft.com/office/drawing/2014/main" id="{16BF66F4-7B1F-4286-A709-8EE6D913694F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55" name="Text Box 21">
          <a:extLst>
            <a:ext uri="{FF2B5EF4-FFF2-40B4-BE49-F238E27FC236}">
              <a16:creationId xmlns:a16="http://schemas.microsoft.com/office/drawing/2014/main" id="{DA06F866-3F03-421D-9C1C-2B4BB0BF3E09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56" name="Text Box 21">
          <a:extLst>
            <a:ext uri="{FF2B5EF4-FFF2-40B4-BE49-F238E27FC236}">
              <a16:creationId xmlns:a16="http://schemas.microsoft.com/office/drawing/2014/main" id="{8D03F533-B09D-44D1-A50E-A12DEF11A6A8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57" name="Text Box 21">
          <a:extLst>
            <a:ext uri="{FF2B5EF4-FFF2-40B4-BE49-F238E27FC236}">
              <a16:creationId xmlns:a16="http://schemas.microsoft.com/office/drawing/2014/main" id="{6B643641-6E0E-4818-9985-E211E38CCE94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58" name="Text Box 21">
          <a:extLst>
            <a:ext uri="{FF2B5EF4-FFF2-40B4-BE49-F238E27FC236}">
              <a16:creationId xmlns:a16="http://schemas.microsoft.com/office/drawing/2014/main" id="{A946591D-3FD8-40A2-BE7D-94D188ADEDEB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59" name="Text Box 21">
          <a:extLst>
            <a:ext uri="{FF2B5EF4-FFF2-40B4-BE49-F238E27FC236}">
              <a16:creationId xmlns:a16="http://schemas.microsoft.com/office/drawing/2014/main" id="{739BE34D-E663-4086-B87D-9C2B48A7A62D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60" name="Text Box 21">
          <a:extLst>
            <a:ext uri="{FF2B5EF4-FFF2-40B4-BE49-F238E27FC236}">
              <a16:creationId xmlns:a16="http://schemas.microsoft.com/office/drawing/2014/main" id="{DEF60BFF-3A38-4CA5-807B-31E4283FF41F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61" name="Text Box 21">
          <a:extLst>
            <a:ext uri="{FF2B5EF4-FFF2-40B4-BE49-F238E27FC236}">
              <a16:creationId xmlns:a16="http://schemas.microsoft.com/office/drawing/2014/main" id="{95FDDEE3-B3F4-4257-B5B1-CAC19392A32A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62" name="Text Box 21">
          <a:extLst>
            <a:ext uri="{FF2B5EF4-FFF2-40B4-BE49-F238E27FC236}">
              <a16:creationId xmlns:a16="http://schemas.microsoft.com/office/drawing/2014/main" id="{369266F6-87F4-4A41-9F0B-396FB7E40BF2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63" name="Text Box 21">
          <a:extLst>
            <a:ext uri="{FF2B5EF4-FFF2-40B4-BE49-F238E27FC236}">
              <a16:creationId xmlns:a16="http://schemas.microsoft.com/office/drawing/2014/main" id="{54586F98-E02C-45E4-B52C-D020EA87B21B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64" name="Text Box 21">
          <a:extLst>
            <a:ext uri="{FF2B5EF4-FFF2-40B4-BE49-F238E27FC236}">
              <a16:creationId xmlns:a16="http://schemas.microsoft.com/office/drawing/2014/main" id="{C2118996-54C5-4246-B3EF-D6F25080A965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65" name="Text Box 21">
          <a:extLst>
            <a:ext uri="{FF2B5EF4-FFF2-40B4-BE49-F238E27FC236}">
              <a16:creationId xmlns:a16="http://schemas.microsoft.com/office/drawing/2014/main" id="{E5582483-27AF-40F8-B610-F79248264589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66" name="Text Box 21">
          <a:extLst>
            <a:ext uri="{FF2B5EF4-FFF2-40B4-BE49-F238E27FC236}">
              <a16:creationId xmlns:a16="http://schemas.microsoft.com/office/drawing/2014/main" id="{680E952D-F9D1-467F-9D03-96DF95497D10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67" name="Text Box 21">
          <a:extLst>
            <a:ext uri="{FF2B5EF4-FFF2-40B4-BE49-F238E27FC236}">
              <a16:creationId xmlns:a16="http://schemas.microsoft.com/office/drawing/2014/main" id="{2DF7DAC3-2D0E-470E-BFC4-EF9539CF2D99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68" name="Text Box 21">
          <a:extLst>
            <a:ext uri="{FF2B5EF4-FFF2-40B4-BE49-F238E27FC236}">
              <a16:creationId xmlns:a16="http://schemas.microsoft.com/office/drawing/2014/main" id="{ECFAE421-D8DF-4AC1-876E-D660BA0183F8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69" name="Text Box 21">
          <a:extLst>
            <a:ext uri="{FF2B5EF4-FFF2-40B4-BE49-F238E27FC236}">
              <a16:creationId xmlns:a16="http://schemas.microsoft.com/office/drawing/2014/main" id="{C2AB9CA6-CE2C-4346-9E55-A2DFF20A7E22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70" name="Text Box 21">
          <a:extLst>
            <a:ext uri="{FF2B5EF4-FFF2-40B4-BE49-F238E27FC236}">
              <a16:creationId xmlns:a16="http://schemas.microsoft.com/office/drawing/2014/main" id="{FC822B8F-90AA-485E-A056-148B6AD6DE52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71" name="Text Box 21">
          <a:extLst>
            <a:ext uri="{FF2B5EF4-FFF2-40B4-BE49-F238E27FC236}">
              <a16:creationId xmlns:a16="http://schemas.microsoft.com/office/drawing/2014/main" id="{82BE6B2B-2CB3-4D4B-AD4E-F4AE7208A366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72" name="Text Box 21">
          <a:extLst>
            <a:ext uri="{FF2B5EF4-FFF2-40B4-BE49-F238E27FC236}">
              <a16:creationId xmlns:a16="http://schemas.microsoft.com/office/drawing/2014/main" id="{8EF14DCC-2413-46F0-B865-26077A1950CC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73" name="Text Box 21">
          <a:extLst>
            <a:ext uri="{FF2B5EF4-FFF2-40B4-BE49-F238E27FC236}">
              <a16:creationId xmlns:a16="http://schemas.microsoft.com/office/drawing/2014/main" id="{CF18C783-370D-4D42-8FEE-A332A8B65DC1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74" name="Text Box 21">
          <a:extLst>
            <a:ext uri="{FF2B5EF4-FFF2-40B4-BE49-F238E27FC236}">
              <a16:creationId xmlns:a16="http://schemas.microsoft.com/office/drawing/2014/main" id="{AD20005D-7C85-43CC-8CDD-96BA138E6A78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75" name="Text Box 21">
          <a:extLst>
            <a:ext uri="{FF2B5EF4-FFF2-40B4-BE49-F238E27FC236}">
              <a16:creationId xmlns:a16="http://schemas.microsoft.com/office/drawing/2014/main" id="{45CFF7B1-1F3E-48AF-9B96-B60D7388DC15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76" name="Text Box 21">
          <a:extLst>
            <a:ext uri="{FF2B5EF4-FFF2-40B4-BE49-F238E27FC236}">
              <a16:creationId xmlns:a16="http://schemas.microsoft.com/office/drawing/2014/main" id="{16336B83-2986-4FCB-AE2E-14769C40B513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77" name="Text Box 21">
          <a:extLst>
            <a:ext uri="{FF2B5EF4-FFF2-40B4-BE49-F238E27FC236}">
              <a16:creationId xmlns:a16="http://schemas.microsoft.com/office/drawing/2014/main" id="{D136AD56-BB7F-4CDC-B2E1-A5A0264A5124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78" name="Text Box 21">
          <a:extLst>
            <a:ext uri="{FF2B5EF4-FFF2-40B4-BE49-F238E27FC236}">
              <a16:creationId xmlns:a16="http://schemas.microsoft.com/office/drawing/2014/main" id="{3A85F56F-1564-4AD1-B8F2-84094208E2DF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79" name="Text Box 21">
          <a:extLst>
            <a:ext uri="{FF2B5EF4-FFF2-40B4-BE49-F238E27FC236}">
              <a16:creationId xmlns:a16="http://schemas.microsoft.com/office/drawing/2014/main" id="{8B7DBD64-AC0C-4172-964D-E964E0A97013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80" name="Text Box 21">
          <a:extLst>
            <a:ext uri="{FF2B5EF4-FFF2-40B4-BE49-F238E27FC236}">
              <a16:creationId xmlns:a16="http://schemas.microsoft.com/office/drawing/2014/main" id="{507A7BD3-89F9-4911-A5B6-1CBFA6372058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81" name="Text Box 21">
          <a:extLst>
            <a:ext uri="{FF2B5EF4-FFF2-40B4-BE49-F238E27FC236}">
              <a16:creationId xmlns:a16="http://schemas.microsoft.com/office/drawing/2014/main" id="{750CC2D8-B15F-414E-8B4A-237FE8493AA5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82" name="Text Box 21">
          <a:extLst>
            <a:ext uri="{FF2B5EF4-FFF2-40B4-BE49-F238E27FC236}">
              <a16:creationId xmlns:a16="http://schemas.microsoft.com/office/drawing/2014/main" id="{D8C30871-EA35-4096-9E36-10F71B041080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83" name="Text Box 21">
          <a:extLst>
            <a:ext uri="{FF2B5EF4-FFF2-40B4-BE49-F238E27FC236}">
              <a16:creationId xmlns:a16="http://schemas.microsoft.com/office/drawing/2014/main" id="{D60F2A41-C36F-4F79-8407-B04B26ACE1E5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84" name="Text Box 21">
          <a:extLst>
            <a:ext uri="{FF2B5EF4-FFF2-40B4-BE49-F238E27FC236}">
              <a16:creationId xmlns:a16="http://schemas.microsoft.com/office/drawing/2014/main" id="{B0B6A159-2466-4B47-A5F8-4C3D08697D36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85" name="Text Box 21">
          <a:extLst>
            <a:ext uri="{FF2B5EF4-FFF2-40B4-BE49-F238E27FC236}">
              <a16:creationId xmlns:a16="http://schemas.microsoft.com/office/drawing/2014/main" id="{99442239-45EE-4D60-B1FE-B515E26E8F82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86" name="Text Box 21">
          <a:extLst>
            <a:ext uri="{FF2B5EF4-FFF2-40B4-BE49-F238E27FC236}">
              <a16:creationId xmlns:a16="http://schemas.microsoft.com/office/drawing/2014/main" id="{F0FB05AD-D2DA-403E-A4A6-8DE644201436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87" name="Text Box 21">
          <a:extLst>
            <a:ext uri="{FF2B5EF4-FFF2-40B4-BE49-F238E27FC236}">
              <a16:creationId xmlns:a16="http://schemas.microsoft.com/office/drawing/2014/main" id="{1DEB18C5-B083-4B9A-8575-83228F43DFB2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88" name="Text Box 21">
          <a:extLst>
            <a:ext uri="{FF2B5EF4-FFF2-40B4-BE49-F238E27FC236}">
              <a16:creationId xmlns:a16="http://schemas.microsoft.com/office/drawing/2014/main" id="{47CF9E5D-598F-4FFE-8E8C-BADC8D1BF2A3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89" name="Text Box 21">
          <a:extLst>
            <a:ext uri="{FF2B5EF4-FFF2-40B4-BE49-F238E27FC236}">
              <a16:creationId xmlns:a16="http://schemas.microsoft.com/office/drawing/2014/main" id="{33CF3CA2-6AF8-41DF-B79E-E9AD3D12F1BF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90" name="Text Box 21">
          <a:extLst>
            <a:ext uri="{FF2B5EF4-FFF2-40B4-BE49-F238E27FC236}">
              <a16:creationId xmlns:a16="http://schemas.microsoft.com/office/drawing/2014/main" id="{C97C2B65-6C48-418D-B2DD-CE5603C6F8A3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91" name="Text Box 21">
          <a:extLst>
            <a:ext uri="{FF2B5EF4-FFF2-40B4-BE49-F238E27FC236}">
              <a16:creationId xmlns:a16="http://schemas.microsoft.com/office/drawing/2014/main" id="{4039C97D-B6C7-4818-92E3-8B87EA698D5A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92" name="Text Box 21">
          <a:extLst>
            <a:ext uri="{FF2B5EF4-FFF2-40B4-BE49-F238E27FC236}">
              <a16:creationId xmlns:a16="http://schemas.microsoft.com/office/drawing/2014/main" id="{A087394E-EA9F-4EED-AD90-114871CF36B6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93" name="Text Box 21">
          <a:extLst>
            <a:ext uri="{FF2B5EF4-FFF2-40B4-BE49-F238E27FC236}">
              <a16:creationId xmlns:a16="http://schemas.microsoft.com/office/drawing/2014/main" id="{69B81D70-0FCC-42B8-BE87-964DBF4BB556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94" name="Text Box 21">
          <a:extLst>
            <a:ext uri="{FF2B5EF4-FFF2-40B4-BE49-F238E27FC236}">
              <a16:creationId xmlns:a16="http://schemas.microsoft.com/office/drawing/2014/main" id="{57A5581F-D48E-43AF-A1F8-212FBB74B190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95" name="Text Box 21">
          <a:extLst>
            <a:ext uri="{FF2B5EF4-FFF2-40B4-BE49-F238E27FC236}">
              <a16:creationId xmlns:a16="http://schemas.microsoft.com/office/drawing/2014/main" id="{8442874B-2E3A-480F-9DBE-FB9782FCA8C2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96" name="Text Box 21">
          <a:extLst>
            <a:ext uri="{FF2B5EF4-FFF2-40B4-BE49-F238E27FC236}">
              <a16:creationId xmlns:a16="http://schemas.microsoft.com/office/drawing/2014/main" id="{E9C0C38F-659A-46DB-BB8E-786A1417B47C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97" name="Text Box 21">
          <a:extLst>
            <a:ext uri="{FF2B5EF4-FFF2-40B4-BE49-F238E27FC236}">
              <a16:creationId xmlns:a16="http://schemas.microsoft.com/office/drawing/2014/main" id="{A8A4C8FB-340D-4AC8-8F35-EB233D5914D4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98" name="Text Box 21">
          <a:extLst>
            <a:ext uri="{FF2B5EF4-FFF2-40B4-BE49-F238E27FC236}">
              <a16:creationId xmlns:a16="http://schemas.microsoft.com/office/drawing/2014/main" id="{D1A1674C-2267-484C-A317-2EF367B55C94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799" name="Text Box 21">
          <a:extLst>
            <a:ext uri="{FF2B5EF4-FFF2-40B4-BE49-F238E27FC236}">
              <a16:creationId xmlns:a16="http://schemas.microsoft.com/office/drawing/2014/main" id="{6B9B4CD2-8A60-4159-9F9C-F24CCDBA4AA1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800" name="Text Box 21">
          <a:extLst>
            <a:ext uri="{FF2B5EF4-FFF2-40B4-BE49-F238E27FC236}">
              <a16:creationId xmlns:a16="http://schemas.microsoft.com/office/drawing/2014/main" id="{742FB8B6-8284-44A9-8614-1A42DB5D11F2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801" name="Text Box 21">
          <a:extLst>
            <a:ext uri="{FF2B5EF4-FFF2-40B4-BE49-F238E27FC236}">
              <a16:creationId xmlns:a16="http://schemas.microsoft.com/office/drawing/2014/main" id="{45079604-70C1-4E7F-9E8E-F12271532AF8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802" name="Text Box 21">
          <a:extLst>
            <a:ext uri="{FF2B5EF4-FFF2-40B4-BE49-F238E27FC236}">
              <a16:creationId xmlns:a16="http://schemas.microsoft.com/office/drawing/2014/main" id="{479EB8AD-6A3C-4505-A739-CE1104406673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803" name="Text Box 21">
          <a:extLst>
            <a:ext uri="{FF2B5EF4-FFF2-40B4-BE49-F238E27FC236}">
              <a16:creationId xmlns:a16="http://schemas.microsoft.com/office/drawing/2014/main" id="{81A3516E-E83E-49B4-A415-11459ED8B029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804" name="Text Box 21">
          <a:extLst>
            <a:ext uri="{FF2B5EF4-FFF2-40B4-BE49-F238E27FC236}">
              <a16:creationId xmlns:a16="http://schemas.microsoft.com/office/drawing/2014/main" id="{AE90F0DC-2A33-4C17-B8ED-5235BB87D4B3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805" name="Text Box 21">
          <a:extLst>
            <a:ext uri="{FF2B5EF4-FFF2-40B4-BE49-F238E27FC236}">
              <a16:creationId xmlns:a16="http://schemas.microsoft.com/office/drawing/2014/main" id="{C51F3A70-D712-4E30-A4EE-BEE9FE22BFC7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806" name="Text Box 21">
          <a:extLst>
            <a:ext uri="{FF2B5EF4-FFF2-40B4-BE49-F238E27FC236}">
              <a16:creationId xmlns:a16="http://schemas.microsoft.com/office/drawing/2014/main" id="{43DE185A-9084-441B-9CAE-98CDF8AE9B63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807" name="Text Box 21">
          <a:extLst>
            <a:ext uri="{FF2B5EF4-FFF2-40B4-BE49-F238E27FC236}">
              <a16:creationId xmlns:a16="http://schemas.microsoft.com/office/drawing/2014/main" id="{9CAA8272-4D48-4FB2-A383-AC88DC669418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808" name="Text Box 21">
          <a:extLst>
            <a:ext uri="{FF2B5EF4-FFF2-40B4-BE49-F238E27FC236}">
              <a16:creationId xmlns:a16="http://schemas.microsoft.com/office/drawing/2014/main" id="{AC93A51A-8ECA-40F6-9AA6-712B7A77C77A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809" name="Text Box 21">
          <a:extLst>
            <a:ext uri="{FF2B5EF4-FFF2-40B4-BE49-F238E27FC236}">
              <a16:creationId xmlns:a16="http://schemas.microsoft.com/office/drawing/2014/main" id="{32BF266A-9C1E-4819-AA23-59EB90445444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810" name="Text Box 21">
          <a:extLst>
            <a:ext uri="{FF2B5EF4-FFF2-40B4-BE49-F238E27FC236}">
              <a16:creationId xmlns:a16="http://schemas.microsoft.com/office/drawing/2014/main" id="{A4BA0474-CE2E-4E9E-AA5A-E526E68552B1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811" name="Text Box 21">
          <a:extLst>
            <a:ext uri="{FF2B5EF4-FFF2-40B4-BE49-F238E27FC236}">
              <a16:creationId xmlns:a16="http://schemas.microsoft.com/office/drawing/2014/main" id="{D089B0D3-C2DF-4959-BF4F-E9183932C690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812" name="Text Box 21">
          <a:extLst>
            <a:ext uri="{FF2B5EF4-FFF2-40B4-BE49-F238E27FC236}">
              <a16:creationId xmlns:a16="http://schemas.microsoft.com/office/drawing/2014/main" id="{6DA118BC-688F-4A19-B2E5-822FA3389814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813" name="Text Box 21">
          <a:extLst>
            <a:ext uri="{FF2B5EF4-FFF2-40B4-BE49-F238E27FC236}">
              <a16:creationId xmlns:a16="http://schemas.microsoft.com/office/drawing/2014/main" id="{41EB307B-F2A3-4FCA-8705-7959A678E6B5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814" name="Text Box 21">
          <a:extLst>
            <a:ext uri="{FF2B5EF4-FFF2-40B4-BE49-F238E27FC236}">
              <a16:creationId xmlns:a16="http://schemas.microsoft.com/office/drawing/2014/main" id="{3DE999A0-40EA-4512-BF36-A9022327151B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815" name="Text Box 21">
          <a:extLst>
            <a:ext uri="{FF2B5EF4-FFF2-40B4-BE49-F238E27FC236}">
              <a16:creationId xmlns:a16="http://schemas.microsoft.com/office/drawing/2014/main" id="{CE2AD645-05DE-4B9A-B4BA-4B7CC8286500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816" name="Text Box 21">
          <a:extLst>
            <a:ext uri="{FF2B5EF4-FFF2-40B4-BE49-F238E27FC236}">
              <a16:creationId xmlns:a16="http://schemas.microsoft.com/office/drawing/2014/main" id="{006E772E-2686-45EC-8E8C-0D47DFB679E2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817" name="Text Box 21">
          <a:extLst>
            <a:ext uri="{FF2B5EF4-FFF2-40B4-BE49-F238E27FC236}">
              <a16:creationId xmlns:a16="http://schemas.microsoft.com/office/drawing/2014/main" id="{E610B6EA-652A-4899-9B1B-939A8C3D8770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818" name="Text Box 21">
          <a:extLst>
            <a:ext uri="{FF2B5EF4-FFF2-40B4-BE49-F238E27FC236}">
              <a16:creationId xmlns:a16="http://schemas.microsoft.com/office/drawing/2014/main" id="{62A00B8F-5CC1-4185-985C-1A0E0D4EFA8D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819" name="Text Box 21">
          <a:extLst>
            <a:ext uri="{FF2B5EF4-FFF2-40B4-BE49-F238E27FC236}">
              <a16:creationId xmlns:a16="http://schemas.microsoft.com/office/drawing/2014/main" id="{4599A2FF-1FDC-495C-A70A-712761CD4E44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23</xdr:row>
      <xdr:rowOff>0</xdr:rowOff>
    </xdr:from>
    <xdr:ext cx="0" cy="309562"/>
    <xdr:sp macro="" textlink="">
      <xdr:nvSpPr>
        <xdr:cNvPr id="820" name="Text Box 21">
          <a:extLst>
            <a:ext uri="{FF2B5EF4-FFF2-40B4-BE49-F238E27FC236}">
              <a16:creationId xmlns:a16="http://schemas.microsoft.com/office/drawing/2014/main" id="{70255209-F0FD-4BDE-81A3-BC2B584FCE93}"/>
            </a:ext>
          </a:extLst>
        </xdr:cNvPr>
        <xdr:cNvSpPr txBox="1">
          <a:spLocks noChangeArrowheads="1"/>
        </xdr:cNvSpPr>
      </xdr:nvSpPr>
      <xdr:spPr bwMode="auto">
        <a:xfrm>
          <a:off x="561975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21" name="Text Box 21">
          <a:extLst>
            <a:ext uri="{FF2B5EF4-FFF2-40B4-BE49-F238E27FC236}">
              <a16:creationId xmlns:a16="http://schemas.microsoft.com/office/drawing/2014/main" id="{27F64B0F-4EFE-4DCE-9AE8-BE82ADB2DB87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22" name="Text Box 21">
          <a:extLst>
            <a:ext uri="{FF2B5EF4-FFF2-40B4-BE49-F238E27FC236}">
              <a16:creationId xmlns:a16="http://schemas.microsoft.com/office/drawing/2014/main" id="{AD846F3C-1D7D-496E-B1BF-E2FDC6A0CB12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23" name="Text Box 21">
          <a:extLst>
            <a:ext uri="{FF2B5EF4-FFF2-40B4-BE49-F238E27FC236}">
              <a16:creationId xmlns:a16="http://schemas.microsoft.com/office/drawing/2014/main" id="{D3FD4DF2-F74C-4943-9841-F1CD71B3DA11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24" name="Text Box 21">
          <a:extLst>
            <a:ext uri="{FF2B5EF4-FFF2-40B4-BE49-F238E27FC236}">
              <a16:creationId xmlns:a16="http://schemas.microsoft.com/office/drawing/2014/main" id="{D18942E1-EC96-4062-A0CC-5397626BC183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25" name="Text Box 21">
          <a:extLst>
            <a:ext uri="{FF2B5EF4-FFF2-40B4-BE49-F238E27FC236}">
              <a16:creationId xmlns:a16="http://schemas.microsoft.com/office/drawing/2014/main" id="{BB192EBB-D015-427F-A055-4B9F5239A105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26" name="Text Box 21">
          <a:extLst>
            <a:ext uri="{FF2B5EF4-FFF2-40B4-BE49-F238E27FC236}">
              <a16:creationId xmlns:a16="http://schemas.microsoft.com/office/drawing/2014/main" id="{0B779216-3953-4A3E-A833-60D60FFF16AF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27" name="Text Box 21">
          <a:extLst>
            <a:ext uri="{FF2B5EF4-FFF2-40B4-BE49-F238E27FC236}">
              <a16:creationId xmlns:a16="http://schemas.microsoft.com/office/drawing/2014/main" id="{7D427FC8-BE4F-4D8B-AC6B-76593479DFD6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28" name="Text Box 21">
          <a:extLst>
            <a:ext uri="{FF2B5EF4-FFF2-40B4-BE49-F238E27FC236}">
              <a16:creationId xmlns:a16="http://schemas.microsoft.com/office/drawing/2014/main" id="{FB9D9E62-71FB-466E-9FB2-A4BC12FDC47F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29" name="Text Box 21">
          <a:extLst>
            <a:ext uri="{FF2B5EF4-FFF2-40B4-BE49-F238E27FC236}">
              <a16:creationId xmlns:a16="http://schemas.microsoft.com/office/drawing/2014/main" id="{48D4BD86-0D54-4EC3-A614-589D811831D9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30" name="Text Box 21">
          <a:extLst>
            <a:ext uri="{FF2B5EF4-FFF2-40B4-BE49-F238E27FC236}">
              <a16:creationId xmlns:a16="http://schemas.microsoft.com/office/drawing/2014/main" id="{708888ED-647C-426B-A531-91C76A818B46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31" name="Text Box 21">
          <a:extLst>
            <a:ext uri="{FF2B5EF4-FFF2-40B4-BE49-F238E27FC236}">
              <a16:creationId xmlns:a16="http://schemas.microsoft.com/office/drawing/2014/main" id="{88F935F5-91CD-4C10-A3A3-D500FC486A69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32" name="Text Box 21">
          <a:extLst>
            <a:ext uri="{FF2B5EF4-FFF2-40B4-BE49-F238E27FC236}">
              <a16:creationId xmlns:a16="http://schemas.microsoft.com/office/drawing/2014/main" id="{7642DDF1-A595-4761-B160-18C014E17DCB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33" name="Text Box 21">
          <a:extLst>
            <a:ext uri="{FF2B5EF4-FFF2-40B4-BE49-F238E27FC236}">
              <a16:creationId xmlns:a16="http://schemas.microsoft.com/office/drawing/2014/main" id="{FA9FB99F-BCED-4E27-9B08-5E347DDBE1A1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34" name="Text Box 21">
          <a:extLst>
            <a:ext uri="{FF2B5EF4-FFF2-40B4-BE49-F238E27FC236}">
              <a16:creationId xmlns:a16="http://schemas.microsoft.com/office/drawing/2014/main" id="{00584B43-6B55-4E07-9A5C-13A5A0A93C06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35" name="Text Box 21">
          <a:extLst>
            <a:ext uri="{FF2B5EF4-FFF2-40B4-BE49-F238E27FC236}">
              <a16:creationId xmlns:a16="http://schemas.microsoft.com/office/drawing/2014/main" id="{043D4978-50E0-4E01-BAD4-B3A9E7EB0CB1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36" name="Text Box 21">
          <a:extLst>
            <a:ext uri="{FF2B5EF4-FFF2-40B4-BE49-F238E27FC236}">
              <a16:creationId xmlns:a16="http://schemas.microsoft.com/office/drawing/2014/main" id="{F551C675-9B99-4A68-B7B3-7B6D2D44AFD8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37" name="Text Box 21">
          <a:extLst>
            <a:ext uri="{FF2B5EF4-FFF2-40B4-BE49-F238E27FC236}">
              <a16:creationId xmlns:a16="http://schemas.microsoft.com/office/drawing/2014/main" id="{7D0577BF-ACDA-4B7D-B09F-D06BBAAFB936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38" name="Text Box 21">
          <a:extLst>
            <a:ext uri="{FF2B5EF4-FFF2-40B4-BE49-F238E27FC236}">
              <a16:creationId xmlns:a16="http://schemas.microsoft.com/office/drawing/2014/main" id="{8875E8EC-4165-45AA-BFCE-D4400D127F2B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39" name="Text Box 21">
          <a:extLst>
            <a:ext uri="{FF2B5EF4-FFF2-40B4-BE49-F238E27FC236}">
              <a16:creationId xmlns:a16="http://schemas.microsoft.com/office/drawing/2014/main" id="{31B0EBF8-7665-485C-B08B-D57C06EC2837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40" name="Text Box 21">
          <a:extLst>
            <a:ext uri="{FF2B5EF4-FFF2-40B4-BE49-F238E27FC236}">
              <a16:creationId xmlns:a16="http://schemas.microsoft.com/office/drawing/2014/main" id="{BE7B6B54-546A-4EB4-B6E3-EC3878BD04DC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41" name="Text Box 21">
          <a:extLst>
            <a:ext uri="{FF2B5EF4-FFF2-40B4-BE49-F238E27FC236}">
              <a16:creationId xmlns:a16="http://schemas.microsoft.com/office/drawing/2014/main" id="{B18C082F-0059-4080-9991-12121726B4AA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42" name="Text Box 21">
          <a:extLst>
            <a:ext uri="{FF2B5EF4-FFF2-40B4-BE49-F238E27FC236}">
              <a16:creationId xmlns:a16="http://schemas.microsoft.com/office/drawing/2014/main" id="{D3AD899A-084F-4320-8EA6-562AD32229FA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43" name="Text Box 21">
          <a:extLst>
            <a:ext uri="{FF2B5EF4-FFF2-40B4-BE49-F238E27FC236}">
              <a16:creationId xmlns:a16="http://schemas.microsoft.com/office/drawing/2014/main" id="{4BE4EDE3-CC07-44DF-98E4-34DBEAF6C6C7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44" name="Text Box 21">
          <a:extLst>
            <a:ext uri="{FF2B5EF4-FFF2-40B4-BE49-F238E27FC236}">
              <a16:creationId xmlns:a16="http://schemas.microsoft.com/office/drawing/2014/main" id="{26FD8FDF-9DFA-4305-8C1A-C3B1EA0B474A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45" name="Text Box 21">
          <a:extLst>
            <a:ext uri="{FF2B5EF4-FFF2-40B4-BE49-F238E27FC236}">
              <a16:creationId xmlns:a16="http://schemas.microsoft.com/office/drawing/2014/main" id="{08A3B329-C005-4965-891E-1C97F74E5977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46" name="Text Box 21">
          <a:extLst>
            <a:ext uri="{FF2B5EF4-FFF2-40B4-BE49-F238E27FC236}">
              <a16:creationId xmlns:a16="http://schemas.microsoft.com/office/drawing/2014/main" id="{8EF45604-8E74-46F3-A4F5-C0B930955122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47" name="Text Box 21">
          <a:extLst>
            <a:ext uri="{FF2B5EF4-FFF2-40B4-BE49-F238E27FC236}">
              <a16:creationId xmlns:a16="http://schemas.microsoft.com/office/drawing/2014/main" id="{9AF482B4-C793-4A34-BB26-CF6FF0181394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48" name="Text Box 21">
          <a:extLst>
            <a:ext uri="{FF2B5EF4-FFF2-40B4-BE49-F238E27FC236}">
              <a16:creationId xmlns:a16="http://schemas.microsoft.com/office/drawing/2014/main" id="{D6C88BDE-B122-4520-9C7A-8FB1450C5B8E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49" name="Text Box 21">
          <a:extLst>
            <a:ext uri="{FF2B5EF4-FFF2-40B4-BE49-F238E27FC236}">
              <a16:creationId xmlns:a16="http://schemas.microsoft.com/office/drawing/2014/main" id="{45DCF4AE-95F9-4C6C-89E6-BF0D4263A341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50" name="Text Box 21">
          <a:extLst>
            <a:ext uri="{FF2B5EF4-FFF2-40B4-BE49-F238E27FC236}">
              <a16:creationId xmlns:a16="http://schemas.microsoft.com/office/drawing/2014/main" id="{F67C5B9B-17FD-4A83-A014-DE1CC3E3961C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51" name="Text Box 21">
          <a:extLst>
            <a:ext uri="{FF2B5EF4-FFF2-40B4-BE49-F238E27FC236}">
              <a16:creationId xmlns:a16="http://schemas.microsoft.com/office/drawing/2014/main" id="{2362606C-EAED-40A0-94BF-D6F29BEFD802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52" name="Text Box 21">
          <a:extLst>
            <a:ext uri="{FF2B5EF4-FFF2-40B4-BE49-F238E27FC236}">
              <a16:creationId xmlns:a16="http://schemas.microsoft.com/office/drawing/2014/main" id="{A211F97D-A1B9-4EC8-8058-8E8E8A44AE8F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53" name="Text Box 21">
          <a:extLst>
            <a:ext uri="{FF2B5EF4-FFF2-40B4-BE49-F238E27FC236}">
              <a16:creationId xmlns:a16="http://schemas.microsoft.com/office/drawing/2014/main" id="{979E87F6-AEB9-4B38-B918-26A2886FE544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54" name="Text Box 21">
          <a:extLst>
            <a:ext uri="{FF2B5EF4-FFF2-40B4-BE49-F238E27FC236}">
              <a16:creationId xmlns:a16="http://schemas.microsoft.com/office/drawing/2014/main" id="{CD2581FF-3ACF-42F9-8037-4440D2911D14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55" name="Text Box 21">
          <a:extLst>
            <a:ext uri="{FF2B5EF4-FFF2-40B4-BE49-F238E27FC236}">
              <a16:creationId xmlns:a16="http://schemas.microsoft.com/office/drawing/2014/main" id="{E953CC57-40F9-4518-8229-5B9668123B3F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56" name="Text Box 21">
          <a:extLst>
            <a:ext uri="{FF2B5EF4-FFF2-40B4-BE49-F238E27FC236}">
              <a16:creationId xmlns:a16="http://schemas.microsoft.com/office/drawing/2014/main" id="{A12A3912-EB77-49EE-A4E0-B537D5DF1EC9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57" name="Text Box 21">
          <a:extLst>
            <a:ext uri="{FF2B5EF4-FFF2-40B4-BE49-F238E27FC236}">
              <a16:creationId xmlns:a16="http://schemas.microsoft.com/office/drawing/2014/main" id="{E29F6098-78ED-439B-BB30-106ADBC06CB1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58" name="Text Box 21">
          <a:extLst>
            <a:ext uri="{FF2B5EF4-FFF2-40B4-BE49-F238E27FC236}">
              <a16:creationId xmlns:a16="http://schemas.microsoft.com/office/drawing/2014/main" id="{0FE491F2-0B5C-41EE-A4E5-1AE57F8FD0D4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59" name="Text Box 21">
          <a:extLst>
            <a:ext uri="{FF2B5EF4-FFF2-40B4-BE49-F238E27FC236}">
              <a16:creationId xmlns:a16="http://schemas.microsoft.com/office/drawing/2014/main" id="{E407AB4A-1125-4FE9-B30C-1F2A894938A4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60" name="Text Box 21">
          <a:extLst>
            <a:ext uri="{FF2B5EF4-FFF2-40B4-BE49-F238E27FC236}">
              <a16:creationId xmlns:a16="http://schemas.microsoft.com/office/drawing/2014/main" id="{D11A41CA-6A81-42A4-9F3A-3F7911859ACD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24</xdr:row>
      <xdr:rowOff>0</xdr:rowOff>
    </xdr:from>
    <xdr:ext cx="0" cy="309562"/>
    <xdr:sp macro="" textlink="">
      <xdr:nvSpPr>
        <xdr:cNvPr id="861" name="Text Box 21">
          <a:extLst>
            <a:ext uri="{FF2B5EF4-FFF2-40B4-BE49-F238E27FC236}">
              <a16:creationId xmlns:a16="http://schemas.microsoft.com/office/drawing/2014/main" id="{35A929DC-920C-4604-9BAB-584EEF249C84}"/>
            </a:ext>
          </a:extLst>
        </xdr:cNvPr>
        <xdr:cNvSpPr txBox="1">
          <a:spLocks noChangeArrowheads="1"/>
        </xdr:cNvSpPr>
      </xdr:nvSpPr>
      <xdr:spPr bwMode="auto">
        <a:xfrm>
          <a:off x="1855066" y="4849091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twoCellAnchor>
    <xdr:from>
      <xdr:col>4</xdr:col>
      <xdr:colOff>0</xdr:colOff>
      <xdr:row>36</xdr:row>
      <xdr:rowOff>0</xdr:rowOff>
    </xdr:from>
    <xdr:to>
      <xdr:col>11</xdr:col>
      <xdr:colOff>133962</xdr:colOff>
      <xdr:row>73</xdr:row>
      <xdr:rowOff>69</xdr:rowOff>
    </xdr:to>
    <xdr:graphicFrame macro="">
      <xdr:nvGraphicFramePr>
        <xdr:cNvPr id="862" name="Gráfico 861">
          <a:extLst>
            <a:ext uri="{FF2B5EF4-FFF2-40B4-BE49-F238E27FC236}">
              <a16:creationId xmlns:a16="http://schemas.microsoft.com/office/drawing/2014/main" id="{71BDE244-41E9-47FA-916F-9466E7828A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0.12761</cdr:x>
      <cdr:y>0.29107</cdr:y>
    </cdr:from>
    <cdr:to>
      <cdr:x>0.97398</cdr:x>
      <cdr:y>0.45772</cdr:y>
    </cdr:to>
    <cdr:sp macro="" textlink="">
      <cdr:nvSpPr>
        <cdr:cNvPr id="9" name="Retângulo 8">
          <a:extLst xmlns:a="http://schemas.openxmlformats.org/drawingml/2006/main">
            <a:ext uri="{FF2B5EF4-FFF2-40B4-BE49-F238E27FC236}">
              <a16:creationId xmlns:a16="http://schemas.microsoft.com/office/drawing/2014/main" id="{A2693790-914C-43D6-B7AF-7AD770B2912E}"/>
            </a:ext>
          </a:extLst>
        </cdr:cNvPr>
        <cdr:cNvSpPr/>
      </cdr:nvSpPr>
      <cdr:spPr>
        <a:xfrm xmlns:a="http://schemas.openxmlformats.org/drawingml/2006/main">
          <a:off x="996880" y="1828179"/>
          <a:ext cx="6611573" cy="1046639"/>
        </a:xfrm>
        <a:prstGeom xmlns:a="http://schemas.openxmlformats.org/drawingml/2006/main" prst="rect">
          <a:avLst/>
        </a:prstGeom>
        <a:solidFill xmlns:a="http://schemas.openxmlformats.org/drawingml/2006/main">
          <a:srgbClr val="92D050">
            <a:alpha val="30000"/>
          </a:srgbClr>
        </a:solidFill>
        <a:ln xmlns:a="http://schemas.openxmlformats.org/drawingml/2006/main">
          <a:solidFill>
            <a:srgbClr val="92D050"/>
          </a:solidFill>
          <a:prstDash val="dash"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marL="0" indent="0"/>
          <a:endParaRPr lang="pt-BR" sz="1100">
            <a:solidFill>
              <a:schemeClr val="lt1"/>
            </a:solidFill>
            <a:latin typeface="+mn-lt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0.13566</cdr:x>
      <cdr:y>0.13787</cdr:y>
    </cdr:from>
    <cdr:to>
      <cdr:x>0.97251</cdr:x>
      <cdr:y>0.14217</cdr:y>
    </cdr:to>
    <cdr:cxnSp macro="">
      <cdr:nvCxnSpPr>
        <cdr:cNvPr id="3" name="Conector reto 2">
          <a:extLst xmlns:a="http://schemas.openxmlformats.org/drawingml/2006/main">
            <a:ext uri="{FF2B5EF4-FFF2-40B4-BE49-F238E27FC236}">
              <a16:creationId xmlns:a16="http://schemas.microsoft.com/office/drawing/2014/main" id="{993A4A70-4115-4062-A413-95B1F9B5A4D2}"/>
            </a:ext>
          </a:extLst>
        </cdr:cNvPr>
        <cdr:cNvCxnSpPr/>
      </cdr:nvCxnSpPr>
      <cdr:spPr>
        <a:xfrm xmlns:a="http://schemas.openxmlformats.org/drawingml/2006/main" flipH="1">
          <a:off x="1059770" y="865909"/>
          <a:ext cx="6537139" cy="27020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rgbClr val="7030A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0.13137</cdr:x>
      <cdr:y>0.17309</cdr:y>
    </cdr:from>
    <cdr:to>
      <cdr:x>0.97327</cdr:x>
      <cdr:y>0.17643</cdr:y>
    </cdr:to>
    <cdr:cxnSp macro="">
      <cdr:nvCxnSpPr>
        <cdr:cNvPr id="5" name="Conector reto 4">
          <a:extLst xmlns:a="http://schemas.openxmlformats.org/drawingml/2006/main">
            <a:ext uri="{FF2B5EF4-FFF2-40B4-BE49-F238E27FC236}">
              <a16:creationId xmlns:a16="http://schemas.microsoft.com/office/drawing/2014/main" id="{0DA2B985-A9CE-4875-9985-1F987CEB2C68}"/>
            </a:ext>
          </a:extLst>
        </cdr:cNvPr>
        <cdr:cNvCxnSpPr/>
      </cdr:nvCxnSpPr>
      <cdr:spPr>
        <a:xfrm xmlns:a="http://schemas.openxmlformats.org/drawingml/2006/main" flipH="1">
          <a:off x="1026238" y="1087153"/>
          <a:ext cx="6576661" cy="20978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rgbClr val="7030A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0.64794</cdr:x>
      <cdr:y>0.07243</cdr:y>
    </cdr:from>
    <cdr:to>
      <cdr:x>0.98285</cdr:x>
      <cdr:y>0.15073</cdr:y>
    </cdr:to>
    <cdr:sp macro="" textlink="">
      <cdr:nvSpPr>
        <cdr:cNvPr id="6" name="CaixaDeTexto 1">
          <a:extLst xmlns:a="http://schemas.openxmlformats.org/drawingml/2006/main">
            <a:ext uri="{FF2B5EF4-FFF2-40B4-BE49-F238E27FC236}">
              <a16:creationId xmlns:a16="http://schemas.microsoft.com/office/drawing/2014/main" id="{340366A8-EF44-4EC2-A2B1-3233FB664D89}"/>
            </a:ext>
          </a:extLst>
        </cdr:cNvPr>
        <cdr:cNvSpPr txBox="1"/>
      </cdr:nvSpPr>
      <cdr:spPr>
        <a:xfrm xmlns:a="http://schemas.openxmlformats.org/drawingml/2006/main">
          <a:off x="5061527" y="454891"/>
          <a:ext cx="2616200" cy="4918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t-BR" sz="1100">
              <a:solidFill>
                <a:srgbClr val="7030A0"/>
              </a:solidFill>
            </a:rPr>
            <a:t>Concentração</a:t>
          </a:r>
          <a:r>
            <a:rPr lang="pt-BR" sz="1100" baseline="0">
              <a:solidFill>
                <a:srgbClr val="7030A0"/>
              </a:solidFill>
            </a:rPr>
            <a:t> máxima mapeada em sedimento no T16 (CPRM) - 39200 mg/kg</a:t>
          </a:r>
          <a:endParaRPr lang="pt-BR" sz="1100">
            <a:solidFill>
              <a:srgbClr val="7030A0"/>
            </a:solidFill>
          </a:endParaRPr>
        </a:p>
      </cdr:txBody>
    </cdr:sp>
  </cdr:relSizeAnchor>
  <cdr:relSizeAnchor xmlns:cdr="http://schemas.openxmlformats.org/drawingml/2006/chartDrawing">
    <cdr:from>
      <cdr:x>0.64499</cdr:x>
      <cdr:y>0.17537</cdr:y>
    </cdr:from>
    <cdr:to>
      <cdr:x>0.98433</cdr:x>
      <cdr:y>0.30149</cdr:y>
    </cdr:to>
    <cdr:sp macro="" textlink="">
      <cdr:nvSpPr>
        <cdr:cNvPr id="7" name="CaixaDeTexto 1">
          <a:extLst xmlns:a="http://schemas.openxmlformats.org/drawingml/2006/main">
            <a:ext uri="{FF2B5EF4-FFF2-40B4-BE49-F238E27FC236}">
              <a16:creationId xmlns:a16="http://schemas.microsoft.com/office/drawing/2014/main" id="{6E4894E5-0BA5-498A-9D71-F84D2A9859A4}"/>
            </a:ext>
          </a:extLst>
        </cdr:cNvPr>
        <cdr:cNvSpPr txBox="1"/>
      </cdr:nvSpPr>
      <cdr:spPr>
        <a:xfrm xmlns:a="http://schemas.openxmlformats.org/drawingml/2006/main">
          <a:off x="5038436" y="1101437"/>
          <a:ext cx="2650836" cy="7921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pt-BR" sz="1100">
              <a:solidFill>
                <a:srgbClr val="7030A0"/>
              </a:solidFill>
              <a:effectLst/>
              <a:latin typeface="+mn-lt"/>
              <a:ea typeface="+mn-ea"/>
              <a:cs typeface="+mn-cs"/>
            </a:rPr>
            <a:t>Concentração</a:t>
          </a:r>
          <a:r>
            <a:rPr lang="pt-BR" sz="1100" baseline="0">
              <a:solidFill>
                <a:srgbClr val="7030A0"/>
              </a:solidFill>
              <a:effectLst/>
              <a:latin typeface="+mn-lt"/>
              <a:ea typeface="+mn-ea"/>
              <a:cs typeface="+mn-cs"/>
            </a:rPr>
            <a:t> mínima mapeada em sedimento no T16 (CPRM) </a:t>
          </a:r>
          <a:r>
            <a:rPr lang="pt-BR" sz="1100" baseline="0">
              <a:solidFill>
                <a:srgbClr val="7030A0"/>
              </a:solidFill>
            </a:rPr>
            <a:t>- 25000 mg/kg</a:t>
          </a:r>
          <a:endParaRPr lang="pt-BR" sz="1100">
            <a:solidFill>
              <a:srgbClr val="7030A0"/>
            </a:solidFill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2" name="Text Box 21">
          <a:extLst>
            <a:ext uri="{FF2B5EF4-FFF2-40B4-BE49-F238E27FC236}">
              <a16:creationId xmlns:a16="http://schemas.microsoft.com/office/drawing/2014/main" id="{F698AAD8-5BD4-4A46-9811-DE6329CCF64A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3" name="Text Box 21">
          <a:extLst>
            <a:ext uri="{FF2B5EF4-FFF2-40B4-BE49-F238E27FC236}">
              <a16:creationId xmlns:a16="http://schemas.microsoft.com/office/drawing/2014/main" id="{7862255A-7B60-4705-B28E-03917615DB34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4" name="Text Box 21">
          <a:extLst>
            <a:ext uri="{FF2B5EF4-FFF2-40B4-BE49-F238E27FC236}">
              <a16:creationId xmlns:a16="http://schemas.microsoft.com/office/drawing/2014/main" id="{F3B18294-2C25-4039-AE6E-7D72B6DCDFD8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5" name="Text Box 21">
          <a:extLst>
            <a:ext uri="{FF2B5EF4-FFF2-40B4-BE49-F238E27FC236}">
              <a16:creationId xmlns:a16="http://schemas.microsoft.com/office/drawing/2014/main" id="{7DEAF8D5-2C53-4553-A9B4-A4E5B66B19BD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6" name="Text Box 21">
          <a:extLst>
            <a:ext uri="{FF2B5EF4-FFF2-40B4-BE49-F238E27FC236}">
              <a16:creationId xmlns:a16="http://schemas.microsoft.com/office/drawing/2014/main" id="{71E25D5C-A38B-4255-9578-2C39B3CBD37A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7" name="Text Box 21">
          <a:extLst>
            <a:ext uri="{FF2B5EF4-FFF2-40B4-BE49-F238E27FC236}">
              <a16:creationId xmlns:a16="http://schemas.microsoft.com/office/drawing/2014/main" id="{5C625DF6-578C-46AD-A831-4024DF658F8F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8" name="Text Box 21">
          <a:extLst>
            <a:ext uri="{FF2B5EF4-FFF2-40B4-BE49-F238E27FC236}">
              <a16:creationId xmlns:a16="http://schemas.microsoft.com/office/drawing/2014/main" id="{3522F887-DF69-4C45-9B2A-29ACC86B37BA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9" name="Text Box 21">
          <a:extLst>
            <a:ext uri="{FF2B5EF4-FFF2-40B4-BE49-F238E27FC236}">
              <a16:creationId xmlns:a16="http://schemas.microsoft.com/office/drawing/2014/main" id="{62760F9A-1319-4370-8426-F3337886269D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10" name="Text Box 21">
          <a:extLst>
            <a:ext uri="{FF2B5EF4-FFF2-40B4-BE49-F238E27FC236}">
              <a16:creationId xmlns:a16="http://schemas.microsoft.com/office/drawing/2014/main" id="{AB44158E-1914-4C3F-8D97-8C21D6CE7B56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11" name="Text Box 21">
          <a:extLst>
            <a:ext uri="{FF2B5EF4-FFF2-40B4-BE49-F238E27FC236}">
              <a16:creationId xmlns:a16="http://schemas.microsoft.com/office/drawing/2014/main" id="{F2B99003-8676-4E78-B852-576A228B403B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12" name="Text Box 21">
          <a:extLst>
            <a:ext uri="{FF2B5EF4-FFF2-40B4-BE49-F238E27FC236}">
              <a16:creationId xmlns:a16="http://schemas.microsoft.com/office/drawing/2014/main" id="{C95CC7D8-5F56-4E35-B0F0-214933096506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13" name="Text Box 21">
          <a:extLst>
            <a:ext uri="{FF2B5EF4-FFF2-40B4-BE49-F238E27FC236}">
              <a16:creationId xmlns:a16="http://schemas.microsoft.com/office/drawing/2014/main" id="{A545C70D-1E47-42D3-AD64-14783EFD4F8E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14" name="Text Box 21">
          <a:extLst>
            <a:ext uri="{FF2B5EF4-FFF2-40B4-BE49-F238E27FC236}">
              <a16:creationId xmlns:a16="http://schemas.microsoft.com/office/drawing/2014/main" id="{7AA8B2FC-14CA-4957-9D2D-36F022F488EC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15" name="Text Box 21">
          <a:extLst>
            <a:ext uri="{FF2B5EF4-FFF2-40B4-BE49-F238E27FC236}">
              <a16:creationId xmlns:a16="http://schemas.microsoft.com/office/drawing/2014/main" id="{47164B42-CB6D-4BB4-8986-917C2C597714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16" name="Text Box 21">
          <a:extLst>
            <a:ext uri="{FF2B5EF4-FFF2-40B4-BE49-F238E27FC236}">
              <a16:creationId xmlns:a16="http://schemas.microsoft.com/office/drawing/2014/main" id="{492A8891-CB76-4E0C-BAF8-08906A51A11F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17" name="Text Box 21">
          <a:extLst>
            <a:ext uri="{FF2B5EF4-FFF2-40B4-BE49-F238E27FC236}">
              <a16:creationId xmlns:a16="http://schemas.microsoft.com/office/drawing/2014/main" id="{2198435C-27D6-45CD-9315-30FF6484F85D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18" name="Text Box 21">
          <a:extLst>
            <a:ext uri="{FF2B5EF4-FFF2-40B4-BE49-F238E27FC236}">
              <a16:creationId xmlns:a16="http://schemas.microsoft.com/office/drawing/2014/main" id="{9D2A1C0C-BD9E-46F1-B749-DB8A3AEE424C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19" name="Text Box 21">
          <a:extLst>
            <a:ext uri="{FF2B5EF4-FFF2-40B4-BE49-F238E27FC236}">
              <a16:creationId xmlns:a16="http://schemas.microsoft.com/office/drawing/2014/main" id="{07E05062-9E89-462C-BE46-10B22A7A4B54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20" name="Text Box 21">
          <a:extLst>
            <a:ext uri="{FF2B5EF4-FFF2-40B4-BE49-F238E27FC236}">
              <a16:creationId xmlns:a16="http://schemas.microsoft.com/office/drawing/2014/main" id="{A5DCF5B9-EE66-4039-9DF0-7600A862C460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21" name="Text Box 21">
          <a:extLst>
            <a:ext uri="{FF2B5EF4-FFF2-40B4-BE49-F238E27FC236}">
              <a16:creationId xmlns:a16="http://schemas.microsoft.com/office/drawing/2014/main" id="{237956D8-ACC4-46B8-B864-AB62FF7C9DF4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E7BB3A94-F3BC-4AF6-9BCD-1120E22FA35C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23" name="Text Box 21">
          <a:extLst>
            <a:ext uri="{FF2B5EF4-FFF2-40B4-BE49-F238E27FC236}">
              <a16:creationId xmlns:a16="http://schemas.microsoft.com/office/drawing/2014/main" id="{D7EA1F7A-C09A-40DA-89AA-F595ED372249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24" name="Text Box 21">
          <a:extLst>
            <a:ext uri="{FF2B5EF4-FFF2-40B4-BE49-F238E27FC236}">
              <a16:creationId xmlns:a16="http://schemas.microsoft.com/office/drawing/2014/main" id="{16E5CAF9-10E3-4C92-91B0-F39916958822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25" name="Text Box 21">
          <a:extLst>
            <a:ext uri="{FF2B5EF4-FFF2-40B4-BE49-F238E27FC236}">
              <a16:creationId xmlns:a16="http://schemas.microsoft.com/office/drawing/2014/main" id="{A1EA3DBB-9E85-43D4-86E6-CD1B32D24BC1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26" name="Text Box 21">
          <a:extLst>
            <a:ext uri="{FF2B5EF4-FFF2-40B4-BE49-F238E27FC236}">
              <a16:creationId xmlns:a16="http://schemas.microsoft.com/office/drawing/2014/main" id="{538E79D8-4C50-463E-ACA3-D1C4AAF1A5D3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27" name="Text Box 21">
          <a:extLst>
            <a:ext uri="{FF2B5EF4-FFF2-40B4-BE49-F238E27FC236}">
              <a16:creationId xmlns:a16="http://schemas.microsoft.com/office/drawing/2014/main" id="{1DF6C859-2C2B-4A22-A782-22B55D09AC41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28" name="Text Box 21">
          <a:extLst>
            <a:ext uri="{FF2B5EF4-FFF2-40B4-BE49-F238E27FC236}">
              <a16:creationId xmlns:a16="http://schemas.microsoft.com/office/drawing/2014/main" id="{BE861E44-DC13-4891-8C3C-FD09B865F57D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29" name="Text Box 21">
          <a:extLst>
            <a:ext uri="{FF2B5EF4-FFF2-40B4-BE49-F238E27FC236}">
              <a16:creationId xmlns:a16="http://schemas.microsoft.com/office/drawing/2014/main" id="{AE48B5B6-F0CF-4FEA-9A17-FF3934FA136D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30" name="Text Box 21">
          <a:extLst>
            <a:ext uri="{FF2B5EF4-FFF2-40B4-BE49-F238E27FC236}">
              <a16:creationId xmlns:a16="http://schemas.microsoft.com/office/drawing/2014/main" id="{8AA4A2EF-C4E2-420C-969A-52D64059295E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31" name="Text Box 21">
          <a:extLst>
            <a:ext uri="{FF2B5EF4-FFF2-40B4-BE49-F238E27FC236}">
              <a16:creationId xmlns:a16="http://schemas.microsoft.com/office/drawing/2014/main" id="{C1C4EB13-8955-419C-81FD-8EB4B274D8FF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32" name="Text Box 21">
          <a:extLst>
            <a:ext uri="{FF2B5EF4-FFF2-40B4-BE49-F238E27FC236}">
              <a16:creationId xmlns:a16="http://schemas.microsoft.com/office/drawing/2014/main" id="{1DAF8A28-EF6E-440B-A24D-330E76F3E627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33" name="Text Box 21">
          <a:extLst>
            <a:ext uri="{FF2B5EF4-FFF2-40B4-BE49-F238E27FC236}">
              <a16:creationId xmlns:a16="http://schemas.microsoft.com/office/drawing/2014/main" id="{4C1FE83D-0C38-4F00-B9AD-4AEC9846C53B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34" name="Text Box 21">
          <a:extLst>
            <a:ext uri="{FF2B5EF4-FFF2-40B4-BE49-F238E27FC236}">
              <a16:creationId xmlns:a16="http://schemas.microsoft.com/office/drawing/2014/main" id="{A3D9D6C1-65FA-40CF-950C-4D73DC49A8FD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35" name="Text Box 21">
          <a:extLst>
            <a:ext uri="{FF2B5EF4-FFF2-40B4-BE49-F238E27FC236}">
              <a16:creationId xmlns:a16="http://schemas.microsoft.com/office/drawing/2014/main" id="{AAC46C61-E268-4D69-8649-03BB24C0E2CF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36" name="Text Box 21">
          <a:extLst>
            <a:ext uri="{FF2B5EF4-FFF2-40B4-BE49-F238E27FC236}">
              <a16:creationId xmlns:a16="http://schemas.microsoft.com/office/drawing/2014/main" id="{854A9AE5-4655-4F29-B131-1AA3CBE0466C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37" name="Text Box 21">
          <a:extLst>
            <a:ext uri="{FF2B5EF4-FFF2-40B4-BE49-F238E27FC236}">
              <a16:creationId xmlns:a16="http://schemas.microsoft.com/office/drawing/2014/main" id="{86F6BB71-2560-4057-9A05-FC200DB0B986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38" name="Text Box 21">
          <a:extLst>
            <a:ext uri="{FF2B5EF4-FFF2-40B4-BE49-F238E27FC236}">
              <a16:creationId xmlns:a16="http://schemas.microsoft.com/office/drawing/2014/main" id="{AEA73DA6-94BD-4FF4-B7D6-7DDAC0B6A2B8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39" name="Text Box 21">
          <a:extLst>
            <a:ext uri="{FF2B5EF4-FFF2-40B4-BE49-F238E27FC236}">
              <a16:creationId xmlns:a16="http://schemas.microsoft.com/office/drawing/2014/main" id="{ECEC1662-3158-4C28-8DB7-F62D81EDD73F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40" name="Text Box 21">
          <a:extLst>
            <a:ext uri="{FF2B5EF4-FFF2-40B4-BE49-F238E27FC236}">
              <a16:creationId xmlns:a16="http://schemas.microsoft.com/office/drawing/2014/main" id="{67912C1B-EB30-4F1B-854C-F9A8B60ADD87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41" name="Text Box 21">
          <a:extLst>
            <a:ext uri="{FF2B5EF4-FFF2-40B4-BE49-F238E27FC236}">
              <a16:creationId xmlns:a16="http://schemas.microsoft.com/office/drawing/2014/main" id="{321037E8-53EF-48C6-B77A-9AA0BBFDFF32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42" name="Text Box 21">
          <a:extLst>
            <a:ext uri="{FF2B5EF4-FFF2-40B4-BE49-F238E27FC236}">
              <a16:creationId xmlns:a16="http://schemas.microsoft.com/office/drawing/2014/main" id="{A5ADB7CB-733A-4338-992B-46ED8E8FB7A0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43" name="Text Box 21">
          <a:extLst>
            <a:ext uri="{FF2B5EF4-FFF2-40B4-BE49-F238E27FC236}">
              <a16:creationId xmlns:a16="http://schemas.microsoft.com/office/drawing/2014/main" id="{73BA97A5-AC1D-4B33-9C10-4D2FC9D43C94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44" name="Text Box 21">
          <a:extLst>
            <a:ext uri="{FF2B5EF4-FFF2-40B4-BE49-F238E27FC236}">
              <a16:creationId xmlns:a16="http://schemas.microsoft.com/office/drawing/2014/main" id="{6124F055-E5C4-4FDD-B480-9E2EE385DA88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45" name="Text Box 21">
          <a:extLst>
            <a:ext uri="{FF2B5EF4-FFF2-40B4-BE49-F238E27FC236}">
              <a16:creationId xmlns:a16="http://schemas.microsoft.com/office/drawing/2014/main" id="{38897F57-4C42-4BA6-A740-A4F9DEC02A26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46" name="Text Box 21">
          <a:extLst>
            <a:ext uri="{FF2B5EF4-FFF2-40B4-BE49-F238E27FC236}">
              <a16:creationId xmlns:a16="http://schemas.microsoft.com/office/drawing/2014/main" id="{368095BE-0825-4933-8427-B6C366FC60E9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47" name="Text Box 21">
          <a:extLst>
            <a:ext uri="{FF2B5EF4-FFF2-40B4-BE49-F238E27FC236}">
              <a16:creationId xmlns:a16="http://schemas.microsoft.com/office/drawing/2014/main" id="{827F95B2-5961-45A6-9679-F2D31EC845E2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48" name="Text Box 21">
          <a:extLst>
            <a:ext uri="{FF2B5EF4-FFF2-40B4-BE49-F238E27FC236}">
              <a16:creationId xmlns:a16="http://schemas.microsoft.com/office/drawing/2014/main" id="{38FCAC6D-BDCD-4862-A3FA-E6393D97C411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49" name="Text Box 21">
          <a:extLst>
            <a:ext uri="{FF2B5EF4-FFF2-40B4-BE49-F238E27FC236}">
              <a16:creationId xmlns:a16="http://schemas.microsoft.com/office/drawing/2014/main" id="{A2A094E4-5612-4929-8ED0-E41440292717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50" name="Text Box 21">
          <a:extLst>
            <a:ext uri="{FF2B5EF4-FFF2-40B4-BE49-F238E27FC236}">
              <a16:creationId xmlns:a16="http://schemas.microsoft.com/office/drawing/2014/main" id="{A63080E2-2928-4215-A0EC-8842E1842348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51" name="Text Box 21">
          <a:extLst>
            <a:ext uri="{FF2B5EF4-FFF2-40B4-BE49-F238E27FC236}">
              <a16:creationId xmlns:a16="http://schemas.microsoft.com/office/drawing/2014/main" id="{1179784A-FBE3-4CE0-B6A3-E0D63385463C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52" name="Text Box 21">
          <a:extLst>
            <a:ext uri="{FF2B5EF4-FFF2-40B4-BE49-F238E27FC236}">
              <a16:creationId xmlns:a16="http://schemas.microsoft.com/office/drawing/2014/main" id="{6E02889A-9BEA-4171-BEA8-E239C23DDCF7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53" name="Text Box 21">
          <a:extLst>
            <a:ext uri="{FF2B5EF4-FFF2-40B4-BE49-F238E27FC236}">
              <a16:creationId xmlns:a16="http://schemas.microsoft.com/office/drawing/2014/main" id="{574D4DF1-6D13-4B7B-9F94-D06B63A33280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54" name="Text Box 21">
          <a:extLst>
            <a:ext uri="{FF2B5EF4-FFF2-40B4-BE49-F238E27FC236}">
              <a16:creationId xmlns:a16="http://schemas.microsoft.com/office/drawing/2014/main" id="{32762B0E-7DD1-4DA6-87D9-EA8D34F69638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55" name="Text Box 21">
          <a:extLst>
            <a:ext uri="{FF2B5EF4-FFF2-40B4-BE49-F238E27FC236}">
              <a16:creationId xmlns:a16="http://schemas.microsoft.com/office/drawing/2014/main" id="{C04781FA-4A37-4876-BE43-FDA4F6A7F058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56" name="Text Box 21">
          <a:extLst>
            <a:ext uri="{FF2B5EF4-FFF2-40B4-BE49-F238E27FC236}">
              <a16:creationId xmlns:a16="http://schemas.microsoft.com/office/drawing/2014/main" id="{35E238EC-462F-48A5-B31D-3C407EBDA5E9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57" name="Text Box 21">
          <a:extLst>
            <a:ext uri="{FF2B5EF4-FFF2-40B4-BE49-F238E27FC236}">
              <a16:creationId xmlns:a16="http://schemas.microsoft.com/office/drawing/2014/main" id="{BEF407DF-767E-4C55-891F-79049F35BE96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58" name="Text Box 21">
          <a:extLst>
            <a:ext uri="{FF2B5EF4-FFF2-40B4-BE49-F238E27FC236}">
              <a16:creationId xmlns:a16="http://schemas.microsoft.com/office/drawing/2014/main" id="{9A089567-6F8C-4935-A90A-3FEE77CC4634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59" name="Text Box 21">
          <a:extLst>
            <a:ext uri="{FF2B5EF4-FFF2-40B4-BE49-F238E27FC236}">
              <a16:creationId xmlns:a16="http://schemas.microsoft.com/office/drawing/2014/main" id="{6E4B1D14-DE37-4BE1-A33E-1D67AB4B49C6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60" name="Text Box 21">
          <a:extLst>
            <a:ext uri="{FF2B5EF4-FFF2-40B4-BE49-F238E27FC236}">
              <a16:creationId xmlns:a16="http://schemas.microsoft.com/office/drawing/2014/main" id="{BDF73136-D184-4C40-930B-5655447851B3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61" name="Text Box 21">
          <a:extLst>
            <a:ext uri="{FF2B5EF4-FFF2-40B4-BE49-F238E27FC236}">
              <a16:creationId xmlns:a16="http://schemas.microsoft.com/office/drawing/2014/main" id="{EA07BC26-5C57-4D4F-B993-61B2C6582F55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62" name="Text Box 21">
          <a:extLst>
            <a:ext uri="{FF2B5EF4-FFF2-40B4-BE49-F238E27FC236}">
              <a16:creationId xmlns:a16="http://schemas.microsoft.com/office/drawing/2014/main" id="{AA7C9783-9A94-4804-ACFA-1144396F9D87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63" name="Text Box 21">
          <a:extLst>
            <a:ext uri="{FF2B5EF4-FFF2-40B4-BE49-F238E27FC236}">
              <a16:creationId xmlns:a16="http://schemas.microsoft.com/office/drawing/2014/main" id="{BEC2A4B8-6835-4D0C-A8BE-7E62D3BEE9A2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64" name="Text Box 21">
          <a:extLst>
            <a:ext uri="{FF2B5EF4-FFF2-40B4-BE49-F238E27FC236}">
              <a16:creationId xmlns:a16="http://schemas.microsoft.com/office/drawing/2014/main" id="{4A9ECB48-5DA3-494E-85A4-184E1E34B2D2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65" name="Text Box 21">
          <a:extLst>
            <a:ext uri="{FF2B5EF4-FFF2-40B4-BE49-F238E27FC236}">
              <a16:creationId xmlns:a16="http://schemas.microsoft.com/office/drawing/2014/main" id="{4105DAFE-B83B-4D39-9FA6-ED48C025894D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66" name="Text Box 21">
          <a:extLst>
            <a:ext uri="{FF2B5EF4-FFF2-40B4-BE49-F238E27FC236}">
              <a16:creationId xmlns:a16="http://schemas.microsoft.com/office/drawing/2014/main" id="{8D7677E4-A277-4377-AF78-F86D0FB152C0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67" name="Text Box 21">
          <a:extLst>
            <a:ext uri="{FF2B5EF4-FFF2-40B4-BE49-F238E27FC236}">
              <a16:creationId xmlns:a16="http://schemas.microsoft.com/office/drawing/2014/main" id="{CF11BEB6-A1F0-488E-A478-07728236B537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68" name="Text Box 21">
          <a:extLst>
            <a:ext uri="{FF2B5EF4-FFF2-40B4-BE49-F238E27FC236}">
              <a16:creationId xmlns:a16="http://schemas.microsoft.com/office/drawing/2014/main" id="{C630314B-A63E-4859-8F48-5FCCB56B0DBA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69" name="Text Box 21">
          <a:extLst>
            <a:ext uri="{FF2B5EF4-FFF2-40B4-BE49-F238E27FC236}">
              <a16:creationId xmlns:a16="http://schemas.microsoft.com/office/drawing/2014/main" id="{43256BBF-D951-429D-8523-16B3BA953A24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70" name="Text Box 21">
          <a:extLst>
            <a:ext uri="{FF2B5EF4-FFF2-40B4-BE49-F238E27FC236}">
              <a16:creationId xmlns:a16="http://schemas.microsoft.com/office/drawing/2014/main" id="{DDFF28CA-B938-49E4-A969-390C86C42A66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71" name="Text Box 21">
          <a:extLst>
            <a:ext uri="{FF2B5EF4-FFF2-40B4-BE49-F238E27FC236}">
              <a16:creationId xmlns:a16="http://schemas.microsoft.com/office/drawing/2014/main" id="{0926C320-E520-4AE3-B8F8-2A239972205D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72" name="Text Box 21">
          <a:extLst>
            <a:ext uri="{FF2B5EF4-FFF2-40B4-BE49-F238E27FC236}">
              <a16:creationId xmlns:a16="http://schemas.microsoft.com/office/drawing/2014/main" id="{A38B68FF-8DDD-494F-A877-E36BF949C430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73" name="Text Box 21">
          <a:extLst>
            <a:ext uri="{FF2B5EF4-FFF2-40B4-BE49-F238E27FC236}">
              <a16:creationId xmlns:a16="http://schemas.microsoft.com/office/drawing/2014/main" id="{5988330F-32B8-4434-81F4-0A52644E845D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id="{23639444-0F3C-4CE6-A45F-3772E74BB38E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75" name="Text Box 21">
          <a:extLst>
            <a:ext uri="{FF2B5EF4-FFF2-40B4-BE49-F238E27FC236}">
              <a16:creationId xmlns:a16="http://schemas.microsoft.com/office/drawing/2014/main" id="{55FA5FC6-777E-4451-9DBE-65146E666AF8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76" name="Text Box 21">
          <a:extLst>
            <a:ext uri="{FF2B5EF4-FFF2-40B4-BE49-F238E27FC236}">
              <a16:creationId xmlns:a16="http://schemas.microsoft.com/office/drawing/2014/main" id="{73F23F8C-6023-450A-A1FE-CF338D408AB0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77" name="Text Box 21">
          <a:extLst>
            <a:ext uri="{FF2B5EF4-FFF2-40B4-BE49-F238E27FC236}">
              <a16:creationId xmlns:a16="http://schemas.microsoft.com/office/drawing/2014/main" id="{639E8192-DE8D-4318-859A-3187FFFABBBB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78" name="Text Box 21">
          <a:extLst>
            <a:ext uri="{FF2B5EF4-FFF2-40B4-BE49-F238E27FC236}">
              <a16:creationId xmlns:a16="http://schemas.microsoft.com/office/drawing/2014/main" id="{826A7E6A-723C-4DD2-BE59-E2C62863692C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79" name="Text Box 21">
          <a:extLst>
            <a:ext uri="{FF2B5EF4-FFF2-40B4-BE49-F238E27FC236}">
              <a16:creationId xmlns:a16="http://schemas.microsoft.com/office/drawing/2014/main" id="{B00EDB96-8161-4381-8D73-E8F5DF1DA253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80" name="Text Box 21">
          <a:extLst>
            <a:ext uri="{FF2B5EF4-FFF2-40B4-BE49-F238E27FC236}">
              <a16:creationId xmlns:a16="http://schemas.microsoft.com/office/drawing/2014/main" id="{34BC7E79-D465-4D45-9E56-A855E11D2458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81" name="Text Box 21">
          <a:extLst>
            <a:ext uri="{FF2B5EF4-FFF2-40B4-BE49-F238E27FC236}">
              <a16:creationId xmlns:a16="http://schemas.microsoft.com/office/drawing/2014/main" id="{149CF4D9-0890-402D-880F-D68547E6D759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82" name="Text Box 21">
          <a:extLst>
            <a:ext uri="{FF2B5EF4-FFF2-40B4-BE49-F238E27FC236}">
              <a16:creationId xmlns:a16="http://schemas.microsoft.com/office/drawing/2014/main" id="{B036E524-0247-4FDC-A736-37D5309D0635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83" name="Text Box 21">
          <a:extLst>
            <a:ext uri="{FF2B5EF4-FFF2-40B4-BE49-F238E27FC236}">
              <a16:creationId xmlns:a16="http://schemas.microsoft.com/office/drawing/2014/main" id="{8F389A5F-FF96-4EDF-A077-775426AA8633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84" name="Text Box 21">
          <a:extLst>
            <a:ext uri="{FF2B5EF4-FFF2-40B4-BE49-F238E27FC236}">
              <a16:creationId xmlns:a16="http://schemas.microsoft.com/office/drawing/2014/main" id="{FB46EB80-4CA7-403A-BF96-AFC74A77A3D3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85" name="Text Box 21">
          <a:extLst>
            <a:ext uri="{FF2B5EF4-FFF2-40B4-BE49-F238E27FC236}">
              <a16:creationId xmlns:a16="http://schemas.microsoft.com/office/drawing/2014/main" id="{08DF8D4D-5F5F-47A2-ABD0-BD33A5371DDF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86" name="Text Box 21">
          <a:extLst>
            <a:ext uri="{FF2B5EF4-FFF2-40B4-BE49-F238E27FC236}">
              <a16:creationId xmlns:a16="http://schemas.microsoft.com/office/drawing/2014/main" id="{7A65ADC4-13BE-4153-9531-3B634A6386ED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87" name="Text Box 21">
          <a:extLst>
            <a:ext uri="{FF2B5EF4-FFF2-40B4-BE49-F238E27FC236}">
              <a16:creationId xmlns:a16="http://schemas.microsoft.com/office/drawing/2014/main" id="{617B4ADC-C8C9-4DDE-86D7-1570066FA3D8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88" name="Text Box 21">
          <a:extLst>
            <a:ext uri="{FF2B5EF4-FFF2-40B4-BE49-F238E27FC236}">
              <a16:creationId xmlns:a16="http://schemas.microsoft.com/office/drawing/2014/main" id="{48231319-65E6-40C8-AC44-2870C66B658E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89" name="Text Box 21">
          <a:extLst>
            <a:ext uri="{FF2B5EF4-FFF2-40B4-BE49-F238E27FC236}">
              <a16:creationId xmlns:a16="http://schemas.microsoft.com/office/drawing/2014/main" id="{90E638AD-70FA-4E8B-A622-C17F17B98D3C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90" name="Text Box 21">
          <a:extLst>
            <a:ext uri="{FF2B5EF4-FFF2-40B4-BE49-F238E27FC236}">
              <a16:creationId xmlns:a16="http://schemas.microsoft.com/office/drawing/2014/main" id="{6EBBA1C0-EB27-46FF-A0BF-DD18023EE8BD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91" name="Text Box 21">
          <a:extLst>
            <a:ext uri="{FF2B5EF4-FFF2-40B4-BE49-F238E27FC236}">
              <a16:creationId xmlns:a16="http://schemas.microsoft.com/office/drawing/2014/main" id="{C8C42926-AD56-4704-A85B-3D4D2885AAFD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92" name="Text Box 21">
          <a:extLst>
            <a:ext uri="{FF2B5EF4-FFF2-40B4-BE49-F238E27FC236}">
              <a16:creationId xmlns:a16="http://schemas.microsoft.com/office/drawing/2014/main" id="{40F96F19-5A2D-4C12-A4A0-DE1F4D3E17AC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93" name="Text Box 21">
          <a:extLst>
            <a:ext uri="{FF2B5EF4-FFF2-40B4-BE49-F238E27FC236}">
              <a16:creationId xmlns:a16="http://schemas.microsoft.com/office/drawing/2014/main" id="{C3C91ECC-604E-407F-BB04-B098E5880B48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94" name="Text Box 21">
          <a:extLst>
            <a:ext uri="{FF2B5EF4-FFF2-40B4-BE49-F238E27FC236}">
              <a16:creationId xmlns:a16="http://schemas.microsoft.com/office/drawing/2014/main" id="{31BF5CC8-6A6F-4965-AFE4-8089675E877F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95" name="Text Box 21">
          <a:extLst>
            <a:ext uri="{FF2B5EF4-FFF2-40B4-BE49-F238E27FC236}">
              <a16:creationId xmlns:a16="http://schemas.microsoft.com/office/drawing/2014/main" id="{71A331A4-4BC8-4253-BE7E-18AA4BF011CE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96" name="Text Box 21">
          <a:extLst>
            <a:ext uri="{FF2B5EF4-FFF2-40B4-BE49-F238E27FC236}">
              <a16:creationId xmlns:a16="http://schemas.microsoft.com/office/drawing/2014/main" id="{39802695-ED72-4AFC-B485-C25081E79D04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97" name="Text Box 21">
          <a:extLst>
            <a:ext uri="{FF2B5EF4-FFF2-40B4-BE49-F238E27FC236}">
              <a16:creationId xmlns:a16="http://schemas.microsoft.com/office/drawing/2014/main" id="{F3B2788B-5B73-4B8F-B2AF-B7BC4E7AFB4E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98" name="Text Box 21">
          <a:extLst>
            <a:ext uri="{FF2B5EF4-FFF2-40B4-BE49-F238E27FC236}">
              <a16:creationId xmlns:a16="http://schemas.microsoft.com/office/drawing/2014/main" id="{A6A2627D-F562-4A95-8B75-82FE426A8553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99" name="Text Box 21">
          <a:extLst>
            <a:ext uri="{FF2B5EF4-FFF2-40B4-BE49-F238E27FC236}">
              <a16:creationId xmlns:a16="http://schemas.microsoft.com/office/drawing/2014/main" id="{C2FAB993-5CFC-463E-B458-2175D22C983E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100" name="Text Box 21">
          <a:extLst>
            <a:ext uri="{FF2B5EF4-FFF2-40B4-BE49-F238E27FC236}">
              <a16:creationId xmlns:a16="http://schemas.microsoft.com/office/drawing/2014/main" id="{CCDF9DCA-1777-4652-8153-4290582DC7CB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101" name="Text Box 21">
          <a:extLst>
            <a:ext uri="{FF2B5EF4-FFF2-40B4-BE49-F238E27FC236}">
              <a16:creationId xmlns:a16="http://schemas.microsoft.com/office/drawing/2014/main" id="{9D6B2279-0F2B-495F-9965-201CA27EDCB4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33375"/>
    <xdr:sp macro="" textlink="">
      <xdr:nvSpPr>
        <xdr:cNvPr id="102" name="Text Box 21">
          <a:extLst>
            <a:ext uri="{FF2B5EF4-FFF2-40B4-BE49-F238E27FC236}">
              <a16:creationId xmlns:a16="http://schemas.microsoft.com/office/drawing/2014/main" id="{05E02886-565E-4469-ABB9-9ECFBA998240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103" name="Text Box 21">
          <a:extLst>
            <a:ext uri="{FF2B5EF4-FFF2-40B4-BE49-F238E27FC236}">
              <a16:creationId xmlns:a16="http://schemas.microsoft.com/office/drawing/2014/main" id="{26C73CA4-FF28-4ACA-852F-ADD6625E34B9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561975</xdr:colOff>
      <xdr:row>9</xdr:row>
      <xdr:rowOff>0</xdr:rowOff>
    </xdr:from>
    <xdr:ext cx="0" cy="309562"/>
    <xdr:sp macro="" textlink="">
      <xdr:nvSpPr>
        <xdr:cNvPr id="104" name="Text Box 21">
          <a:extLst>
            <a:ext uri="{FF2B5EF4-FFF2-40B4-BE49-F238E27FC236}">
              <a16:creationId xmlns:a16="http://schemas.microsoft.com/office/drawing/2014/main" id="{A24A15F1-DA5F-4DDA-8DE0-EE76563F7326}"/>
            </a:ext>
          </a:extLst>
        </xdr:cNvPr>
        <xdr:cNvSpPr txBox="1">
          <a:spLocks noChangeArrowheads="1"/>
        </xdr:cNvSpPr>
      </xdr:nvSpPr>
      <xdr:spPr bwMode="auto">
        <a:xfrm>
          <a:off x="180022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06" name="Text Box 21">
          <a:extLst>
            <a:ext uri="{FF2B5EF4-FFF2-40B4-BE49-F238E27FC236}">
              <a16:creationId xmlns:a16="http://schemas.microsoft.com/office/drawing/2014/main" id="{9A1ABDEA-4EF9-4299-8479-CEAE77DFB36E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07" name="Text Box 21">
          <a:extLst>
            <a:ext uri="{FF2B5EF4-FFF2-40B4-BE49-F238E27FC236}">
              <a16:creationId xmlns:a16="http://schemas.microsoft.com/office/drawing/2014/main" id="{88CDD09C-D7C6-4F4C-98B5-5F084F6FE2B6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08" name="Text Box 21">
          <a:extLst>
            <a:ext uri="{FF2B5EF4-FFF2-40B4-BE49-F238E27FC236}">
              <a16:creationId xmlns:a16="http://schemas.microsoft.com/office/drawing/2014/main" id="{2EF305E2-B1F7-46E4-976E-DCEC47ADB432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09" name="Text Box 21">
          <a:extLst>
            <a:ext uri="{FF2B5EF4-FFF2-40B4-BE49-F238E27FC236}">
              <a16:creationId xmlns:a16="http://schemas.microsoft.com/office/drawing/2014/main" id="{12409FE2-2D2A-4156-AF2F-5C44F525C8AD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09562"/>
    <xdr:sp macro="" textlink="">
      <xdr:nvSpPr>
        <xdr:cNvPr id="110" name="Text Box 21">
          <a:extLst>
            <a:ext uri="{FF2B5EF4-FFF2-40B4-BE49-F238E27FC236}">
              <a16:creationId xmlns:a16="http://schemas.microsoft.com/office/drawing/2014/main" id="{5852A7D1-FEC5-4E3B-973B-1AB02DA04009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09562"/>
    <xdr:sp macro="" textlink="">
      <xdr:nvSpPr>
        <xdr:cNvPr id="111" name="Text Box 21">
          <a:extLst>
            <a:ext uri="{FF2B5EF4-FFF2-40B4-BE49-F238E27FC236}">
              <a16:creationId xmlns:a16="http://schemas.microsoft.com/office/drawing/2014/main" id="{45B376AA-4513-4EF9-8A91-44A6137FE692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12" name="Text Box 21">
          <a:extLst>
            <a:ext uri="{FF2B5EF4-FFF2-40B4-BE49-F238E27FC236}">
              <a16:creationId xmlns:a16="http://schemas.microsoft.com/office/drawing/2014/main" id="{B363AB1F-D1A9-430D-A642-646818D171BA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09562"/>
    <xdr:sp macro="" textlink="">
      <xdr:nvSpPr>
        <xdr:cNvPr id="113" name="Text Box 21">
          <a:extLst>
            <a:ext uri="{FF2B5EF4-FFF2-40B4-BE49-F238E27FC236}">
              <a16:creationId xmlns:a16="http://schemas.microsoft.com/office/drawing/2014/main" id="{8A77821A-D1BD-435D-952B-0ED21F7FC416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09562"/>
    <xdr:sp macro="" textlink="">
      <xdr:nvSpPr>
        <xdr:cNvPr id="114" name="Text Box 21">
          <a:extLst>
            <a:ext uri="{FF2B5EF4-FFF2-40B4-BE49-F238E27FC236}">
              <a16:creationId xmlns:a16="http://schemas.microsoft.com/office/drawing/2014/main" id="{43C65A5D-5AC6-4F18-A3D9-9C411713E7AC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15" name="Text Box 21">
          <a:extLst>
            <a:ext uri="{FF2B5EF4-FFF2-40B4-BE49-F238E27FC236}">
              <a16:creationId xmlns:a16="http://schemas.microsoft.com/office/drawing/2014/main" id="{C61B565B-1F24-457E-976B-F8821F4E6E72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16" name="Text Box 21">
          <a:extLst>
            <a:ext uri="{FF2B5EF4-FFF2-40B4-BE49-F238E27FC236}">
              <a16:creationId xmlns:a16="http://schemas.microsoft.com/office/drawing/2014/main" id="{0AA60818-21E8-4057-ADDC-6CD89FCA1459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17" name="Text Box 21">
          <a:extLst>
            <a:ext uri="{FF2B5EF4-FFF2-40B4-BE49-F238E27FC236}">
              <a16:creationId xmlns:a16="http://schemas.microsoft.com/office/drawing/2014/main" id="{0149BC2F-97D8-4B11-B5B8-9D505DB786E5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18" name="Text Box 21">
          <a:extLst>
            <a:ext uri="{FF2B5EF4-FFF2-40B4-BE49-F238E27FC236}">
              <a16:creationId xmlns:a16="http://schemas.microsoft.com/office/drawing/2014/main" id="{D6FFD1D2-79A7-477B-8C8B-32B2085374DA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09562"/>
    <xdr:sp macro="" textlink="">
      <xdr:nvSpPr>
        <xdr:cNvPr id="119" name="Text Box 21">
          <a:extLst>
            <a:ext uri="{FF2B5EF4-FFF2-40B4-BE49-F238E27FC236}">
              <a16:creationId xmlns:a16="http://schemas.microsoft.com/office/drawing/2014/main" id="{2A20A7DA-CA03-4960-850F-828088E40520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09562"/>
    <xdr:sp macro="" textlink="">
      <xdr:nvSpPr>
        <xdr:cNvPr id="120" name="Text Box 21">
          <a:extLst>
            <a:ext uri="{FF2B5EF4-FFF2-40B4-BE49-F238E27FC236}">
              <a16:creationId xmlns:a16="http://schemas.microsoft.com/office/drawing/2014/main" id="{0E47D333-59E0-42F2-8777-75A5A9225BBB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21" name="Text Box 21">
          <a:extLst>
            <a:ext uri="{FF2B5EF4-FFF2-40B4-BE49-F238E27FC236}">
              <a16:creationId xmlns:a16="http://schemas.microsoft.com/office/drawing/2014/main" id="{EAD2197B-8EDA-493F-8F60-B94473EE273F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09562"/>
    <xdr:sp macro="" textlink="">
      <xdr:nvSpPr>
        <xdr:cNvPr id="122" name="Text Box 21">
          <a:extLst>
            <a:ext uri="{FF2B5EF4-FFF2-40B4-BE49-F238E27FC236}">
              <a16:creationId xmlns:a16="http://schemas.microsoft.com/office/drawing/2014/main" id="{C895DBD0-9BBF-440E-8997-D1357B30A427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09562"/>
    <xdr:sp macro="" textlink="">
      <xdr:nvSpPr>
        <xdr:cNvPr id="123" name="Text Box 21">
          <a:extLst>
            <a:ext uri="{FF2B5EF4-FFF2-40B4-BE49-F238E27FC236}">
              <a16:creationId xmlns:a16="http://schemas.microsoft.com/office/drawing/2014/main" id="{BFF6190F-CBA9-4072-A088-03E4C852F50F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24" name="Text Box 21">
          <a:extLst>
            <a:ext uri="{FF2B5EF4-FFF2-40B4-BE49-F238E27FC236}">
              <a16:creationId xmlns:a16="http://schemas.microsoft.com/office/drawing/2014/main" id="{720CF40B-6401-4880-B560-7CF5A854AB49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25" name="Text Box 21">
          <a:extLst>
            <a:ext uri="{FF2B5EF4-FFF2-40B4-BE49-F238E27FC236}">
              <a16:creationId xmlns:a16="http://schemas.microsoft.com/office/drawing/2014/main" id="{1A6F2771-75F1-4CB6-9D18-9B6BFE987A2A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26" name="Text Box 21">
          <a:extLst>
            <a:ext uri="{FF2B5EF4-FFF2-40B4-BE49-F238E27FC236}">
              <a16:creationId xmlns:a16="http://schemas.microsoft.com/office/drawing/2014/main" id="{587F133F-6D18-4508-8443-E4A327FC9991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27" name="Text Box 21">
          <a:extLst>
            <a:ext uri="{FF2B5EF4-FFF2-40B4-BE49-F238E27FC236}">
              <a16:creationId xmlns:a16="http://schemas.microsoft.com/office/drawing/2014/main" id="{B71D0DD5-3A88-421E-A419-AFAB4F6F3E4F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09562"/>
    <xdr:sp macro="" textlink="">
      <xdr:nvSpPr>
        <xdr:cNvPr id="128" name="Text Box 21">
          <a:extLst>
            <a:ext uri="{FF2B5EF4-FFF2-40B4-BE49-F238E27FC236}">
              <a16:creationId xmlns:a16="http://schemas.microsoft.com/office/drawing/2014/main" id="{2AA1489A-DCF3-4C0C-85FE-64665EE64C6F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09562"/>
    <xdr:sp macro="" textlink="">
      <xdr:nvSpPr>
        <xdr:cNvPr id="129" name="Text Box 21">
          <a:extLst>
            <a:ext uri="{FF2B5EF4-FFF2-40B4-BE49-F238E27FC236}">
              <a16:creationId xmlns:a16="http://schemas.microsoft.com/office/drawing/2014/main" id="{B43785E1-E5F9-424F-8361-A181A62E760F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30" name="Text Box 21">
          <a:extLst>
            <a:ext uri="{FF2B5EF4-FFF2-40B4-BE49-F238E27FC236}">
              <a16:creationId xmlns:a16="http://schemas.microsoft.com/office/drawing/2014/main" id="{44F166B1-A6E3-4A75-AFC6-F30C7F443CF9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09562"/>
    <xdr:sp macro="" textlink="">
      <xdr:nvSpPr>
        <xdr:cNvPr id="131" name="Text Box 21">
          <a:extLst>
            <a:ext uri="{FF2B5EF4-FFF2-40B4-BE49-F238E27FC236}">
              <a16:creationId xmlns:a16="http://schemas.microsoft.com/office/drawing/2014/main" id="{DADBA248-A1E8-4DFC-B49B-4682347A0148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09562"/>
    <xdr:sp macro="" textlink="">
      <xdr:nvSpPr>
        <xdr:cNvPr id="132" name="Text Box 21">
          <a:extLst>
            <a:ext uri="{FF2B5EF4-FFF2-40B4-BE49-F238E27FC236}">
              <a16:creationId xmlns:a16="http://schemas.microsoft.com/office/drawing/2014/main" id="{8ABF7403-BFFE-4C1A-907D-DA432C87C78D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33" name="Text Box 21">
          <a:extLst>
            <a:ext uri="{FF2B5EF4-FFF2-40B4-BE49-F238E27FC236}">
              <a16:creationId xmlns:a16="http://schemas.microsoft.com/office/drawing/2014/main" id="{9D514D0A-639D-4558-BC16-44771BCE4EC9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34" name="Text Box 21">
          <a:extLst>
            <a:ext uri="{FF2B5EF4-FFF2-40B4-BE49-F238E27FC236}">
              <a16:creationId xmlns:a16="http://schemas.microsoft.com/office/drawing/2014/main" id="{3B3FA07C-F3FB-4EBD-A9CF-BDEF50FD42AF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35" name="Text Box 21">
          <a:extLst>
            <a:ext uri="{FF2B5EF4-FFF2-40B4-BE49-F238E27FC236}">
              <a16:creationId xmlns:a16="http://schemas.microsoft.com/office/drawing/2014/main" id="{82B66666-7DE5-48FA-BB18-094F141F07AC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36" name="Text Box 21">
          <a:extLst>
            <a:ext uri="{FF2B5EF4-FFF2-40B4-BE49-F238E27FC236}">
              <a16:creationId xmlns:a16="http://schemas.microsoft.com/office/drawing/2014/main" id="{F939C504-7FF9-4080-A2AA-756E11E1487D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09562"/>
    <xdr:sp macro="" textlink="">
      <xdr:nvSpPr>
        <xdr:cNvPr id="137" name="Text Box 21">
          <a:extLst>
            <a:ext uri="{FF2B5EF4-FFF2-40B4-BE49-F238E27FC236}">
              <a16:creationId xmlns:a16="http://schemas.microsoft.com/office/drawing/2014/main" id="{FB004AAA-C376-4E10-8E9D-0D62580951EB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09562"/>
    <xdr:sp macro="" textlink="">
      <xdr:nvSpPr>
        <xdr:cNvPr id="138" name="Text Box 21">
          <a:extLst>
            <a:ext uri="{FF2B5EF4-FFF2-40B4-BE49-F238E27FC236}">
              <a16:creationId xmlns:a16="http://schemas.microsoft.com/office/drawing/2014/main" id="{6C681B33-3644-41F2-BABA-6014DEB797A4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39" name="Text Box 21">
          <a:extLst>
            <a:ext uri="{FF2B5EF4-FFF2-40B4-BE49-F238E27FC236}">
              <a16:creationId xmlns:a16="http://schemas.microsoft.com/office/drawing/2014/main" id="{221312BA-C26C-4E6C-A802-34CEB37F6B40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09562"/>
    <xdr:sp macro="" textlink="">
      <xdr:nvSpPr>
        <xdr:cNvPr id="140" name="Text Box 21">
          <a:extLst>
            <a:ext uri="{FF2B5EF4-FFF2-40B4-BE49-F238E27FC236}">
              <a16:creationId xmlns:a16="http://schemas.microsoft.com/office/drawing/2014/main" id="{8AA5F538-B460-4DBE-B490-BF626332C190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09562"/>
    <xdr:sp macro="" textlink="">
      <xdr:nvSpPr>
        <xdr:cNvPr id="141" name="Text Box 21">
          <a:extLst>
            <a:ext uri="{FF2B5EF4-FFF2-40B4-BE49-F238E27FC236}">
              <a16:creationId xmlns:a16="http://schemas.microsoft.com/office/drawing/2014/main" id="{765CA243-AD4B-4EEA-B754-EBBBD32623D7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42" name="Text Box 21">
          <a:extLst>
            <a:ext uri="{FF2B5EF4-FFF2-40B4-BE49-F238E27FC236}">
              <a16:creationId xmlns:a16="http://schemas.microsoft.com/office/drawing/2014/main" id="{97D6B99B-2D8F-4C96-BF27-901262A7B7DC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43" name="Text Box 21">
          <a:extLst>
            <a:ext uri="{FF2B5EF4-FFF2-40B4-BE49-F238E27FC236}">
              <a16:creationId xmlns:a16="http://schemas.microsoft.com/office/drawing/2014/main" id="{10FB7CE9-2B89-452C-8521-FAB4693C937C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44" name="Text Box 21">
          <a:extLst>
            <a:ext uri="{FF2B5EF4-FFF2-40B4-BE49-F238E27FC236}">
              <a16:creationId xmlns:a16="http://schemas.microsoft.com/office/drawing/2014/main" id="{961822CB-E69D-414C-A8AE-6F93ED711634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45" name="Text Box 21">
          <a:extLst>
            <a:ext uri="{FF2B5EF4-FFF2-40B4-BE49-F238E27FC236}">
              <a16:creationId xmlns:a16="http://schemas.microsoft.com/office/drawing/2014/main" id="{FC2B66D5-BD30-4FDF-B491-19CC51FCF306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09562"/>
    <xdr:sp macro="" textlink="">
      <xdr:nvSpPr>
        <xdr:cNvPr id="146" name="Text Box 21">
          <a:extLst>
            <a:ext uri="{FF2B5EF4-FFF2-40B4-BE49-F238E27FC236}">
              <a16:creationId xmlns:a16="http://schemas.microsoft.com/office/drawing/2014/main" id="{85010565-E63E-4F34-8ABF-02FE4959695B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09562"/>
    <xdr:sp macro="" textlink="">
      <xdr:nvSpPr>
        <xdr:cNvPr id="147" name="Text Box 21">
          <a:extLst>
            <a:ext uri="{FF2B5EF4-FFF2-40B4-BE49-F238E27FC236}">
              <a16:creationId xmlns:a16="http://schemas.microsoft.com/office/drawing/2014/main" id="{6661F01B-F8DE-402F-81BC-9950E608806C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48" name="Text Box 21">
          <a:extLst>
            <a:ext uri="{FF2B5EF4-FFF2-40B4-BE49-F238E27FC236}">
              <a16:creationId xmlns:a16="http://schemas.microsoft.com/office/drawing/2014/main" id="{8C79AD4C-55C2-4524-A713-D645841E44FB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09562"/>
    <xdr:sp macro="" textlink="">
      <xdr:nvSpPr>
        <xdr:cNvPr id="149" name="Text Box 21">
          <a:extLst>
            <a:ext uri="{FF2B5EF4-FFF2-40B4-BE49-F238E27FC236}">
              <a16:creationId xmlns:a16="http://schemas.microsoft.com/office/drawing/2014/main" id="{B1FC0914-99B3-408C-AE0B-6262AF62BADD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09562"/>
    <xdr:sp macro="" textlink="">
      <xdr:nvSpPr>
        <xdr:cNvPr id="150" name="Text Box 21">
          <a:extLst>
            <a:ext uri="{FF2B5EF4-FFF2-40B4-BE49-F238E27FC236}">
              <a16:creationId xmlns:a16="http://schemas.microsoft.com/office/drawing/2014/main" id="{76A4467C-336C-42AF-A17F-CC172A7FF6B3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51" name="Text Box 21">
          <a:extLst>
            <a:ext uri="{FF2B5EF4-FFF2-40B4-BE49-F238E27FC236}">
              <a16:creationId xmlns:a16="http://schemas.microsoft.com/office/drawing/2014/main" id="{68B97A71-3C8B-4125-BD02-4283820A5E28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52" name="Text Box 21">
          <a:extLst>
            <a:ext uri="{FF2B5EF4-FFF2-40B4-BE49-F238E27FC236}">
              <a16:creationId xmlns:a16="http://schemas.microsoft.com/office/drawing/2014/main" id="{283D67BD-1644-4D50-A5BE-1BA87CF83516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53" name="Text Box 21">
          <a:extLst>
            <a:ext uri="{FF2B5EF4-FFF2-40B4-BE49-F238E27FC236}">
              <a16:creationId xmlns:a16="http://schemas.microsoft.com/office/drawing/2014/main" id="{CEE5C143-B352-4A54-A089-A8931A8E7529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33375"/>
    <xdr:sp macro="" textlink="">
      <xdr:nvSpPr>
        <xdr:cNvPr id="154" name="Text Box 21">
          <a:extLst>
            <a:ext uri="{FF2B5EF4-FFF2-40B4-BE49-F238E27FC236}">
              <a16:creationId xmlns:a16="http://schemas.microsoft.com/office/drawing/2014/main" id="{E7468514-1151-4BE5-9E56-46E212453220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561975</xdr:colOff>
      <xdr:row>9</xdr:row>
      <xdr:rowOff>0</xdr:rowOff>
    </xdr:from>
    <xdr:ext cx="0" cy="309562"/>
    <xdr:sp macro="" textlink="">
      <xdr:nvSpPr>
        <xdr:cNvPr id="155" name="Text Box 21">
          <a:extLst>
            <a:ext uri="{FF2B5EF4-FFF2-40B4-BE49-F238E27FC236}">
              <a16:creationId xmlns:a16="http://schemas.microsoft.com/office/drawing/2014/main" id="{D046F15A-DE5E-43E4-BD08-BC9C6C32BC5C}"/>
            </a:ext>
          </a:extLst>
        </xdr:cNvPr>
        <xdr:cNvSpPr txBox="1">
          <a:spLocks noChangeArrowheads="1"/>
        </xdr:cNvSpPr>
      </xdr:nvSpPr>
      <xdr:spPr bwMode="auto">
        <a:xfrm>
          <a:off x="561975" y="474345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85725</xdr:colOff>
      <xdr:row>10</xdr:row>
      <xdr:rowOff>13607</xdr:rowOff>
    </xdr:from>
    <xdr:ext cx="0" cy="333375"/>
    <xdr:sp macro="" textlink="">
      <xdr:nvSpPr>
        <xdr:cNvPr id="157" name="Text Box 21">
          <a:extLst>
            <a:ext uri="{FF2B5EF4-FFF2-40B4-BE49-F238E27FC236}">
              <a16:creationId xmlns:a16="http://schemas.microsoft.com/office/drawing/2014/main" id="{7FA8136B-ECD7-4A7B-BC76-569BD24F3D26}"/>
            </a:ext>
          </a:extLst>
        </xdr:cNvPr>
        <xdr:cNvSpPr txBox="1">
          <a:spLocks noChangeArrowheads="1"/>
        </xdr:cNvSpPr>
      </xdr:nvSpPr>
      <xdr:spPr bwMode="auto">
        <a:xfrm>
          <a:off x="1323975" y="5080907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158" name="Text Box 21">
          <a:extLst>
            <a:ext uri="{FF2B5EF4-FFF2-40B4-BE49-F238E27FC236}">
              <a16:creationId xmlns:a16="http://schemas.microsoft.com/office/drawing/2014/main" id="{78A98FB8-F5E2-4CBD-99B9-B53A94218D61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159" name="Text Box 21">
          <a:extLst>
            <a:ext uri="{FF2B5EF4-FFF2-40B4-BE49-F238E27FC236}">
              <a16:creationId xmlns:a16="http://schemas.microsoft.com/office/drawing/2014/main" id="{B32B1CAA-28D8-4017-98F6-9130BA2F14B2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160" name="Text Box 21">
          <a:extLst>
            <a:ext uri="{FF2B5EF4-FFF2-40B4-BE49-F238E27FC236}">
              <a16:creationId xmlns:a16="http://schemas.microsoft.com/office/drawing/2014/main" id="{1F749BB5-B189-4998-A312-3BB8DCC80301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161" name="Text Box 21">
          <a:extLst>
            <a:ext uri="{FF2B5EF4-FFF2-40B4-BE49-F238E27FC236}">
              <a16:creationId xmlns:a16="http://schemas.microsoft.com/office/drawing/2014/main" id="{B9C2E0EB-8FE9-4F22-AFC8-9CBD19D8DE07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09562"/>
    <xdr:sp macro="" textlink="">
      <xdr:nvSpPr>
        <xdr:cNvPr id="162" name="Text Box 21">
          <a:extLst>
            <a:ext uri="{FF2B5EF4-FFF2-40B4-BE49-F238E27FC236}">
              <a16:creationId xmlns:a16="http://schemas.microsoft.com/office/drawing/2014/main" id="{1C1494BB-643B-4457-BA10-F0733E328006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09562"/>
    <xdr:sp macro="" textlink="">
      <xdr:nvSpPr>
        <xdr:cNvPr id="163" name="Text Box 21">
          <a:extLst>
            <a:ext uri="{FF2B5EF4-FFF2-40B4-BE49-F238E27FC236}">
              <a16:creationId xmlns:a16="http://schemas.microsoft.com/office/drawing/2014/main" id="{4AE1B5A9-365C-401F-8B0B-B75216A3788E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164" name="Text Box 21">
          <a:extLst>
            <a:ext uri="{FF2B5EF4-FFF2-40B4-BE49-F238E27FC236}">
              <a16:creationId xmlns:a16="http://schemas.microsoft.com/office/drawing/2014/main" id="{65D7F929-28D7-4A00-AF7F-BC514B06D629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09562"/>
    <xdr:sp macro="" textlink="">
      <xdr:nvSpPr>
        <xdr:cNvPr id="165" name="Text Box 21">
          <a:extLst>
            <a:ext uri="{FF2B5EF4-FFF2-40B4-BE49-F238E27FC236}">
              <a16:creationId xmlns:a16="http://schemas.microsoft.com/office/drawing/2014/main" id="{396F4AFD-9F92-4226-A5BB-680E561D7413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09562"/>
    <xdr:sp macro="" textlink="">
      <xdr:nvSpPr>
        <xdr:cNvPr id="166" name="Text Box 21">
          <a:extLst>
            <a:ext uri="{FF2B5EF4-FFF2-40B4-BE49-F238E27FC236}">
              <a16:creationId xmlns:a16="http://schemas.microsoft.com/office/drawing/2014/main" id="{1AA495FA-F526-4413-BE04-079296081D83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167" name="Text Box 21">
          <a:extLst>
            <a:ext uri="{FF2B5EF4-FFF2-40B4-BE49-F238E27FC236}">
              <a16:creationId xmlns:a16="http://schemas.microsoft.com/office/drawing/2014/main" id="{434C6A42-685B-4FE5-8818-54179FA6B746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168" name="Text Box 21">
          <a:extLst>
            <a:ext uri="{FF2B5EF4-FFF2-40B4-BE49-F238E27FC236}">
              <a16:creationId xmlns:a16="http://schemas.microsoft.com/office/drawing/2014/main" id="{BD0FCE29-D2CE-45F2-944F-3F5C268B1CFF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169" name="Text Box 21">
          <a:extLst>
            <a:ext uri="{FF2B5EF4-FFF2-40B4-BE49-F238E27FC236}">
              <a16:creationId xmlns:a16="http://schemas.microsoft.com/office/drawing/2014/main" id="{62C73217-7270-4AD8-B414-96802CFB6178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170" name="Text Box 21">
          <a:extLst>
            <a:ext uri="{FF2B5EF4-FFF2-40B4-BE49-F238E27FC236}">
              <a16:creationId xmlns:a16="http://schemas.microsoft.com/office/drawing/2014/main" id="{84D7F87A-ECC2-4134-87BB-5017871918B7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09562"/>
    <xdr:sp macro="" textlink="">
      <xdr:nvSpPr>
        <xdr:cNvPr id="171" name="Text Box 21">
          <a:extLst>
            <a:ext uri="{FF2B5EF4-FFF2-40B4-BE49-F238E27FC236}">
              <a16:creationId xmlns:a16="http://schemas.microsoft.com/office/drawing/2014/main" id="{B398C793-33C5-48C9-9EDC-8C3120969B81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09562"/>
    <xdr:sp macro="" textlink="">
      <xdr:nvSpPr>
        <xdr:cNvPr id="172" name="Text Box 21">
          <a:extLst>
            <a:ext uri="{FF2B5EF4-FFF2-40B4-BE49-F238E27FC236}">
              <a16:creationId xmlns:a16="http://schemas.microsoft.com/office/drawing/2014/main" id="{E70AD112-AEC4-486C-A3BD-5D6DD258DF12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173" name="Text Box 21">
          <a:extLst>
            <a:ext uri="{FF2B5EF4-FFF2-40B4-BE49-F238E27FC236}">
              <a16:creationId xmlns:a16="http://schemas.microsoft.com/office/drawing/2014/main" id="{84834BAA-E15C-49A3-A49A-A0729498FD76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09562"/>
    <xdr:sp macro="" textlink="">
      <xdr:nvSpPr>
        <xdr:cNvPr id="174" name="Text Box 21">
          <a:extLst>
            <a:ext uri="{FF2B5EF4-FFF2-40B4-BE49-F238E27FC236}">
              <a16:creationId xmlns:a16="http://schemas.microsoft.com/office/drawing/2014/main" id="{E6716D61-BB1C-4D04-B802-C8AC65DE4F67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09562"/>
    <xdr:sp macro="" textlink="">
      <xdr:nvSpPr>
        <xdr:cNvPr id="175" name="Text Box 21">
          <a:extLst>
            <a:ext uri="{FF2B5EF4-FFF2-40B4-BE49-F238E27FC236}">
              <a16:creationId xmlns:a16="http://schemas.microsoft.com/office/drawing/2014/main" id="{DD247561-3EBE-4393-AF01-BB5F8ECEFC1F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176" name="Text Box 21">
          <a:extLst>
            <a:ext uri="{FF2B5EF4-FFF2-40B4-BE49-F238E27FC236}">
              <a16:creationId xmlns:a16="http://schemas.microsoft.com/office/drawing/2014/main" id="{65D88D85-1946-42D7-A1E4-24F67608583E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177" name="Text Box 21">
          <a:extLst>
            <a:ext uri="{FF2B5EF4-FFF2-40B4-BE49-F238E27FC236}">
              <a16:creationId xmlns:a16="http://schemas.microsoft.com/office/drawing/2014/main" id="{6EB92CBE-524C-4059-8749-90B8FE7A7F78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178" name="Text Box 21">
          <a:extLst>
            <a:ext uri="{FF2B5EF4-FFF2-40B4-BE49-F238E27FC236}">
              <a16:creationId xmlns:a16="http://schemas.microsoft.com/office/drawing/2014/main" id="{E0FBD895-801E-4E2F-B66D-45617D45A0A6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179" name="Text Box 21">
          <a:extLst>
            <a:ext uri="{FF2B5EF4-FFF2-40B4-BE49-F238E27FC236}">
              <a16:creationId xmlns:a16="http://schemas.microsoft.com/office/drawing/2014/main" id="{E1C9D156-1E62-43A8-8572-AC32903940E5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09562"/>
    <xdr:sp macro="" textlink="">
      <xdr:nvSpPr>
        <xdr:cNvPr id="180" name="Text Box 21">
          <a:extLst>
            <a:ext uri="{FF2B5EF4-FFF2-40B4-BE49-F238E27FC236}">
              <a16:creationId xmlns:a16="http://schemas.microsoft.com/office/drawing/2014/main" id="{98A8A13E-645D-4486-84DF-9257930FCA8D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09562"/>
    <xdr:sp macro="" textlink="">
      <xdr:nvSpPr>
        <xdr:cNvPr id="181" name="Text Box 21">
          <a:extLst>
            <a:ext uri="{FF2B5EF4-FFF2-40B4-BE49-F238E27FC236}">
              <a16:creationId xmlns:a16="http://schemas.microsoft.com/office/drawing/2014/main" id="{835E9E68-3C35-4A2A-A04F-2F5882C3C1E7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182" name="Text Box 21">
          <a:extLst>
            <a:ext uri="{FF2B5EF4-FFF2-40B4-BE49-F238E27FC236}">
              <a16:creationId xmlns:a16="http://schemas.microsoft.com/office/drawing/2014/main" id="{C7F1BF05-AAF3-4000-B036-8F40581DCE77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09562"/>
    <xdr:sp macro="" textlink="">
      <xdr:nvSpPr>
        <xdr:cNvPr id="183" name="Text Box 21">
          <a:extLst>
            <a:ext uri="{FF2B5EF4-FFF2-40B4-BE49-F238E27FC236}">
              <a16:creationId xmlns:a16="http://schemas.microsoft.com/office/drawing/2014/main" id="{4039901C-0A91-485B-AB53-623B15A9E91C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09562"/>
    <xdr:sp macro="" textlink="">
      <xdr:nvSpPr>
        <xdr:cNvPr id="184" name="Text Box 21">
          <a:extLst>
            <a:ext uri="{FF2B5EF4-FFF2-40B4-BE49-F238E27FC236}">
              <a16:creationId xmlns:a16="http://schemas.microsoft.com/office/drawing/2014/main" id="{FD6F41F8-519B-4AD9-AED9-F405767E4380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185" name="Text Box 21">
          <a:extLst>
            <a:ext uri="{FF2B5EF4-FFF2-40B4-BE49-F238E27FC236}">
              <a16:creationId xmlns:a16="http://schemas.microsoft.com/office/drawing/2014/main" id="{82B0F38F-EE95-4CD5-AE92-19DEB445E739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186" name="Text Box 21">
          <a:extLst>
            <a:ext uri="{FF2B5EF4-FFF2-40B4-BE49-F238E27FC236}">
              <a16:creationId xmlns:a16="http://schemas.microsoft.com/office/drawing/2014/main" id="{B3B17BBC-F0CC-45D4-A0BA-286CED0675A4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187" name="Text Box 21">
          <a:extLst>
            <a:ext uri="{FF2B5EF4-FFF2-40B4-BE49-F238E27FC236}">
              <a16:creationId xmlns:a16="http://schemas.microsoft.com/office/drawing/2014/main" id="{3E6A7D35-3C7D-48EE-8671-63BC0F5964DD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14366B53-78B0-4893-9859-AF55AC7160D5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09562"/>
    <xdr:sp macro="" textlink="">
      <xdr:nvSpPr>
        <xdr:cNvPr id="189" name="Text Box 21">
          <a:extLst>
            <a:ext uri="{FF2B5EF4-FFF2-40B4-BE49-F238E27FC236}">
              <a16:creationId xmlns:a16="http://schemas.microsoft.com/office/drawing/2014/main" id="{50CAC28C-553E-4296-809C-7856555FC4ED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09562"/>
    <xdr:sp macro="" textlink="">
      <xdr:nvSpPr>
        <xdr:cNvPr id="190" name="Text Box 21">
          <a:extLst>
            <a:ext uri="{FF2B5EF4-FFF2-40B4-BE49-F238E27FC236}">
              <a16:creationId xmlns:a16="http://schemas.microsoft.com/office/drawing/2014/main" id="{4682D95B-0C38-4A5F-8185-01F28801EF5C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191" name="Text Box 21">
          <a:extLst>
            <a:ext uri="{FF2B5EF4-FFF2-40B4-BE49-F238E27FC236}">
              <a16:creationId xmlns:a16="http://schemas.microsoft.com/office/drawing/2014/main" id="{0A2BA492-4180-4A66-87A0-09B4DB1FD2E7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09562"/>
    <xdr:sp macro="" textlink="">
      <xdr:nvSpPr>
        <xdr:cNvPr id="192" name="Text Box 21">
          <a:extLst>
            <a:ext uri="{FF2B5EF4-FFF2-40B4-BE49-F238E27FC236}">
              <a16:creationId xmlns:a16="http://schemas.microsoft.com/office/drawing/2014/main" id="{14D0DB7F-2EFF-426C-8911-5B47C5F6C6BB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09562"/>
    <xdr:sp macro="" textlink="">
      <xdr:nvSpPr>
        <xdr:cNvPr id="193" name="Text Box 21">
          <a:extLst>
            <a:ext uri="{FF2B5EF4-FFF2-40B4-BE49-F238E27FC236}">
              <a16:creationId xmlns:a16="http://schemas.microsoft.com/office/drawing/2014/main" id="{19EA6455-BE63-488D-922A-3B18263DC1D4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194" name="Text Box 21">
          <a:extLst>
            <a:ext uri="{FF2B5EF4-FFF2-40B4-BE49-F238E27FC236}">
              <a16:creationId xmlns:a16="http://schemas.microsoft.com/office/drawing/2014/main" id="{7A87EEC0-B872-463E-A660-9FDF20102705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195" name="Text Box 21">
          <a:extLst>
            <a:ext uri="{FF2B5EF4-FFF2-40B4-BE49-F238E27FC236}">
              <a16:creationId xmlns:a16="http://schemas.microsoft.com/office/drawing/2014/main" id="{58CAC59F-0B21-444E-AE5E-8B8B0017BC1E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196" name="Text Box 21">
          <a:extLst>
            <a:ext uri="{FF2B5EF4-FFF2-40B4-BE49-F238E27FC236}">
              <a16:creationId xmlns:a16="http://schemas.microsoft.com/office/drawing/2014/main" id="{2A8E3C18-5933-4879-A28F-B05C76646E46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197" name="Text Box 21">
          <a:extLst>
            <a:ext uri="{FF2B5EF4-FFF2-40B4-BE49-F238E27FC236}">
              <a16:creationId xmlns:a16="http://schemas.microsoft.com/office/drawing/2014/main" id="{7121E85E-B785-45F3-BFCE-93DE663BCEED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09562"/>
    <xdr:sp macro="" textlink="">
      <xdr:nvSpPr>
        <xdr:cNvPr id="198" name="Text Box 21">
          <a:extLst>
            <a:ext uri="{FF2B5EF4-FFF2-40B4-BE49-F238E27FC236}">
              <a16:creationId xmlns:a16="http://schemas.microsoft.com/office/drawing/2014/main" id="{1F11A558-CDC3-4408-B7A9-47CD92DA5740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09562"/>
    <xdr:sp macro="" textlink="">
      <xdr:nvSpPr>
        <xdr:cNvPr id="199" name="Text Box 21">
          <a:extLst>
            <a:ext uri="{FF2B5EF4-FFF2-40B4-BE49-F238E27FC236}">
              <a16:creationId xmlns:a16="http://schemas.microsoft.com/office/drawing/2014/main" id="{F399AE3E-EB30-4441-9A25-D17380D3CE8D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200" name="Text Box 21">
          <a:extLst>
            <a:ext uri="{FF2B5EF4-FFF2-40B4-BE49-F238E27FC236}">
              <a16:creationId xmlns:a16="http://schemas.microsoft.com/office/drawing/2014/main" id="{E33C23D2-9BB8-4A9A-874B-BF87D17F80CE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09562"/>
    <xdr:sp macro="" textlink="">
      <xdr:nvSpPr>
        <xdr:cNvPr id="201" name="Text Box 21">
          <a:extLst>
            <a:ext uri="{FF2B5EF4-FFF2-40B4-BE49-F238E27FC236}">
              <a16:creationId xmlns:a16="http://schemas.microsoft.com/office/drawing/2014/main" id="{66411F98-DE23-42F7-A3CA-74E0FE0930EB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09562"/>
    <xdr:sp macro="" textlink="">
      <xdr:nvSpPr>
        <xdr:cNvPr id="202" name="Text Box 21">
          <a:extLst>
            <a:ext uri="{FF2B5EF4-FFF2-40B4-BE49-F238E27FC236}">
              <a16:creationId xmlns:a16="http://schemas.microsoft.com/office/drawing/2014/main" id="{525B206E-E2FA-47C4-95F5-A00680CDC098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203" name="Text Box 21">
          <a:extLst>
            <a:ext uri="{FF2B5EF4-FFF2-40B4-BE49-F238E27FC236}">
              <a16:creationId xmlns:a16="http://schemas.microsoft.com/office/drawing/2014/main" id="{39D7656D-63FA-4F4C-AA5A-A035698F927C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204" name="Text Box 21">
          <a:extLst>
            <a:ext uri="{FF2B5EF4-FFF2-40B4-BE49-F238E27FC236}">
              <a16:creationId xmlns:a16="http://schemas.microsoft.com/office/drawing/2014/main" id="{CA0074A3-9F28-4ECD-A762-9A2CEA51E4A0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205" name="Text Box 21">
          <a:extLst>
            <a:ext uri="{FF2B5EF4-FFF2-40B4-BE49-F238E27FC236}">
              <a16:creationId xmlns:a16="http://schemas.microsoft.com/office/drawing/2014/main" id="{9E10F768-1D38-4040-8BEF-6E56173BA35D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33375"/>
    <xdr:sp macro="" textlink="">
      <xdr:nvSpPr>
        <xdr:cNvPr id="206" name="Text Box 21">
          <a:extLst>
            <a:ext uri="{FF2B5EF4-FFF2-40B4-BE49-F238E27FC236}">
              <a16:creationId xmlns:a16="http://schemas.microsoft.com/office/drawing/2014/main" id="{F75A7F6B-2C81-4095-B910-0E1EE810D5BE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33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09562"/>
    <xdr:sp macro="" textlink="">
      <xdr:nvSpPr>
        <xdr:cNvPr id="207" name="Text Box 21">
          <a:extLst>
            <a:ext uri="{FF2B5EF4-FFF2-40B4-BE49-F238E27FC236}">
              <a16:creationId xmlns:a16="http://schemas.microsoft.com/office/drawing/2014/main" id="{16B2FD17-8498-429C-AACA-D75A214D85CA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11</xdr:row>
      <xdr:rowOff>0</xdr:rowOff>
    </xdr:from>
    <xdr:ext cx="0" cy="309562"/>
    <xdr:sp macro="" textlink="">
      <xdr:nvSpPr>
        <xdr:cNvPr id="208" name="Text Box 21">
          <a:extLst>
            <a:ext uri="{FF2B5EF4-FFF2-40B4-BE49-F238E27FC236}">
              <a16:creationId xmlns:a16="http://schemas.microsoft.com/office/drawing/2014/main" id="{B74D8BEB-F391-4014-979C-92325CDBBFA0}"/>
            </a:ext>
          </a:extLst>
        </xdr:cNvPr>
        <xdr:cNvSpPr txBox="1">
          <a:spLocks noChangeArrowheads="1"/>
        </xdr:cNvSpPr>
      </xdr:nvSpPr>
      <xdr:spPr bwMode="auto">
        <a:xfrm>
          <a:off x="561975" y="5229225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09" name="Text Box 21">
          <a:extLst>
            <a:ext uri="{FF2B5EF4-FFF2-40B4-BE49-F238E27FC236}">
              <a16:creationId xmlns:a16="http://schemas.microsoft.com/office/drawing/2014/main" id="{1E29031C-E806-412D-8B37-3D833A0A6236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10" name="Text Box 21">
          <a:extLst>
            <a:ext uri="{FF2B5EF4-FFF2-40B4-BE49-F238E27FC236}">
              <a16:creationId xmlns:a16="http://schemas.microsoft.com/office/drawing/2014/main" id="{B29F9984-21BB-4F13-BEB0-1433AED7487C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11" name="Text Box 21">
          <a:extLst>
            <a:ext uri="{FF2B5EF4-FFF2-40B4-BE49-F238E27FC236}">
              <a16:creationId xmlns:a16="http://schemas.microsoft.com/office/drawing/2014/main" id="{3C3F8DB1-802C-4A7E-B462-CA8F6DA01421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12" name="Text Box 21">
          <a:extLst>
            <a:ext uri="{FF2B5EF4-FFF2-40B4-BE49-F238E27FC236}">
              <a16:creationId xmlns:a16="http://schemas.microsoft.com/office/drawing/2014/main" id="{2B1E11E4-2BD9-4EE1-9B09-2B5634D9021D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13" name="Text Box 21">
          <a:extLst>
            <a:ext uri="{FF2B5EF4-FFF2-40B4-BE49-F238E27FC236}">
              <a16:creationId xmlns:a16="http://schemas.microsoft.com/office/drawing/2014/main" id="{409A7EA9-DCB4-4825-8939-9E5BEC9896BD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14" name="Text Box 21">
          <a:extLst>
            <a:ext uri="{FF2B5EF4-FFF2-40B4-BE49-F238E27FC236}">
              <a16:creationId xmlns:a16="http://schemas.microsoft.com/office/drawing/2014/main" id="{CCD20C58-A2F6-4D13-9642-4349552289D4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15" name="Text Box 21">
          <a:extLst>
            <a:ext uri="{FF2B5EF4-FFF2-40B4-BE49-F238E27FC236}">
              <a16:creationId xmlns:a16="http://schemas.microsoft.com/office/drawing/2014/main" id="{97BCEF54-1DE1-4D59-88ED-A4EBF396ACA3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16" name="Text Box 21">
          <a:extLst>
            <a:ext uri="{FF2B5EF4-FFF2-40B4-BE49-F238E27FC236}">
              <a16:creationId xmlns:a16="http://schemas.microsoft.com/office/drawing/2014/main" id="{7FF50A6C-24C4-4BF8-8D85-69C5BC257334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17" name="Text Box 21">
          <a:extLst>
            <a:ext uri="{FF2B5EF4-FFF2-40B4-BE49-F238E27FC236}">
              <a16:creationId xmlns:a16="http://schemas.microsoft.com/office/drawing/2014/main" id="{2B6285F3-C1B3-4934-9E51-3C72F1F17036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18" name="Text Box 21">
          <a:extLst>
            <a:ext uri="{FF2B5EF4-FFF2-40B4-BE49-F238E27FC236}">
              <a16:creationId xmlns:a16="http://schemas.microsoft.com/office/drawing/2014/main" id="{F8E3ABAB-23ED-4AE2-87F9-CB3B09CF8D9C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19" name="Text Box 21">
          <a:extLst>
            <a:ext uri="{FF2B5EF4-FFF2-40B4-BE49-F238E27FC236}">
              <a16:creationId xmlns:a16="http://schemas.microsoft.com/office/drawing/2014/main" id="{520297AF-55EB-45E6-BFF1-6ABBC0752FC2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20" name="Text Box 21">
          <a:extLst>
            <a:ext uri="{FF2B5EF4-FFF2-40B4-BE49-F238E27FC236}">
              <a16:creationId xmlns:a16="http://schemas.microsoft.com/office/drawing/2014/main" id="{DCBC9EBA-AB71-4804-8A06-727AB9E08A02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21" name="Text Box 21">
          <a:extLst>
            <a:ext uri="{FF2B5EF4-FFF2-40B4-BE49-F238E27FC236}">
              <a16:creationId xmlns:a16="http://schemas.microsoft.com/office/drawing/2014/main" id="{340A9714-14EC-474C-820B-08A83DA3CE15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22" name="Text Box 21">
          <a:extLst>
            <a:ext uri="{FF2B5EF4-FFF2-40B4-BE49-F238E27FC236}">
              <a16:creationId xmlns:a16="http://schemas.microsoft.com/office/drawing/2014/main" id="{AE89330C-95D1-48D2-8EB2-93C643A6C2DA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23" name="Text Box 21">
          <a:extLst>
            <a:ext uri="{FF2B5EF4-FFF2-40B4-BE49-F238E27FC236}">
              <a16:creationId xmlns:a16="http://schemas.microsoft.com/office/drawing/2014/main" id="{09BC9116-DA4A-4EC6-B463-F250EC0AD697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24" name="Text Box 21">
          <a:extLst>
            <a:ext uri="{FF2B5EF4-FFF2-40B4-BE49-F238E27FC236}">
              <a16:creationId xmlns:a16="http://schemas.microsoft.com/office/drawing/2014/main" id="{F29E7D0D-859F-44C1-8A97-88A4C7563FC4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25" name="Text Box 21">
          <a:extLst>
            <a:ext uri="{FF2B5EF4-FFF2-40B4-BE49-F238E27FC236}">
              <a16:creationId xmlns:a16="http://schemas.microsoft.com/office/drawing/2014/main" id="{2D18E97B-66D6-44B6-B0A1-A48C7E1A251D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26" name="Text Box 21">
          <a:extLst>
            <a:ext uri="{FF2B5EF4-FFF2-40B4-BE49-F238E27FC236}">
              <a16:creationId xmlns:a16="http://schemas.microsoft.com/office/drawing/2014/main" id="{F576DC9F-E1E4-4012-9D1B-4138F36D988C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27" name="Text Box 21">
          <a:extLst>
            <a:ext uri="{FF2B5EF4-FFF2-40B4-BE49-F238E27FC236}">
              <a16:creationId xmlns:a16="http://schemas.microsoft.com/office/drawing/2014/main" id="{6DF712D0-1631-47FC-BF5B-F98015A6925A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28" name="Text Box 21">
          <a:extLst>
            <a:ext uri="{FF2B5EF4-FFF2-40B4-BE49-F238E27FC236}">
              <a16:creationId xmlns:a16="http://schemas.microsoft.com/office/drawing/2014/main" id="{5BCF3718-79AE-4EBF-88CE-047EC6C128FB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29" name="Text Box 21">
          <a:extLst>
            <a:ext uri="{FF2B5EF4-FFF2-40B4-BE49-F238E27FC236}">
              <a16:creationId xmlns:a16="http://schemas.microsoft.com/office/drawing/2014/main" id="{08C08478-BDE9-426F-BF57-4D4F136780E1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30" name="Text Box 21">
          <a:extLst>
            <a:ext uri="{FF2B5EF4-FFF2-40B4-BE49-F238E27FC236}">
              <a16:creationId xmlns:a16="http://schemas.microsoft.com/office/drawing/2014/main" id="{A6CDA0D0-F03D-46A0-8D22-4282758852D5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31" name="Text Box 21">
          <a:extLst>
            <a:ext uri="{FF2B5EF4-FFF2-40B4-BE49-F238E27FC236}">
              <a16:creationId xmlns:a16="http://schemas.microsoft.com/office/drawing/2014/main" id="{67C1CED3-C2FE-4F64-A008-077F281EE672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32" name="Text Box 21">
          <a:extLst>
            <a:ext uri="{FF2B5EF4-FFF2-40B4-BE49-F238E27FC236}">
              <a16:creationId xmlns:a16="http://schemas.microsoft.com/office/drawing/2014/main" id="{69AAE2AB-1472-462F-AA64-4A2757E6043D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33" name="Text Box 21">
          <a:extLst>
            <a:ext uri="{FF2B5EF4-FFF2-40B4-BE49-F238E27FC236}">
              <a16:creationId xmlns:a16="http://schemas.microsoft.com/office/drawing/2014/main" id="{5085031A-BAA0-4F37-BF2E-F990F023D340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34" name="Text Box 21">
          <a:extLst>
            <a:ext uri="{FF2B5EF4-FFF2-40B4-BE49-F238E27FC236}">
              <a16:creationId xmlns:a16="http://schemas.microsoft.com/office/drawing/2014/main" id="{A6D5776F-CA28-4441-A180-C3D46AB458FB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35" name="Text Box 21">
          <a:extLst>
            <a:ext uri="{FF2B5EF4-FFF2-40B4-BE49-F238E27FC236}">
              <a16:creationId xmlns:a16="http://schemas.microsoft.com/office/drawing/2014/main" id="{157C9DF1-0642-4FCE-B9F5-87C2C68E04DC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36" name="Text Box 21">
          <a:extLst>
            <a:ext uri="{FF2B5EF4-FFF2-40B4-BE49-F238E27FC236}">
              <a16:creationId xmlns:a16="http://schemas.microsoft.com/office/drawing/2014/main" id="{031E2CC1-01DF-44D5-8F74-73DD637A4323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37" name="Text Box 21">
          <a:extLst>
            <a:ext uri="{FF2B5EF4-FFF2-40B4-BE49-F238E27FC236}">
              <a16:creationId xmlns:a16="http://schemas.microsoft.com/office/drawing/2014/main" id="{65FEAF36-442A-4E0E-8D48-5785EA1347E2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38" name="Text Box 21">
          <a:extLst>
            <a:ext uri="{FF2B5EF4-FFF2-40B4-BE49-F238E27FC236}">
              <a16:creationId xmlns:a16="http://schemas.microsoft.com/office/drawing/2014/main" id="{B94EF615-6C49-425E-A499-0B3228AA0F40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39" name="Text Box 21">
          <a:extLst>
            <a:ext uri="{FF2B5EF4-FFF2-40B4-BE49-F238E27FC236}">
              <a16:creationId xmlns:a16="http://schemas.microsoft.com/office/drawing/2014/main" id="{0D67655C-A232-4AC9-B706-F8E7F610764E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40" name="Text Box 21">
          <a:extLst>
            <a:ext uri="{FF2B5EF4-FFF2-40B4-BE49-F238E27FC236}">
              <a16:creationId xmlns:a16="http://schemas.microsoft.com/office/drawing/2014/main" id="{96E82188-F0CC-46AA-880F-1AFFC5D011A6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41" name="Text Box 21">
          <a:extLst>
            <a:ext uri="{FF2B5EF4-FFF2-40B4-BE49-F238E27FC236}">
              <a16:creationId xmlns:a16="http://schemas.microsoft.com/office/drawing/2014/main" id="{47A0FB57-7578-450B-9AC1-88EBC1F71EB8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42" name="Text Box 21">
          <a:extLst>
            <a:ext uri="{FF2B5EF4-FFF2-40B4-BE49-F238E27FC236}">
              <a16:creationId xmlns:a16="http://schemas.microsoft.com/office/drawing/2014/main" id="{C8E5349C-83F9-406E-A65A-F12F0D3F58E2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43" name="Text Box 21">
          <a:extLst>
            <a:ext uri="{FF2B5EF4-FFF2-40B4-BE49-F238E27FC236}">
              <a16:creationId xmlns:a16="http://schemas.microsoft.com/office/drawing/2014/main" id="{B681B311-D4AB-4D29-A294-4E4B133B7BBE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44" name="Text Box 21">
          <a:extLst>
            <a:ext uri="{FF2B5EF4-FFF2-40B4-BE49-F238E27FC236}">
              <a16:creationId xmlns:a16="http://schemas.microsoft.com/office/drawing/2014/main" id="{F05AC4EC-90A1-4DE2-B115-A263B7447DFA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45" name="Text Box 21">
          <a:extLst>
            <a:ext uri="{FF2B5EF4-FFF2-40B4-BE49-F238E27FC236}">
              <a16:creationId xmlns:a16="http://schemas.microsoft.com/office/drawing/2014/main" id="{8E4C40EE-981B-4A29-86A5-9A741BE05FCA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46" name="Text Box 21">
          <a:extLst>
            <a:ext uri="{FF2B5EF4-FFF2-40B4-BE49-F238E27FC236}">
              <a16:creationId xmlns:a16="http://schemas.microsoft.com/office/drawing/2014/main" id="{CAD3B0C3-B207-4FF6-9DE7-EEF2FECDDFCE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47" name="Text Box 21">
          <a:extLst>
            <a:ext uri="{FF2B5EF4-FFF2-40B4-BE49-F238E27FC236}">
              <a16:creationId xmlns:a16="http://schemas.microsoft.com/office/drawing/2014/main" id="{4EFEC71C-A4DE-4694-BEC4-3E6FBB0909CF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48" name="Text Box 21">
          <a:extLst>
            <a:ext uri="{FF2B5EF4-FFF2-40B4-BE49-F238E27FC236}">
              <a16:creationId xmlns:a16="http://schemas.microsoft.com/office/drawing/2014/main" id="{96257D8B-9FE3-466F-B1FC-A96AC47AF016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49" name="Text Box 21">
          <a:extLst>
            <a:ext uri="{FF2B5EF4-FFF2-40B4-BE49-F238E27FC236}">
              <a16:creationId xmlns:a16="http://schemas.microsoft.com/office/drawing/2014/main" id="{AACD3897-82C8-47A7-B926-D6074636A713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50" name="Text Box 21">
          <a:extLst>
            <a:ext uri="{FF2B5EF4-FFF2-40B4-BE49-F238E27FC236}">
              <a16:creationId xmlns:a16="http://schemas.microsoft.com/office/drawing/2014/main" id="{5B1BE245-5AE3-4B5A-9408-D3DD76D30601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51" name="Text Box 21">
          <a:extLst>
            <a:ext uri="{FF2B5EF4-FFF2-40B4-BE49-F238E27FC236}">
              <a16:creationId xmlns:a16="http://schemas.microsoft.com/office/drawing/2014/main" id="{EA9FBD46-AF1C-4F01-9551-397ED1DBFC2C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52" name="Text Box 21">
          <a:extLst>
            <a:ext uri="{FF2B5EF4-FFF2-40B4-BE49-F238E27FC236}">
              <a16:creationId xmlns:a16="http://schemas.microsoft.com/office/drawing/2014/main" id="{125E4868-CF1D-4E4E-9733-312B5A931979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53" name="Text Box 21">
          <a:extLst>
            <a:ext uri="{FF2B5EF4-FFF2-40B4-BE49-F238E27FC236}">
              <a16:creationId xmlns:a16="http://schemas.microsoft.com/office/drawing/2014/main" id="{4342D39A-8E42-4E2C-BEC4-C68B41BE107D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54" name="Text Box 21">
          <a:extLst>
            <a:ext uri="{FF2B5EF4-FFF2-40B4-BE49-F238E27FC236}">
              <a16:creationId xmlns:a16="http://schemas.microsoft.com/office/drawing/2014/main" id="{2713FB92-43B6-4FA9-981B-EEAA6CC82E64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55" name="Text Box 21">
          <a:extLst>
            <a:ext uri="{FF2B5EF4-FFF2-40B4-BE49-F238E27FC236}">
              <a16:creationId xmlns:a16="http://schemas.microsoft.com/office/drawing/2014/main" id="{091896AD-AA0E-4DD8-ABA4-B8E1911C8987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56" name="Text Box 21">
          <a:extLst>
            <a:ext uri="{FF2B5EF4-FFF2-40B4-BE49-F238E27FC236}">
              <a16:creationId xmlns:a16="http://schemas.microsoft.com/office/drawing/2014/main" id="{5B4DBB47-1EBF-42B8-BB40-B675D990FB31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57" name="Text Box 21">
          <a:extLst>
            <a:ext uri="{FF2B5EF4-FFF2-40B4-BE49-F238E27FC236}">
              <a16:creationId xmlns:a16="http://schemas.microsoft.com/office/drawing/2014/main" id="{43B2711F-7463-4864-8097-14927D4D37B6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58" name="Text Box 21">
          <a:extLst>
            <a:ext uri="{FF2B5EF4-FFF2-40B4-BE49-F238E27FC236}">
              <a16:creationId xmlns:a16="http://schemas.microsoft.com/office/drawing/2014/main" id="{0A25EA03-61B5-4BE3-8322-05FDFF23190A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59" name="Text Box 21">
          <a:extLst>
            <a:ext uri="{FF2B5EF4-FFF2-40B4-BE49-F238E27FC236}">
              <a16:creationId xmlns:a16="http://schemas.microsoft.com/office/drawing/2014/main" id="{CFB1833A-40CC-49F0-9E13-702C0AF3F637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60" name="Text Box 21">
          <a:extLst>
            <a:ext uri="{FF2B5EF4-FFF2-40B4-BE49-F238E27FC236}">
              <a16:creationId xmlns:a16="http://schemas.microsoft.com/office/drawing/2014/main" id="{33916EB8-1526-405B-BFB9-D96657C07535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61" name="Text Box 21">
          <a:extLst>
            <a:ext uri="{FF2B5EF4-FFF2-40B4-BE49-F238E27FC236}">
              <a16:creationId xmlns:a16="http://schemas.microsoft.com/office/drawing/2014/main" id="{47A0BEAE-750A-4036-8B60-1610764948C6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62" name="Text Box 21">
          <a:extLst>
            <a:ext uri="{FF2B5EF4-FFF2-40B4-BE49-F238E27FC236}">
              <a16:creationId xmlns:a16="http://schemas.microsoft.com/office/drawing/2014/main" id="{922CEC19-16DE-4E16-B114-F6353DA23C95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63" name="Text Box 21">
          <a:extLst>
            <a:ext uri="{FF2B5EF4-FFF2-40B4-BE49-F238E27FC236}">
              <a16:creationId xmlns:a16="http://schemas.microsoft.com/office/drawing/2014/main" id="{CE30F998-8DEC-4B7B-BE9B-743EE1DD375C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64" name="Text Box 21">
          <a:extLst>
            <a:ext uri="{FF2B5EF4-FFF2-40B4-BE49-F238E27FC236}">
              <a16:creationId xmlns:a16="http://schemas.microsoft.com/office/drawing/2014/main" id="{1CE2B426-87A7-43DD-B1A0-412D8E6B5027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65" name="Text Box 21">
          <a:extLst>
            <a:ext uri="{FF2B5EF4-FFF2-40B4-BE49-F238E27FC236}">
              <a16:creationId xmlns:a16="http://schemas.microsoft.com/office/drawing/2014/main" id="{EC17E101-4775-431A-9F6C-D86C83B82088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66" name="Text Box 21">
          <a:extLst>
            <a:ext uri="{FF2B5EF4-FFF2-40B4-BE49-F238E27FC236}">
              <a16:creationId xmlns:a16="http://schemas.microsoft.com/office/drawing/2014/main" id="{C8137638-DA4B-4747-A173-E317105C3E1A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67" name="Text Box 21">
          <a:extLst>
            <a:ext uri="{FF2B5EF4-FFF2-40B4-BE49-F238E27FC236}">
              <a16:creationId xmlns:a16="http://schemas.microsoft.com/office/drawing/2014/main" id="{5E78C1F0-967E-4115-944C-614D44854256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68" name="Text Box 21">
          <a:extLst>
            <a:ext uri="{FF2B5EF4-FFF2-40B4-BE49-F238E27FC236}">
              <a16:creationId xmlns:a16="http://schemas.microsoft.com/office/drawing/2014/main" id="{2110EA54-00A8-4B94-AFD2-8E0B90CFECF7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69" name="Text Box 21">
          <a:extLst>
            <a:ext uri="{FF2B5EF4-FFF2-40B4-BE49-F238E27FC236}">
              <a16:creationId xmlns:a16="http://schemas.microsoft.com/office/drawing/2014/main" id="{4DB59CD5-1B4D-49DB-B8C0-5F1E0FE791F9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70" name="Text Box 21">
          <a:extLst>
            <a:ext uri="{FF2B5EF4-FFF2-40B4-BE49-F238E27FC236}">
              <a16:creationId xmlns:a16="http://schemas.microsoft.com/office/drawing/2014/main" id="{B43C1B95-55D0-4E02-88F4-33CDE3112F12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71" name="Text Box 21">
          <a:extLst>
            <a:ext uri="{FF2B5EF4-FFF2-40B4-BE49-F238E27FC236}">
              <a16:creationId xmlns:a16="http://schemas.microsoft.com/office/drawing/2014/main" id="{28791795-C28C-4D92-A6EB-41FB79DD3F6F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72" name="Text Box 21">
          <a:extLst>
            <a:ext uri="{FF2B5EF4-FFF2-40B4-BE49-F238E27FC236}">
              <a16:creationId xmlns:a16="http://schemas.microsoft.com/office/drawing/2014/main" id="{A55ED74B-F855-499B-A8C5-0E99CCB5D1EC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73" name="Text Box 21">
          <a:extLst>
            <a:ext uri="{FF2B5EF4-FFF2-40B4-BE49-F238E27FC236}">
              <a16:creationId xmlns:a16="http://schemas.microsoft.com/office/drawing/2014/main" id="{C4A778B3-C5A8-4C2B-86D6-55F9BB2A1271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74" name="Text Box 21">
          <a:extLst>
            <a:ext uri="{FF2B5EF4-FFF2-40B4-BE49-F238E27FC236}">
              <a16:creationId xmlns:a16="http://schemas.microsoft.com/office/drawing/2014/main" id="{8C304009-B72A-4132-8DCA-56ED4337EFA7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75" name="Text Box 21">
          <a:extLst>
            <a:ext uri="{FF2B5EF4-FFF2-40B4-BE49-F238E27FC236}">
              <a16:creationId xmlns:a16="http://schemas.microsoft.com/office/drawing/2014/main" id="{A1ABA667-8CFB-45B4-97BC-03F59830E98C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76" name="Text Box 21">
          <a:extLst>
            <a:ext uri="{FF2B5EF4-FFF2-40B4-BE49-F238E27FC236}">
              <a16:creationId xmlns:a16="http://schemas.microsoft.com/office/drawing/2014/main" id="{C0955495-FEC2-4979-97BF-1865C2467467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77" name="Text Box 21">
          <a:extLst>
            <a:ext uri="{FF2B5EF4-FFF2-40B4-BE49-F238E27FC236}">
              <a16:creationId xmlns:a16="http://schemas.microsoft.com/office/drawing/2014/main" id="{1731E388-4849-41BC-BB16-89A24ABC219C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78" name="Text Box 21">
          <a:extLst>
            <a:ext uri="{FF2B5EF4-FFF2-40B4-BE49-F238E27FC236}">
              <a16:creationId xmlns:a16="http://schemas.microsoft.com/office/drawing/2014/main" id="{11D43FB0-ADC4-41B7-8DFB-6C829E8CE745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79" name="Text Box 21">
          <a:extLst>
            <a:ext uri="{FF2B5EF4-FFF2-40B4-BE49-F238E27FC236}">
              <a16:creationId xmlns:a16="http://schemas.microsoft.com/office/drawing/2014/main" id="{776FE8D5-F170-43A3-9BA1-1E7C1771625F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80" name="Text Box 21">
          <a:extLst>
            <a:ext uri="{FF2B5EF4-FFF2-40B4-BE49-F238E27FC236}">
              <a16:creationId xmlns:a16="http://schemas.microsoft.com/office/drawing/2014/main" id="{096AFC9A-B56C-46A2-B549-384919A4211D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81" name="Text Box 21">
          <a:extLst>
            <a:ext uri="{FF2B5EF4-FFF2-40B4-BE49-F238E27FC236}">
              <a16:creationId xmlns:a16="http://schemas.microsoft.com/office/drawing/2014/main" id="{B2F2DF9A-03BB-4A3D-9A3B-1E39D7E39CB2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82" name="Text Box 21">
          <a:extLst>
            <a:ext uri="{FF2B5EF4-FFF2-40B4-BE49-F238E27FC236}">
              <a16:creationId xmlns:a16="http://schemas.microsoft.com/office/drawing/2014/main" id="{9D39A7AE-C5F0-46CE-BFC4-0958AB06A52E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83" name="Text Box 21">
          <a:extLst>
            <a:ext uri="{FF2B5EF4-FFF2-40B4-BE49-F238E27FC236}">
              <a16:creationId xmlns:a16="http://schemas.microsoft.com/office/drawing/2014/main" id="{022F5E53-9CED-45FC-AF83-780706AA3578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84" name="Text Box 21">
          <a:extLst>
            <a:ext uri="{FF2B5EF4-FFF2-40B4-BE49-F238E27FC236}">
              <a16:creationId xmlns:a16="http://schemas.microsoft.com/office/drawing/2014/main" id="{3E4FFC98-7CE5-406A-93CD-87A8B387F820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85" name="Text Box 21">
          <a:extLst>
            <a:ext uri="{FF2B5EF4-FFF2-40B4-BE49-F238E27FC236}">
              <a16:creationId xmlns:a16="http://schemas.microsoft.com/office/drawing/2014/main" id="{8E380CA3-0711-4401-ADEF-64F8824210DF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86" name="Text Box 21">
          <a:extLst>
            <a:ext uri="{FF2B5EF4-FFF2-40B4-BE49-F238E27FC236}">
              <a16:creationId xmlns:a16="http://schemas.microsoft.com/office/drawing/2014/main" id="{96B363EC-D3BC-421A-ADFC-9C8A9427A276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87" name="Text Box 21">
          <a:extLst>
            <a:ext uri="{FF2B5EF4-FFF2-40B4-BE49-F238E27FC236}">
              <a16:creationId xmlns:a16="http://schemas.microsoft.com/office/drawing/2014/main" id="{2866A441-4A77-4283-A89E-E4E895E506D8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88" name="Text Box 21">
          <a:extLst>
            <a:ext uri="{FF2B5EF4-FFF2-40B4-BE49-F238E27FC236}">
              <a16:creationId xmlns:a16="http://schemas.microsoft.com/office/drawing/2014/main" id="{63990D20-A204-4766-BF80-C18872A38CAB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89" name="Text Box 21">
          <a:extLst>
            <a:ext uri="{FF2B5EF4-FFF2-40B4-BE49-F238E27FC236}">
              <a16:creationId xmlns:a16="http://schemas.microsoft.com/office/drawing/2014/main" id="{7E1DD34C-C663-4995-8554-27087EC61BFF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90" name="Text Box 21">
          <a:extLst>
            <a:ext uri="{FF2B5EF4-FFF2-40B4-BE49-F238E27FC236}">
              <a16:creationId xmlns:a16="http://schemas.microsoft.com/office/drawing/2014/main" id="{09C24EFD-1137-4FF0-8550-7E96249F7B32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91" name="Text Box 21">
          <a:extLst>
            <a:ext uri="{FF2B5EF4-FFF2-40B4-BE49-F238E27FC236}">
              <a16:creationId xmlns:a16="http://schemas.microsoft.com/office/drawing/2014/main" id="{DC8EF76F-9294-4370-9FEC-B96FB503F26D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92" name="Text Box 21">
          <a:extLst>
            <a:ext uri="{FF2B5EF4-FFF2-40B4-BE49-F238E27FC236}">
              <a16:creationId xmlns:a16="http://schemas.microsoft.com/office/drawing/2014/main" id="{0CB1AA05-CD89-435F-ADBE-96E59BDB80C5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93" name="Text Box 21">
          <a:extLst>
            <a:ext uri="{FF2B5EF4-FFF2-40B4-BE49-F238E27FC236}">
              <a16:creationId xmlns:a16="http://schemas.microsoft.com/office/drawing/2014/main" id="{F2807204-C595-4B59-BA9E-E17A1425116C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294" name="Text Box 21">
          <a:extLst>
            <a:ext uri="{FF2B5EF4-FFF2-40B4-BE49-F238E27FC236}">
              <a16:creationId xmlns:a16="http://schemas.microsoft.com/office/drawing/2014/main" id="{8E42F21A-54F2-41BD-A895-D6D5091199BE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295" name="Text Box 21">
          <a:extLst>
            <a:ext uri="{FF2B5EF4-FFF2-40B4-BE49-F238E27FC236}">
              <a16:creationId xmlns:a16="http://schemas.microsoft.com/office/drawing/2014/main" id="{2BAD1EB4-0D76-4469-A689-C2880A17867B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296" name="Text Box 21">
          <a:extLst>
            <a:ext uri="{FF2B5EF4-FFF2-40B4-BE49-F238E27FC236}">
              <a16:creationId xmlns:a16="http://schemas.microsoft.com/office/drawing/2014/main" id="{9B6903F4-2595-42CB-9CB9-2869E5BA7895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297" name="Text Box 21">
          <a:extLst>
            <a:ext uri="{FF2B5EF4-FFF2-40B4-BE49-F238E27FC236}">
              <a16:creationId xmlns:a16="http://schemas.microsoft.com/office/drawing/2014/main" id="{963286EE-50B2-480F-A781-7494D966A9E1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298" name="Text Box 21">
          <a:extLst>
            <a:ext uri="{FF2B5EF4-FFF2-40B4-BE49-F238E27FC236}">
              <a16:creationId xmlns:a16="http://schemas.microsoft.com/office/drawing/2014/main" id="{074C253F-E235-46DE-8C9B-F6CDD9D908A9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299" name="Text Box 21">
          <a:extLst>
            <a:ext uri="{FF2B5EF4-FFF2-40B4-BE49-F238E27FC236}">
              <a16:creationId xmlns:a16="http://schemas.microsoft.com/office/drawing/2014/main" id="{76F8DD52-9353-432A-9815-A44611BF5926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00" name="Text Box 21">
          <a:extLst>
            <a:ext uri="{FF2B5EF4-FFF2-40B4-BE49-F238E27FC236}">
              <a16:creationId xmlns:a16="http://schemas.microsoft.com/office/drawing/2014/main" id="{64D789E0-4B30-452D-AAE7-219A46FF8F55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01" name="Text Box 21">
          <a:extLst>
            <a:ext uri="{FF2B5EF4-FFF2-40B4-BE49-F238E27FC236}">
              <a16:creationId xmlns:a16="http://schemas.microsoft.com/office/drawing/2014/main" id="{D9B7FF2F-D273-465D-824C-6FBB077A9600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02" name="Text Box 21">
          <a:extLst>
            <a:ext uri="{FF2B5EF4-FFF2-40B4-BE49-F238E27FC236}">
              <a16:creationId xmlns:a16="http://schemas.microsoft.com/office/drawing/2014/main" id="{B6442A17-0217-4149-9378-E0818144721D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03" name="Text Box 21">
          <a:extLst>
            <a:ext uri="{FF2B5EF4-FFF2-40B4-BE49-F238E27FC236}">
              <a16:creationId xmlns:a16="http://schemas.microsoft.com/office/drawing/2014/main" id="{BCEAA4E7-8B5C-4F39-A6B5-9ADA2EEEA9CA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04" name="Text Box 21">
          <a:extLst>
            <a:ext uri="{FF2B5EF4-FFF2-40B4-BE49-F238E27FC236}">
              <a16:creationId xmlns:a16="http://schemas.microsoft.com/office/drawing/2014/main" id="{555522AC-8A59-44BF-8A9D-D177DF9F6FF7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05" name="Text Box 21">
          <a:extLst>
            <a:ext uri="{FF2B5EF4-FFF2-40B4-BE49-F238E27FC236}">
              <a16:creationId xmlns:a16="http://schemas.microsoft.com/office/drawing/2014/main" id="{E9D8BA5A-8718-4329-92AE-69A3D6794CBA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06" name="Text Box 21">
          <a:extLst>
            <a:ext uri="{FF2B5EF4-FFF2-40B4-BE49-F238E27FC236}">
              <a16:creationId xmlns:a16="http://schemas.microsoft.com/office/drawing/2014/main" id="{9D48C18C-44B5-41A0-849A-67B17A322129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07" name="Text Box 21">
          <a:extLst>
            <a:ext uri="{FF2B5EF4-FFF2-40B4-BE49-F238E27FC236}">
              <a16:creationId xmlns:a16="http://schemas.microsoft.com/office/drawing/2014/main" id="{8E79D4F2-25E8-4249-BEAE-A6C752C8ECC8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08" name="Text Box 21">
          <a:extLst>
            <a:ext uri="{FF2B5EF4-FFF2-40B4-BE49-F238E27FC236}">
              <a16:creationId xmlns:a16="http://schemas.microsoft.com/office/drawing/2014/main" id="{06A0F15D-97AA-446B-9992-29CB568F65A4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09" name="Text Box 21">
          <a:extLst>
            <a:ext uri="{FF2B5EF4-FFF2-40B4-BE49-F238E27FC236}">
              <a16:creationId xmlns:a16="http://schemas.microsoft.com/office/drawing/2014/main" id="{1FF68C4D-3951-4D43-8935-5485F4A0AA53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10" name="Text Box 21">
          <a:extLst>
            <a:ext uri="{FF2B5EF4-FFF2-40B4-BE49-F238E27FC236}">
              <a16:creationId xmlns:a16="http://schemas.microsoft.com/office/drawing/2014/main" id="{DA08471E-45AA-436C-938F-F2737889C2DF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11" name="Text Box 21">
          <a:extLst>
            <a:ext uri="{FF2B5EF4-FFF2-40B4-BE49-F238E27FC236}">
              <a16:creationId xmlns:a16="http://schemas.microsoft.com/office/drawing/2014/main" id="{694FABD7-4AB1-4E82-9E26-A4195306191C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12" name="Text Box 21">
          <a:extLst>
            <a:ext uri="{FF2B5EF4-FFF2-40B4-BE49-F238E27FC236}">
              <a16:creationId xmlns:a16="http://schemas.microsoft.com/office/drawing/2014/main" id="{66161B68-950A-4EE5-99DE-FC691DB8B82F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13" name="Text Box 21">
          <a:extLst>
            <a:ext uri="{FF2B5EF4-FFF2-40B4-BE49-F238E27FC236}">
              <a16:creationId xmlns:a16="http://schemas.microsoft.com/office/drawing/2014/main" id="{F497A86F-F11E-475B-8462-FFB96A0B6615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14" name="Text Box 21">
          <a:extLst>
            <a:ext uri="{FF2B5EF4-FFF2-40B4-BE49-F238E27FC236}">
              <a16:creationId xmlns:a16="http://schemas.microsoft.com/office/drawing/2014/main" id="{2CED12BA-D64A-4546-9F11-D7EA2E043C2F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15" name="Text Box 21">
          <a:extLst>
            <a:ext uri="{FF2B5EF4-FFF2-40B4-BE49-F238E27FC236}">
              <a16:creationId xmlns:a16="http://schemas.microsoft.com/office/drawing/2014/main" id="{E5F8C49C-1057-4300-B28F-F5C09E8906C5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16" name="Text Box 21">
          <a:extLst>
            <a:ext uri="{FF2B5EF4-FFF2-40B4-BE49-F238E27FC236}">
              <a16:creationId xmlns:a16="http://schemas.microsoft.com/office/drawing/2014/main" id="{77E45933-75AC-49BB-BE34-9DD893F74E98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17" name="Text Box 21">
          <a:extLst>
            <a:ext uri="{FF2B5EF4-FFF2-40B4-BE49-F238E27FC236}">
              <a16:creationId xmlns:a16="http://schemas.microsoft.com/office/drawing/2014/main" id="{B4D3DF99-7388-40AD-8CA3-CE8D6FA465F2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18" name="Text Box 21">
          <a:extLst>
            <a:ext uri="{FF2B5EF4-FFF2-40B4-BE49-F238E27FC236}">
              <a16:creationId xmlns:a16="http://schemas.microsoft.com/office/drawing/2014/main" id="{03477C2C-60E1-498B-A5DB-8C8910C48F8E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19" name="Text Box 21">
          <a:extLst>
            <a:ext uri="{FF2B5EF4-FFF2-40B4-BE49-F238E27FC236}">
              <a16:creationId xmlns:a16="http://schemas.microsoft.com/office/drawing/2014/main" id="{86F3F562-7476-463A-B700-80E5251CE958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20" name="Text Box 21">
          <a:extLst>
            <a:ext uri="{FF2B5EF4-FFF2-40B4-BE49-F238E27FC236}">
              <a16:creationId xmlns:a16="http://schemas.microsoft.com/office/drawing/2014/main" id="{8E7BB9AA-3A54-412E-9AB8-896BE8ECA159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21" name="Text Box 21">
          <a:extLst>
            <a:ext uri="{FF2B5EF4-FFF2-40B4-BE49-F238E27FC236}">
              <a16:creationId xmlns:a16="http://schemas.microsoft.com/office/drawing/2014/main" id="{FD8CA66C-1E4A-45EC-AB31-8D51740C8E44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22" name="Text Box 21">
          <a:extLst>
            <a:ext uri="{FF2B5EF4-FFF2-40B4-BE49-F238E27FC236}">
              <a16:creationId xmlns:a16="http://schemas.microsoft.com/office/drawing/2014/main" id="{7B2BC634-87AB-42CC-AC48-E6297BCFC70D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23" name="Text Box 21">
          <a:extLst>
            <a:ext uri="{FF2B5EF4-FFF2-40B4-BE49-F238E27FC236}">
              <a16:creationId xmlns:a16="http://schemas.microsoft.com/office/drawing/2014/main" id="{8B6DE966-6EE2-412D-8C96-69DD6A809A2B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24" name="Text Box 21">
          <a:extLst>
            <a:ext uri="{FF2B5EF4-FFF2-40B4-BE49-F238E27FC236}">
              <a16:creationId xmlns:a16="http://schemas.microsoft.com/office/drawing/2014/main" id="{A3D34E18-6857-429B-8E41-3B014B51F7A6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25" name="Text Box 21">
          <a:extLst>
            <a:ext uri="{FF2B5EF4-FFF2-40B4-BE49-F238E27FC236}">
              <a16:creationId xmlns:a16="http://schemas.microsoft.com/office/drawing/2014/main" id="{4F2BE17D-38BF-4785-A406-D6008A38F169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26" name="Text Box 21">
          <a:extLst>
            <a:ext uri="{FF2B5EF4-FFF2-40B4-BE49-F238E27FC236}">
              <a16:creationId xmlns:a16="http://schemas.microsoft.com/office/drawing/2014/main" id="{6023E81B-75C6-49D5-B4E6-9DE91D53F3BE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27" name="Text Box 21">
          <a:extLst>
            <a:ext uri="{FF2B5EF4-FFF2-40B4-BE49-F238E27FC236}">
              <a16:creationId xmlns:a16="http://schemas.microsoft.com/office/drawing/2014/main" id="{334E32D7-A303-4295-9BEE-7E610947FB76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28" name="Text Box 21">
          <a:extLst>
            <a:ext uri="{FF2B5EF4-FFF2-40B4-BE49-F238E27FC236}">
              <a16:creationId xmlns:a16="http://schemas.microsoft.com/office/drawing/2014/main" id="{3612D491-D82C-484D-A9B0-C3A97C4CC482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29" name="Text Box 21">
          <a:extLst>
            <a:ext uri="{FF2B5EF4-FFF2-40B4-BE49-F238E27FC236}">
              <a16:creationId xmlns:a16="http://schemas.microsoft.com/office/drawing/2014/main" id="{D0E5352E-903E-4228-B844-D0AB5360542F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30" name="Text Box 21">
          <a:extLst>
            <a:ext uri="{FF2B5EF4-FFF2-40B4-BE49-F238E27FC236}">
              <a16:creationId xmlns:a16="http://schemas.microsoft.com/office/drawing/2014/main" id="{72AFCB19-5BC2-4427-B10B-42614C3B1DF9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31" name="Text Box 21">
          <a:extLst>
            <a:ext uri="{FF2B5EF4-FFF2-40B4-BE49-F238E27FC236}">
              <a16:creationId xmlns:a16="http://schemas.microsoft.com/office/drawing/2014/main" id="{E630C2DF-C34A-4D72-9704-7D26EA728894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32" name="Text Box 21">
          <a:extLst>
            <a:ext uri="{FF2B5EF4-FFF2-40B4-BE49-F238E27FC236}">
              <a16:creationId xmlns:a16="http://schemas.microsoft.com/office/drawing/2014/main" id="{85FF0E36-88A1-43C2-ADEE-1304EEFCDA24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33" name="Text Box 21">
          <a:extLst>
            <a:ext uri="{FF2B5EF4-FFF2-40B4-BE49-F238E27FC236}">
              <a16:creationId xmlns:a16="http://schemas.microsoft.com/office/drawing/2014/main" id="{464DB6A5-FE4E-4965-9A26-764B4E506D62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34" name="Text Box 21">
          <a:extLst>
            <a:ext uri="{FF2B5EF4-FFF2-40B4-BE49-F238E27FC236}">
              <a16:creationId xmlns:a16="http://schemas.microsoft.com/office/drawing/2014/main" id="{AE458F9C-D095-4EA3-BFCD-5EE9CBBA3EB2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35" name="Text Box 21">
          <a:extLst>
            <a:ext uri="{FF2B5EF4-FFF2-40B4-BE49-F238E27FC236}">
              <a16:creationId xmlns:a16="http://schemas.microsoft.com/office/drawing/2014/main" id="{F80833CB-41A0-49B1-8922-AEB4348B1D37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36" name="Text Box 21">
          <a:extLst>
            <a:ext uri="{FF2B5EF4-FFF2-40B4-BE49-F238E27FC236}">
              <a16:creationId xmlns:a16="http://schemas.microsoft.com/office/drawing/2014/main" id="{3F4D48CF-942F-44F2-9D1D-FC889B1CAFA7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37" name="Text Box 21">
          <a:extLst>
            <a:ext uri="{FF2B5EF4-FFF2-40B4-BE49-F238E27FC236}">
              <a16:creationId xmlns:a16="http://schemas.microsoft.com/office/drawing/2014/main" id="{66330E16-674D-4638-AFF6-5442F50A7A1A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338" name="Text Box 21">
          <a:extLst>
            <a:ext uri="{FF2B5EF4-FFF2-40B4-BE49-F238E27FC236}">
              <a16:creationId xmlns:a16="http://schemas.microsoft.com/office/drawing/2014/main" id="{343F5B17-AEB3-4427-AD54-A894738BFAEE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39" name="Text Box 21">
          <a:extLst>
            <a:ext uri="{FF2B5EF4-FFF2-40B4-BE49-F238E27FC236}">
              <a16:creationId xmlns:a16="http://schemas.microsoft.com/office/drawing/2014/main" id="{67A52208-E084-4C9D-83F1-5D60EE95C7DD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40" name="Text Box 21">
          <a:extLst>
            <a:ext uri="{FF2B5EF4-FFF2-40B4-BE49-F238E27FC236}">
              <a16:creationId xmlns:a16="http://schemas.microsoft.com/office/drawing/2014/main" id="{38BFEB8A-051A-451E-8915-D71C5632571B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41" name="Text Box 21">
          <a:extLst>
            <a:ext uri="{FF2B5EF4-FFF2-40B4-BE49-F238E27FC236}">
              <a16:creationId xmlns:a16="http://schemas.microsoft.com/office/drawing/2014/main" id="{95D274CA-4115-4EBA-AFEB-838294A2C2EB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42" name="Text Box 21">
          <a:extLst>
            <a:ext uri="{FF2B5EF4-FFF2-40B4-BE49-F238E27FC236}">
              <a16:creationId xmlns:a16="http://schemas.microsoft.com/office/drawing/2014/main" id="{F9019622-4AE4-4725-8EE8-717ECB21C620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43" name="Text Box 21">
          <a:extLst>
            <a:ext uri="{FF2B5EF4-FFF2-40B4-BE49-F238E27FC236}">
              <a16:creationId xmlns:a16="http://schemas.microsoft.com/office/drawing/2014/main" id="{8B11E9E3-B67D-4839-89BB-58D3120E11C9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44" name="Text Box 21">
          <a:extLst>
            <a:ext uri="{FF2B5EF4-FFF2-40B4-BE49-F238E27FC236}">
              <a16:creationId xmlns:a16="http://schemas.microsoft.com/office/drawing/2014/main" id="{59535299-F078-4BE5-AAC1-C575F4CE2FE0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45" name="Text Box 21">
          <a:extLst>
            <a:ext uri="{FF2B5EF4-FFF2-40B4-BE49-F238E27FC236}">
              <a16:creationId xmlns:a16="http://schemas.microsoft.com/office/drawing/2014/main" id="{044A7016-6EB9-4658-B233-236220AF5EB8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46" name="Text Box 21">
          <a:extLst>
            <a:ext uri="{FF2B5EF4-FFF2-40B4-BE49-F238E27FC236}">
              <a16:creationId xmlns:a16="http://schemas.microsoft.com/office/drawing/2014/main" id="{5156CFD3-3638-4182-B15A-046F53C4A2C3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47" name="Text Box 21">
          <a:extLst>
            <a:ext uri="{FF2B5EF4-FFF2-40B4-BE49-F238E27FC236}">
              <a16:creationId xmlns:a16="http://schemas.microsoft.com/office/drawing/2014/main" id="{B71AC7A3-7305-43A5-B7B8-D33C563F70F6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48" name="Text Box 21">
          <a:extLst>
            <a:ext uri="{FF2B5EF4-FFF2-40B4-BE49-F238E27FC236}">
              <a16:creationId xmlns:a16="http://schemas.microsoft.com/office/drawing/2014/main" id="{6C5B7BF6-864E-4289-A7E0-B7722CD0E6EE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49" name="Text Box 21">
          <a:extLst>
            <a:ext uri="{FF2B5EF4-FFF2-40B4-BE49-F238E27FC236}">
              <a16:creationId xmlns:a16="http://schemas.microsoft.com/office/drawing/2014/main" id="{7648E3B0-E029-45AF-A4C0-C38E763BC772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50" name="Text Box 21">
          <a:extLst>
            <a:ext uri="{FF2B5EF4-FFF2-40B4-BE49-F238E27FC236}">
              <a16:creationId xmlns:a16="http://schemas.microsoft.com/office/drawing/2014/main" id="{49922CB8-C1BC-43E4-B34D-3DBD522F0FBA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51" name="Text Box 21">
          <a:extLst>
            <a:ext uri="{FF2B5EF4-FFF2-40B4-BE49-F238E27FC236}">
              <a16:creationId xmlns:a16="http://schemas.microsoft.com/office/drawing/2014/main" id="{C39BAC27-3903-478A-BAFB-57F85E7E16B3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52" name="Text Box 21">
          <a:extLst>
            <a:ext uri="{FF2B5EF4-FFF2-40B4-BE49-F238E27FC236}">
              <a16:creationId xmlns:a16="http://schemas.microsoft.com/office/drawing/2014/main" id="{67D93D66-1FB9-4182-AE50-049153C61134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53" name="Text Box 21">
          <a:extLst>
            <a:ext uri="{FF2B5EF4-FFF2-40B4-BE49-F238E27FC236}">
              <a16:creationId xmlns:a16="http://schemas.microsoft.com/office/drawing/2014/main" id="{0BA2A8FB-1053-416F-AA51-62BE34ECA5E4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54" name="Text Box 21">
          <a:extLst>
            <a:ext uri="{FF2B5EF4-FFF2-40B4-BE49-F238E27FC236}">
              <a16:creationId xmlns:a16="http://schemas.microsoft.com/office/drawing/2014/main" id="{BEE84461-B85D-45B3-882C-37BFB0FAF23A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55" name="Text Box 21">
          <a:extLst>
            <a:ext uri="{FF2B5EF4-FFF2-40B4-BE49-F238E27FC236}">
              <a16:creationId xmlns:a16="http://schemas.microsoft.com/office/drawing/2014/main" id="{51943FCC-5FA7-4B98-A8C3-AE817461F055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56" name="Text Box 21">
          <a:extLst>
            <a:ext uri="{FF2B5EF4-FFF2-40B4-BE49-F238E27FC236}">
              <a16:creationId xmlns:a16="http://schemas.microsoft.com/office/drawing/2014/main" id="{BA12A3F6-725B-4A20-9A90-5F17A9ABC878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57" name="Text Box 21">
          <a:extLst>
            <a:ext uri="{FF2B5EF4-FFF2-40B4-BE49-F238E27FC236}">
              <a16:creationId xmlns:a16="http://schemas.microsoft.com/office/drawing/2014/main" id="{5A763DCA-2C9F-4740-A1B1-934B5AC0A3E7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58" name="Text Box 21">
          <a:extLst>
            <a:ext uri="{FF2B5EF4-FFF2-40B4-BE49-F238E27FC236}">
              <a16:creationId xmlns:a16="http://schemas.microsoft.com/office/drawing/2014/main" id="{D91E133B-5A0E-4DAD-9332-9CF497C31E0B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59" name="Text Box 21">
          <a:extLst>
            <a:ext uri="{FF2B5EF4-FFF2-40B4-BE49-F238E27FC236}">
              <a16:creationId xmlns:a16="http://schemas.microsoft.com/office/drawing/2014/main" id="{8971D647-9981-4617-928B-4147961D905D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60" name="Text Box 21">
          <a:extLst>
            <a:ext uri="{FF2B5EF4-FFF2-40B4-BE49-F238E27FC236}">
              <a16:creationId xmlns:a16="http://schemas.microsoft.com/office/drawing/2014/main" id="{A56CD672-273C-4E93-A5BB-535FE67B181A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61" name="Text Box 21">
          <a:extLst>
            <a:ext uri="{FF2B5EF4-FFF2-40B4-BE49-F238E27FC236}">
              <a16:creationId xmlns:a16="http://schemas.microsoft.com/office/drawing/2014/main" id="{406A8312-9FFE-44E9-9AAC-3D8FBED8695B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62" name="Text Box 21">
          <a:extLst>
            <a:ext uri="{FF2B5EF4-FFF2-40B4-BE49-F238E27FC236}">
              <a16:creationId xmlns:a16="http://schemas.microsoft.com/office/drawing/2014/main" id="{476A886F-00D2-42F2-AF49-4DEDAAC6B95B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63" name="Text Box 21">
          <a:extLst>
            <a:ext uri="{FF2B5EF4-FFF2-40B4-BE49-F238E27FC236}">
              <a16:creationId xmlns:a16="http://schemas.microsoft.com/office/drawing/2014/main" id="{CD3ADAF3-4E33-4CDC-8C94-F0ADDC32C917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64" name="Text Box 21">
          <a:extLst>
            <a:ext uri="{FF2B5EF4-FFF2-40B4-BE49-F238E27FC236}">
              <a16:creationId xmlns:a16="http://schemas.microsoft.com/office/drawing/2014/main" id="{A4A8821E-D32D-4A96-8871-D5BB56CAA2C0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65" name="Text Box 21">
          <a:extLst>
            <a:ext uri="{FF2B5EF4-FFF2-40B4-BE49-F238E27FC236}">
              <a16:creationId xmlns:a16="http://schemas.microsoft.com/office/drawing/2014/main" id="{6186F1B8-BA00-4D91-A294-EEEF3982DA42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66" name="Text Box 21">
          <a:extLst>
            <a:ext uri="{FF2B5EF4-FFF2-40B4-BE49-F238E27FC236}">
              <a16:creationId xmlns:a16="http://schemas.microsoft.com/office/drawing/2014/main" id="{CAC32750-EA50-48AC-8C75-077A74D5A8BE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67" name="Text Box 21">
          <a:extLst>
            <a:ext uri="{FF2B5EF4-FFF2-40B4-BE49-F238E27FC236}">
              <a16:creationId xmlns:a16="http://schemas.microsoft.com/office/drawing/2014/main" id="{EC3615A4-3916-4D49-8FB1-8F4E872AC963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68" name="Text Box 21">
          <a:extLst>
            <a:ext uri="{FF2B5EF4-FFF2-40B4-BE49-F238E27FC236}">
              <a16:creationId xmlns:a16="http://schemas.microsoft.com/office/drawing/2014/main" id="{3E6CBD1D-B8AE-416C-B6DC-1484913623BE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69" name="Text Box 21">
          <a:extLst>
            <a:ext uri="{FF2B5EF4-FFF2-40B4-BE49-F238E27FC236}">
              <a16:creationId xmlns:a16="http://schemas.microsoft.com/office/drawing/2014/main" id="{BA16477F-252B-49BF-90DD-783C132EFCB1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70" name="Text Box 21">
          <a:extLst>
            <a:ext uri="{FF2B5EF4-FFF2-40B4-BE49-F238E27FC236}">
              <a16:creationId xmlns:a16="http://schemas.microsoft.com/office/drawing/2014/main" id="{D0FE8752-DBB9-4369-923A-666A2A233A45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71" name="Text Box 21">
          <a:extLst>
            <a:ext uri="{FF2B5EF4-FFF2-40B4-BE49-F238E27FC236}">
              <a16:creationId xmlns:a16="http://schemas.microsoft.com/office/drawing/2014/main" id="{BD0C4B9A-19E8-40EC-A590-4A9D95B75479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72" name="Text Box 21">
          <a:extLst>
            <a:ext uri="{FF2B5EF4-FFF2-40B4-BE49-F238E27FC236}">
              <a16:creationId xmlns:a16="http://schemas.microsoft.com/office/drawing/2014/main" id="{E6F76180-FEE7-4C0E-8149-87B501A53579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73" name="Text Box 21">
          <a:extLst>
            <a:ext uri="{FF2B5EF4-FFF2-40B4-BE49-F238E27FC236}">
              <a16:creationId xmlns:a16="http://schemas.microsoft.com/office/drawing/2014/main" id="{A7EAE6F0-F30F-4F3C-B598-24AA98427F8A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74" name="Text Box 21">
          <a:extLst>
            <a:ext uri="{FF2B5EF4-FFF2-40B4-BE49-F238E27FC236}">
              <a16:creationId xmlns:a16="http://schemas.microsoft.com/office/drawing/2014/main" id="{998E4A25-8704-4FB3-9949-2FF86FF69CB2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75" name="Text Box 21">
          <a:extLst>
            <a:ext uri="{FF2B5EF4-FFF2-40B4-BE49-F238E27FC236}">
              <a16:creationId xmlns:a16="http://schemas.microsoft.com/office/drawing/2014/main" id="{68DF7725-AD2A-4835-AB68-D6687C4BD5F5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76" name="Text Box 21">
          <a:extLst>
            <a:ext uri="{FF2B5EF4-FFF2-40B4-BE49-F238E27FC236}">
              <a16:creationId xmlns:a16="http://schemas.microsoft.com/office/drawing/2014/main" id="{474248CE-1684-46A1-9834-B4538256943A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77" name="Text Box 21">
          <a:extLst>
            <a:ext uri="{FF2B5EF4-FFF2-40B4-BE49-F238E27FC236}">
              <a16:creationId xmlns:a16="http://schemas.microsoft.com/office/drawing/2014/main" id="{E6EA095E-A6F2-4B01-AAAB-F18BABC4E92F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78" name="Text Box 21">
          <a:extLst>
            <a:ext uri="{FF2B5EF4-FFF2-40B4-BE49-F238E27FC236}">
              <a16:creationId xmlns:a16="http://schemas.microsoft.com/office/drawing/2014/main" id="{922133B3-5C7D-4600-A6AA-6E356F9EF0B8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79" name="Text Box 21">
          <a:extLst>
            <a:ext uri="{FF2B5EF4-FFF2-40B4-BE49-F238E27FC236}">
              <a16:creationId xmlns:a16="http://schemas.microsoft.com/office/drawing/2014/main" id="{EE1A82F4-3F6E-40B5-A2BD-E7BFBD3D5B2A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80" name="Text Box 21">
          <a:extLst>
            <a:ext uri="{FF2B5EF4-FFF2-40B4-BE49-F238E27FC236}">
              <a16:creationId xmlns:a16="http://schemas.microsoft.com/office/drawing/2014/main" id="{4CC30359-D0D9-4CBA-B77D-503E7EBFF32B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81" name="Text Box 21">
          <a:extLst>
            <a:ext uri="{FF2B5EF4-FFF2-40B4-BE49-F238E27FC236}">
              <a16:creationId xmlns:a16="http://schemas.microsoft.com/office/drawing/2014/main" id="{A02878C5-988C-498F-A9D1-BBF3AEC0325C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82" name="Text Box 21">
          <a:extLst>
            <a:ext uri="{FF2B5EF4-FFF2-40B4-BE49-F238E27FC236}">
              <a16:creationId xmlns:a16="http://schemas.microsoft.com/office/drawing/2014/main" id="{51FC50D5-2912-4307-B216-483764B704DB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83" name="Text Box 21">
          <a:extLst>
            <a:ext uri="{FF2B5EF4-FFF2-40B4-BE49-F238E27FC236}">
              <a16:creationId xmlns:a16="http://schemas.microsoft.com/office/drawing/2014/main" id="{343EE42A-1DF4-4DA3-8A70-130A9AE82E45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84" name="Text Box 21">
          <a:extLst>
            <a:ext uri="{FF2B5EF4-FFF2-40B4-BE49-F238E27FC236}">
              <a16:creationId xmlns:a16="http://schemas.microsoft.com/office/drawing/2014/main" id="{223C0B14-9186-405A-9DBA-5101A585D097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85" name="Text Box 21">
          <a:extLst>
            <a:ext uri="{FF2B5EF4-FFF2-40B4-BE49-F238E27FC236}">
              <a16:creationId xmlns:a16="http://schemas.microsoft.com/office/drawing/2014/main" id="{15047975-058A-447F-9532-2EBA10EC92A2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86" name="Text Box 21">
          <a:extLst>
            <a:ext uri="{FF2B5EF4-FFF2-40B4-BE49-F238E27FC236}">
              <a16:creationId xmlns:a16="http://schemas.microsoft.com/office/drawing/2014/main" id="{CF9088E2-D48E-4714-9BB6-E3812BBEEA7E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87" name="Text Box 21">
          <a:extLst>
            <a:ext uri="{FF2B5EF4-FFF2-40B4-BE49-F238E27FC236}">
              <a16:creationId xmlns:a16="http://schemas.microsoft.com/office/drawing/2014/main" id="{0FFF4CA4-0326-4355-921F-E7D66102A798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88" name="Text Box 21">
          <a:extLst>
            <a:ext uri="{FF2B5EF4-FFF2-40B4-BE49-F238E27FC236}">
              <a16:creationId xmlns:a16="http://schemas.microsoft.com/office/drawing/2014/main" id="{9BE870DE-05D3-4D75-8D07-053084848440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89" name="Text Box 21">
          <a:extLst>
            <a:ext uri="{FF2B5EF4-FFF2-40B4-BE49-F238E27FC236}">
              <a16:creationId xmlns:a16="http://schemas.microsoft.com/office/drawing/2014/main" id="{0DAB109C-BBC3-4204-B730-BFBC4F37ECD7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90" name="Text Box 21">
          <a:extLst>
            <a:ext uri="{FF2B5EF4-FFF2-40B4-BE49-F238E27FC236}">
              <a16:creationId xmlns:a16="http://schemas.microsoft.com/office/drawing/2014/main" id="{F8A85D04-9DDB-4F62-8278-BD199AD05D47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91" name="Text Box 21">
          <a:extLst>
            <a:ext uri="{FF2B5EF4-FFF2-40B4-BE49-F238E27FC236}">
              <a16:creationId xmlns:a16="http://schemas.microsoft.com/office/drawing/2014/main" id="{5541D134-ED28-4DC2-8491-C19D5AC7CB21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92" name="Text Box 21">
          <a:extLst>
            <a:ext uri="{FF2B5EF4-FFF2-40B4-BE49-F238E27FC236}">
              <a16:creationId xmlns:a16="http://schemas.microsoft.com/office/drawing/2014/main" id="{EC103767-47F3-4FC3-B366-A0BD37718EF0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93" name="Text Box 21">
          <a:extLst>
            <a:ext uri="{FF2B5EF4-FFF2-40B4-BE49-F238E27FC236}">
              <a16:creationId xmlns:a16="http://schemas.microsoft.com/office/drawing/2014/main" id="{2B54D5C3-A002-4777-B8D0-4394B8E9ADCC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94" name="Text Box 21">
          <a:extLst>
            <a:ext uri="{FF2B5EF4-FFF2-40B4-BE49-F238E27FC236}">
              <a16:creationId xmlns:a16="http://schemas.microsoft.com/office/drawing/2014/main" id="{DCC8FD18-18C5-4F31-9273-76FBAB4EC369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95" name="Text Box 21">
          <a:extLst>
            <a:ext uri="{FF2B5EF4-FFF2-40B4-BE49-F238E27FC236}">
              <a16:creationId xmlns:a16="http://schemas.microsoft.com/office/drawing/2014/main" id="{C785228E-79B8-4184-8CFD-EF0DFC65C586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96" name="Text Box 21">
          <a:extLst>
            <a:ext uri="{FF2B5EF4-FFF2-40B4-BE49-F238E27FC236}">
              <a16:creationId xmlns:a16="http://schemas.microsoft.com/office/drawing/2014/main" id="{9CAA48AB-3C2D-4DAD-95FB-3A2687D0F15F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97" name="Text Box 21">
          <a:extLst>
            <a:ext uri="{FF2B5EF4-FFF2-40B4-BE49-F238E27FC236}">
              <a16:creationId xmlns:a16="http://schemas.microsoft.com/office/drawing/2014/main" id="{84FA53AC-9002-4936-8ACE-5ECB1CD4A5F8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98" name="Text Box 21">
          <a:extLst>
            <a:ext uri="{FF2B5EF4-FFF2-40B4-BE49-F238E27FC236}">
              <a16:creationId xmlns:a16="http://schemas.microsoft.com/office/drawing/2014/main" id="{0718AE3C-E9B5-456A-893E-51D2DF412AA5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399" name="Text Box 21">
          <a:extLst>
            <a:ext uri="{FF2B5EF4-FFF2-40B4-BE49-F238E27FC236}">
              <a16:creationId xmlns:a16="http://schemas.microsoft.com/office/drawing/2014/main" id="{ECC00EC3-483C-4A7B-90E0-FCA0536A4E0E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00" name="Text Box 21">
          <a:extLst>
            <a:ext uri="{FF2B5EF4-FFF2-40B4-BE49-F238E27FC236}">
              <a16:creationId xmlns:a16="http://schemas.microsoft.com/office/drawing/2014/main" id="{F1B5C944-70B4-4DC9-A6A6-06E7751528FA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01" name="Text Box 21">
          <a:extLst>
            <a:ext uri="{FF2B5EF4-FFF2-40B4-BE49-F238E27FC236}">
              <a16:creationId xmlns:a16="http://schemas.microsoft.com/office/drawing/2014/main" id="{885BA8CB-6627-4171-915C-7088B2A7E7C6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02" name="Text Box 21">
          <a:extLst>
            <a:ext uri="{FF2B5EF4-FFF2-40B4-BE49-F238E27FC236}">
              <a16:creationId xmlns:a16="http://schemas.microsoft.com/office/drawing/2014/main" id="{DD9BDD3B-3ABB-402D-B983-97C0AFF3A7BC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03" name="Text Box 21">
          <a:extLst>
            <a:ext uri="{FF2B5EF4-FFF2-40B4-BE49-F238E27FC236}">
              <a16:creationId xmlns:a16="http://schemas.microsoft.com/office/drawing/2014/main" id="{2F05516D-CF5E-4CF4-8F26-BD7EF3898A43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04" name="Text Box 21">
          <a:extLst>
            <a:ext uri="{FF2B5EF4-FFF2-40B4-BE49-F238E27FC236}">
              <a16:creationId xmlns:a16="http://schemas.microsoft.com/office/drawing/2014/main" id="{34E397F2-948B-4E9B-BDD1-FB02E8E2E7A1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05" name="Text Box 21">
          <a:extLst>
            <a:ext uri="{FF2B5EF4-FFF2-40B4-BE49-F238E27FC236}">
              <a16:creationId xmlns:a16="http://schemas.microsoft.com/office/drawing/2014/main" id="{E0DEB034-5E03-4913-8512-48EFE8B12E75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06" name="Text Box 21">
          <a:extLst>
            <a:ext uri="{FF2B5EF4-FFF2-40B4-BE49-F238E27FC236}">
              <a16:creationId xmlns:a16="http://schemas.microsoft.com/office/drawing/2014/main" id="{33719199-2E55-4801-9CBC-0AAB40FD6C3C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07" name="Text Box 21">
          <a:extLst>
            <a:ext uri="{FF2B5EF4-FFF2-40B4-BE49-F238E27FC236}">
              <a16:creationId xmlns:a16="http://schemas.microsoft.com/office/drawing/2014/main" id="{9AC5499A-7B3B-42B1-B0A6-C1B078B8207B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08" name="Text Box 21">
          <a:extLst>
            <a:ext uri="{FF2B5EF4-FFF2-40B4-BE49-F238E27FC236}">
              <a16:creationId xmlns:a16="http://schemas.microsoft.com/office/drawing/2014/main" id="{210CC161-2087-44D0-BB97-FDCA3DA0A6A0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09" name="Text Box 21">
          <a:extLst>
            <a:ext uri="{FF2B5EF4-FFF2-40B4-BE49-F238E27FC236}">
              <a16:creationId xmlns:a16="http://schemas.microsoft.com/office/drawing/2014/main" id="{2C83D637-EDCC-4255-824E-717BF43FC624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10" name="Text Box 21">
          <a:extLst>
            <a:ext uri="{FF2B5EF4-FFF2-40B4-BE49-F238E27FC236}">
              <a16:creationId xmlns:a16="http://schemas.microsoft.com/office/drawing/2014/main" id="{0DBD16BB-5A40-492E-A69D-580CD77D9640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11" name="Text Box 21">
          <a:extLst>
            <a:ext uri="{FF2B5EF4-FFF2-40B4-BE49-F238E27FC236}">
              <a16:creationId xmlns:a16="http://schemas.microsoft.com/office/drawing/2014/main" id="{392DA1B6-66AB-420D-8AD2-FF413FFD28A7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12" name="Text Box 21">
          <a:extLst>
            <a:ext uri="{FF2B5EF4-FFF2-40B4-BE49-F238E27FC236}">
              <a16:creationId xmlns:a16="http://schemas.microsoft.com/office/drawing/2014/main" id="{FA1D0341-F3DA-4227-B179-00D2EEE5568F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13" name="Text Box 21">
          <a:extLst>
            <a:ext uri="{FF2B5EF4-FFF2-40B4-BE49-F238E27FC236}">
              <a16:creationId xmlns:a16="http://schemas.microsoft.com/office/drawing/2014/main" id="{6030E69C-5B97-4756-A40C-86FD2433C38A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14" name="Text Box 21">
          <a:extLst>
            <a:ext uri="{FF2B5EF4-FFF2-40B4-BE49-F238E27FC236}">
              <a16:creationId xmlns:a16="http://schemas.microsoft.com/office/drawing/2014/main" id="{64176C16-2D9D-4DBC-99D2-D8E239EB12B8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15" name="Text Box 21">
          <a:extLst>
            <a:ext uri="{FF2B5EF4-FFF2-40B4-BE49-F238E27FC236}">
              <a16:creationId xmlns:a16="http://schemas.microsoft.com/office/drawing/2014/main" id="{4BEAF105-D7AE-48FE-8526-37EE2940752C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16" name="Text Box 21">
          <a:extLst>
            <a:ext uri="{FF2B5EF4-FFF2-40B4-BE49-F238E27FC236}">
              <a16:creationId xmlns:a16="http://schemas.microsoft.com/office/drawing/2014/main" id="{BA8FB154-0218-40DB-9516-649D50EF40E3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17" name="Text Box 21">
          <a:extLst>
            <a:ext uri="{FF2B5EF4-FFF2-40B4-BE49-F238E27FC236}">
              <a16:creationId xmlns:a16="http://schemas.microsoft.com/office/drawing/2014/main" id="{F4BE2BA3-8421-4C9C-9DA9-A801FC2C254A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18" name="Text Box 21">
          <a:extLst>
            <a:ext uri="{FF2B5EF4-FFF2-40B4-BE49-F238E27FC236}">
              <a16:creationId xmlns:a16="http://schemas.microsoft.com/office/drawing/2014/main" id="{F78E7FC9-A698-4406-875B-CF88599F5202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19" name="Text Box 21">
          <a:extLst>
            <a:ext uri="{FF2B5EF4-FFF2-40B4-BE49-F238E27FC236}">
              <a16:creationId xmlns:a16="http://schemas.microsoft.com/office/drawing/2014/main" id="{FF46E59B-C85C-47CD-A4AD-D8517EC9D256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20" name="Text Box 21">
          <a:extLst>
            <a:ext uri="{FF2B5EF4-FFF2-40B4-BE49-F238E27FC236}">
              <a16:creationId xmlns:a16="http://schemas.microsoft.com/office/drawing/2014/main" id="{3306E79A-3F76-4094-A870-9F0F271A47C3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21" name="Text Box 21">
          <a:extLst>
            <a:ext uri="{FF2B5EF4-FFF2-40B4-BE49-F238E27FC236}">
              <a16:creationId xmlns:a16="http://schemas.microsoft.com/office/drawing/2014/main" id="{DF3CEF84-7C12-4AA1-B0F3-F8C555712263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22" name="Text Box 21">
          <a:extLst>
            <a:ext uri="{FF2B5EF4-FFF2-40B4-BE49-F238E27FC236}">
              <a16:creationId xmlns:a16="http://schemas.microsoft.com/office/drawing/2014/main" id="{BEC76169-348D-4CE6-B151-CE70BEE7E268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23" name="Text Box 21">
          <a:extLst>
            <a:ext uri="{FF2B5EF4-FFF2-40B4-BE49-F238E27FC236}">
              <a16:creationId xmlns:a16="http://schemas.microsoft.com/office/drawing/2014/main" id="{622A87FE-33A0-49E3-8347-CDFC865ED966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24" name="Text Box 21">
          <a:extLst>
            <a:ext uri="{FF2B5EF4-FFF2-40B4-BE49-F238E27FC236}">
              <a16:creationId xmlns:a16="http://schemas.microsoft.com/office/drawing/2014/main" id="{14CB1B6E-EB5F-4FCF-A878-709D4BFADBAE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25" name="Text Box 21">
          <a:extLst>
            <a:ext uri="{FF2B5EF4-FFF2-40B4-BE49-F238E27FC236}">
              <a16:creationId xmlns:a16="http://schemas.microsoft.com/office/drawing/2014/main" id="{919CF77D-0588-4BEB-ACA6-5C0EECB26AAC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26" name="Text Box 21">
          <a:extLst>
            <a:ext uri="{FF2B5EF4-FFF2-40B4-BE49-F238E27FC236}">
              <a16:creationId xmlns:a16="http://schemas.microsoft.com/office/drawing/2014/main" id="{3AA3E7A8-2985-4C44-9A05-A4F1BC3E4E95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27" name="Text Box 21">
          <a:extLst>
            <a:ext uri="{FF2B5EF4-FFF2-40B4-BE49-F238E27FC236}">
              <a16:creationId xmlns:a16="http://schemas.microsoft.com/office/drawing/2014/main" id="{12398E2C-5902-41AE-BA05-D560F64FCA09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28" name="Text Box 21">
          <a:extLst>
            <a:ext uri="{FF2B5EF4-FFF2-40B4-BE49-F238E27FC236}">
              <a16:creationId xmlns:a16="http://schemas.microsoft.com/office/drawing/2014/main" id="{5B7C4359-69F4-41D9-9B3D-AB30DDE75218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29" name="Text Box 21">
          <a:extLst>
            <a:ext uri="{FF2B5EF4-FFF2-40B4-BE49-F238E27FC236}">
              <a16:creationId xmlns:a16="http://schemas.microsoft.com/office/drawing/2014/main" id="{5B1B57CD-F8B8-4BE6-A507-B78583095D8B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30" name="Text Box 21">
          <a:extLst>
            <a:ext uri="{FF2B5EF4-FFF2-40B4-BE49-F238E27FC236}">
              <a16:creationId xmlns:a16="http://schemas.microsoft.com/office/drawing/2014/main" id="{EF190A51-6A84-4298-8597-FCDF5046097D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31" name="Text Box 21">
          <a:extLst>
            <a:ext uri="{FF2B5EF4-FFF2-40B4-BE49-F238E27FC236}">
              <a16:creationId xmlns:a16="http://schemas.microsoft.com/office/drawing/2014/main" id="{2A49772E-21CE-4AF1-8C5C-517085EFE35D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32" name="Text Box 21">
          <a:extLst>
            <a:ext uri="{FF2B5EF4-FFF2-40B4-BE49-F238E27FC236}">
              <a16:creationId xmlns:a16="http://schemas.microsoft.com/office/drawing/2014/main" id="{F1ACED85-0662-40CA-8240-BA73AD9F8B87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33" name="Text Box 21">
          <a:extLst>
            <a:ext uri="{FF2B5EF4-FFF2-40B4-BE49-F238E27FC236}">
              <a16:creationId xmlns:a16="http://schemas.microsoft.com/office/drawing/2014/main" id="{D684649E-B2EC-48ED-9D07-7CEBC8BB1598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34" name="Text Box 21">
          <a:extLst>
            <a:ext uri="{FF2B5EF4-FFF2-40B4-BE49-F238E27FC236}">
              <a16:creationId xmlns:a16="http://schemas.microsoft.com/office/drawing/2014/main" id="{13C37062-F239-44FF-ACE6-FD6F94D5ECB6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35" name="Text Box 21">
          <a:extLst>
            <a:ext uri="{FF2B5EF4-FFF2-40B4-BE49-F238E27FC236}">
              <a16:creationId xmlns:a16="http://schemas.microsoft.com/office/drawing/2014/main" id="{3B7812A1-D5CA-4403-BAEB-CCDC5C0A2580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36" name="Text Box 21">
          <a:extLst>
            <a:ext uri="{FF2B5EF4-FFF2-40B4-BE49-F238E27FC236}">
              <a16:creationId xmlns:a16="http://schemas.microsoft.com/office/drawing/2014/main" id="{41E4DD6A-B08D-443A-9ADB-8E6B344BB968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37" name="Text Box 21">
          <a:extLst>
            <a:ext uri="{FF2B5EF4-FFF2-40B4-BE49-F238E27FC236}">
              <a16:creationId xmlns:a16="http://schemas.microsoft.com/office/drawing/2014/main" id="{F96D6093-EFCB-4265-89FA-7CB594136EA1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38" name="Text Box 21">
          <a:extLst>
            <a:ext uri="{FF2B5EF4-FFF2-40B4-BE49-F238E27FC236}">
              <a16:creationId xmlns:a16="http://schemas.microsoft.com/office/drawing/2014/main" id="{603751E0-D4B5-425C-8808-36D60D7A88F9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39" name="Text Box 21">
          <a:extLst>
            <a:ext uri="{FF2B5EF4-FFF2-40B4-BE49-F238E27FC236}">
              <a16:creationId xmlns:a16="http://schemas.microsoft.com/office/drawing/2014/main" id="{1B71BDD7-0687-4B16-A526-076C176E6A7B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40" name="Text Box 21">
          <a:extLst>
            <a:ext uri="{FF2B5EF4-FFF2-40B4-BE49-F238E27FC236}">
              <a16:creationId xmlns:a16="http://schemas.microsoft.com/office/drawing/2014/main" id="{4CAE6D0A-0C04-4204-A272-57D1A6772597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41" name="Text Box 21">
          <a:extLst>
            <a:ext uri="{FF2B5EF4-FFF2-40B4-BE49-F238E27FC236}">
              <a16:creationId xmlns:a16="http://schemas.microsoft.com/office/drawing/2014/main" id="{E9B94AFE-71B8-4967-A579-B48FD5A6CC5C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42" name="Text Box 21">
          <a:extLst>
            <a:ext uri="{FF2B5EF4-FFF2-40B4-BE49-F238E27FC236}">
              <a16:creationId xmlns:a16="http://schemas.microsoft.com/office/drawing/2014/main" id="{5A354FE9-1042-4C3B-8E52-433A721E74C4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43" name="Text Box 21">
          <a:extLst>
            <a:ext uri="{FF2B5EF4-FFF2-40B4-BE49-F238E27FC236}">
              <a16:creationId xmlns:a16="http://schemas.microsoft.com/office/drawing/2014/main" id="{7A93595D-D06A-4005-B37E-558319FF3863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44" name="Text Box 21">
          <a:extLst>
            <a:ext uri="{FF2B5EF4-FFF2-40B4-BE49-F238E27FC236}">
              <a16:creationId xmlns:a16="http://schemas.microsoft.com/office/drawing/2014/main" id="{DC323E40-9A88-4D62-B016-BC4E56BC5B82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45" name="Text Box 21">
          <a:extLst>
            <a:ext uri="{FF2B5EF4-FFF2-40B4-BE49-F238E27FC236}">
              <a16:creationId xmlns:a16="http://schemas.microsoft.com/office/drawing/2014/main" id="{58191B1C-E113-432E-9318-1C425A08222E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46" name="Text Box 21">
          <a:extLst>
            <a:ext uri="{FF2B5EF4-FFF2-40B4-BE49-F238E27FC236}">
              <a16:creationId xmlns:a16="http://schemas.microsoft.com/office/drawing/2014/main" id="{D002F245-A744-4FBC-A107-2818DB10641E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47" name="Text Box 21">
          <a:extLst>
            <a:ext uri="{FF2B5EF4-FFF2-40B4-BE49-F238E27FC236}">
              <a16:creationId xmlns:a16="http://schemas.microsoft.com/office/drawing/2014/main" id="{32D086C3-C45A-4D3A-8B05-6E7600ABB55B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48" name="Text Box 21">
          <a:extLst>
            <a:ext uri="{FF2B5EF4-FFF2-40B4-BE49-F238E27FC236}">
              <a16:creationId xmlns:a16="http://schemas.microsoft.com/office/drawing/2014/main" id="{B4EA9AEC-DF09-4363-BC48-9B628DF6C3B0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49" name="Text Box 21">
          <a:extLst>
            <a:ext uri="{FF2B5EF4-FFF2-40B4-BE49-F238E27FC236}">
              <a16:creationId xmlns:a16="http://schemas.microsoft.com/office/drawing/2014/main" id="{20985B05-57D7-432C-BEC8-457A387F60F1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50" name="Text Box 21">
          <a:extLst>
            <a:ext uri="{FF2B5EF4-FFF2-40B4-BE49-F238E27FC236}">
              <a16:creationId xmlns:a16="http://schemas.microsoft.com/office/drawing/2014/main" id="{1AE1F297-DF9A-4A34-9B3C-E93D7A226821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51" name="Text Box 21">
          <a:extLst>
            <a:ext uri="{FF2B5EF4-FFF2-40B4-BE49-F238E27FC236}">
              <a16:creationId xmlns:a16="http://schemas.microsoft.com/office/drawing/2014/main" id="{664E9E12-32F6-4DC6-AEB0-3E4E35F18423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52" name="Text Box 21">
          <a:extLst>
            <a:ext uri="{FF2B5EF4-FFF2-40B4-BE49-F238E27FC236}">
              <a16:creationId xmlns:a16="http://schemas.microsoft.com/office/drawing/2014/main" id="{ECC585C3-4286-435A-9668-A549189BB14A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53" name="Text Box 21">
          <a:extLst>
            <a:ext uri="{FF2B5EF4-FFF2-40B4-BE49-F238E27FC236}">
              <a16:creationId xmlns:a16="http://schemas.microsoft.com/office/drawing/2014/main" id="{51C240F4-59C6-4681-B0F4-720DC6689043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54" name="Text Box 21">
          <a:extLst>
            <a:ext uri="{FF2B5EF4-FFF2-40B4-BE49-F238E27FC236}">
              <a16:creationId xmlns:a16="http://schemas.microsoft.com/office/drawing/2014/main" id="{7CF26D6B-3B2D-4987-9510-2FBC382824F1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55" name="Text Box 21">
          <a:extLst>
            <a:ext uri="{FF2B5EF4-FFF2-40B4-BE49-F238E27FC236}">
              <a16:creationId xmlns:a16="http://schemas.microsoft.com/office/drawing/2014/main" id="{EEF11ED3-F980-4261-AC6C-FACE6CE5D2F7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56" name="Text Box 21">
          <a:extLst>
            <a:ext uri="{FF2B5EF4-FFF2-40B4-BE49-F238E27FC236}">
              <a16:creationId xmlns:a16="http://schemas.microsoft.com/office/drawing/2014/main" id="{7843227F-C757-4128-88C5-02767EF7A30A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57" name="Text Box 21">
          <a:extLst>
            <a:ext uri="{FF2B5EF4-FFF2-40B4-BE49-F238E27FC236}">
              <a16:creationId xmlns:a16="http://schemas.microsoft.com/office/drawing/2014/main" id="{C15A4443-9A2C-4D10-AF6A-C4CED910CD03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58" name="Text Box 21">
          <a:extLst>
            <a:ext uri="{FF2B5EF4-FFF2-40B4-BE49-F238E27FC236}">
              <a16:creationId xmlns:a16="http://schemas.microsoft.com/office/drawing/2014/main" id="{0F1E2283-D054-470B-BF7D-98A1FA220C98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59" name="Text Box 21">
          <a:extLst>
            <a:ext uri="{FF2B5EF4-FFF2-40B4-BE49-F238E27FC236}">
              <a16:creationId xmlns:a16="http://schemas.microsoft.com/office/drawing/2014/main" id="{A6719233-F949-4E3E-991A-AF1182849AA6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60" name="Text Box 21">
          <a:extLst>
            <a:ext uri="{FF2B5EF4-FFF2-40B4-BE49-F238E27FC236}">
              <a16:creationId xmlns:a16="http://schemas.microsoft.com/office/drawing/2014/main" id="{A5384521-52D8-4B41-9B02-7A1C7FF20E04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61" name="Text Box 21">
          <a:extLst>
            <a:ext uri="{FF2B5EF4-FFF2-40B4-BE49-F238E27FC236}">
              <a16:creationId xmlns:a16="http://schemas.microsoft.com/office/drawing/2014/main" id="{67915B9D-FB86-466C-9567-133E5AF06AEB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62" name="Text Box 21">
          <a:extLst>
            <a:ext uri="{FF2B5EF4-FFF2-40B4-BE49-F238E27FC236}">
              <a16:creationId xmlns:a16="http://schemas.microsoft.com/office/drawing/2014/main" id="{81BC1470-3BFB-462F-BD04-8373AD3F5C60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63" name="Text Box 21">
          <a:extLst>
            <a:ext uri="{FF2B5EF4-FFF2-40B4-BE49-F238E27FC236}">
              <a16:creationId xmlns:a16="http://schemas.microsoft.com/office/drawing/2014/main" id="{78B24DC9-C79F-4F49-BE1C-755BE2002E99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64" name="Text Box 21">
          <a:extLst>
            <a:ext uri="{FF2B5EF4-FFF2-40B4-BE49-F238E27FC236}">
              <a16:creationId xmlns:a16="http://schemas.microsoft.com/office/drawing/2014/main" id="{E1ECB16B-358F-4066-BA86-1604BA1F77C6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65" name="Text Box 21">
          <a:extLst>
            <a:ext uri="{FF2B5EF4-FFF2-40B4-BE49-F238E27FC236}">
              <a16:creationId xmlns:a16="http://schemas.microsoft.com/office/drawing/2014/main" id="{FA6E30BD-8D25-4372-BF28-CE7A3249C4BA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66" name="Text Box 21">
          <a:extLst>
            <a:ext uri="{FF2B5EF4-FFF2-40B4-BE49-F238E27FC236}">
              <a16:creationId xmlns:a16="http://schemas.microsoft.com/office/drawing/2014/main" id="{A1FC7376-72FA-4629-AFDF-76646F48653C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67" name="Text Box 21">
          <a:extLst>
            <a:ext uri="{FF2B5EF4-FFF2-40B4-BE49-F238E27FC236}">
              <a16:creationId xmlns:a16="http://schemas.microsoft.com/office/drawing/2014/main" id="{5DF7D6FF-F0F9-4735-9DF5-56FCD20E1A19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68" name="Text Box 21">
          <a:extLst>
            <a:ext uri="{FF2B5EF4-FFF2-40B4-BE49-F238E27FC236}">
              <a16:creationId xmlns:a16="http://schemas.microsoft.com/office/drawing/2014/main" id="{6CE59FB3-6127-4ED5-A333-CE556AB5D8AC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69" name="Text Box 21">
          <a:extLst>
            <a:ext uri="{FF2B5EF4-FFF2-40B4-BE49-F238E27FC236}">
              <a16:creationId xmlns:a16="http://schemas.microsoft.com/office/drawing/2014/main" id="{202DF1E6-73AE-4874-A277-2D17E4FAF1F4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70" name="Text Box 21">
          <a:extLst>
            <a:ext uri="{FF2B5EF4-FFF2-40B4-BE49-F238E27FC236}">
              <a16:creationId xmlns:a16="http://schemas.microsoft.com/office/drawing/2014/main" id="{EC51E120-9600-4D7E-89C8-9F4F3D15D19B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71" name="Text Box 21">
          <a:extLst>
            <a:ext uri="{FF2B5EF4-FFF2-40B4-BE49-F238E27FC236}">
              <a16:creationId xmlns:a16="http://schemas.microsoft.com/office/drawing/2014/main" id="{DC389415-FD3F-470A-9CDD-051D258CC4CB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72" name="Text Box 21">
          <a:extLst>
            <a:ext uri="{FF2B5EF4-FFF2-40B4-BE49-F238E27FC236}">
              <a16:creationId xmlns:a16="http://schemas.microsoft.com/office/drawing/2014/main" id="{6FC3F382-BABE-4362-A2A3-1F285458A6C0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73" name="Text Box 21">
          <a:extLst>
            <a:ext uri="{FF2B5EF4-FFF2-40B4-BE49-F238E27FC236}">
              <a16:creationId xmlns:a16="http://schemas.microsoft.com/office/drawing/2014/main" id="{6DA7A9B2-69DE-4B55-A500-FD94703AB02D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74" name="Text Box 21">
          <a:extLst>
            <a:ext uri="{FF2B5EF4-FFF2-40B4-BE49-F238E27FC236}">
              <a16:creationId xmlns:a16="http://schemas.microsoft.com/office/drawing/2014/main" id="{655FE7FD-94CB-4CDE-B7EC-15FF4DE9210A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75" name="Text Box 21">
          <a:extLst>
            <a:ext uri="{FF2B5EF4-FFF2-40B4-BE49-F238E27FC236}">
              <a16:creationId xmlns:a16="http://schemas.microsoft.com/office/drawing/2014/main" id="{CECE39FA-CF84-4152-B097-16B5CE6CB292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76" name="Text Box 21">
          <a:extLst>
            <a:ext uri="{FF2B5EF4-FFF2-40B4-BE49-F238E27FC236}">
              <a16:creationId xmlns:a16="http://schemas.microsoft.com/office/drawing/2014/main" id="{D5033699-5F7D-4F41-91D7-B6D3D5074C1C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77" name="Text Box 21">
          <a:extLst>
            <a:ext uri="{FF2B5EF4-FFF2-40B4-BE49-F238E27FC236}">
              <a16:creationId xmlns:a16="http://schemas.microsoft.com/office/drawing/2014/main" id="{33B018B9-9697-4A60-BD25-F49B4EC198D2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78" name="Text Box 21">
          <a:extLst>
            <a:ext uri="{FF2B5EF4-FFF2-40B4-BE49-F238E27FC236}">
              <a16:creationId xmlns:a16="http://schemas.microsoft.com/office/drawing/2014/main" id="{E37B090F-BB76-403E-AAAF-2EFA8A291969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79" name="Text Box 21">
          <a:extLst>
            <a:ext uri="{FF2B5EF4-FFF2-40B4-BE49-F238E27FC236}">
              <a16:creationId xmlns:a16="http://schemas.microsoft.com/office/drawing/2014/main" id="{BF0431CF-365F-4E78-9177-1CDB4B999909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80" name="Text Box 21">
          <a:extLst>
            <a:ext uri="{FF2B5EF4-FFF2-40B4-BE49-F238E27FC236}">
              <a16:creationId xmlns:a16="http://schemas.microsoft.com/office/drawing/2014/main" id="{7C2B758E-8AC9-46E0-8310-B4366E7EE49B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81" name="Text Box 21">
          <a:extLst>
            <a:ext uri="{FF2B5EF4-FFF2-40B4-BE49-F238E27FC236}">
              <a16:creationId xmlns:a16="http://schemas.microsoft.com/office/drawing/2014/main" id="{53C5C92B-951A-4E03-9558-8C5FAAB73CE8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82" name="Text Box 21">
          <a:extLst>
            <a:ext uri="{FF2B5EF4-FFF2-40B4-BE49-F238E27FC236}">
              <a16:creationId xmlns:a16="http://schemas.microsoft.com/office/drawing/2014/main" id="{5E2ED511-8435-4B2E-95F5-E2C86E49A089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83" name="Text Box 21">
          <a:extLst>
            <a:ext uri="{FF2B5EF4-FFF2-40B4-BE49-F238E27FC236}">
              <a16:creationId xmlns:a16="http://schemas.microsoft.com/office/drawing/2014/main" id="{CF79304F-EE4C-4F28-80D3-746B1511E778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84" name="Text Box 21">
          <a:extLst>
            <a:ext uri="{FF2B5EF4-FFF2-40B4-BE49-F238E27FC236}">
              <a16:creationId xmlns:a16="http://schemas.microsoft.com/office/drawing/2014/main" id="{B7D34C8D-8A90-49FB-A939-F865C7EE7932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85" name="Text Box 21">
          <a:extLst>
            <a:ext uri="{FF2B5EF4-FFF2-40B4-BE49-F238E27FC236}">
              <a16:creationId xmlns:a16="http://schemas.microsoft.com/office/drawing/2014/main" id="{B8F4C0A3-A9B0-443B-A34C-83E8F29FC485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86" name="Text Box 21">
          <a:extLst>
            <a:ext uri="{FF2B5EF4-FFF2-40B4-BE49-F238E27FC236}">
              <a16:creationId xmlns:a16="http://schemas.microsoft.com/office/drawing/2014/main" id="{E83C6A66-88DB-4DAC-AA8D-9C8CE5EFE081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87" name="Text Box 21">
          <a:extLst>
            <a:ext uri="{FF2B5EF4-FFF2-40B4-BE49-F238E27FC236}">
              <a16:creationId xmlns:a16="http://schemas.microsoft.com/office/drawing/2014/main" id="{5179C225-DAA3-439A-848D-DD9B91BDDD74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88" name="Text Box 21">
          <a:extLst>
            <a:ext uri="{FF2B5EF4-FFF2-40B4-BE49-F238E27FC236}">
              <a16:creationId xmlns:a16="http://schemas.microsoft.com/office/drawing/2014/main" id="{CDF86F73-31BD-45DD-A1F4-8F1783E0615D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89" name="Text Box 21">
          <a:extLst>
            <a:ext uri="{FF2B5EF4-FFF2-40B4-BE49-F238E27FC236}">
              <a16:creationId xmlns:a16="http://schemas.microsoft.com/office/drawing/2014/main" id="{3EF9AF89-4558-44FC-893B-1B73AC04EF45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90" name="Text Box 21">
          <a:extLst>
            <a:ext uri="{FF2B5EF4-FFF2-40B4-BE49-F238E27FC236}">
              <a16:creationId xmlns:a16="http://schemas.microsoft.com/office/drawing/2014/main" id="{3718CA11-AFB2-447A-8B88-E12069BD1A4C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91" name="Text Box 21">
          <a:extLst>
            <a:ext uri="{FF2B5EF4-FFF2-40B4-BE49-F238E27FC236}">
              <a16:creationId xmlns:a16="http://schemas.microsoft.com/office/drawing/2014/main" id="{B1C183AD-F787-4B1B-8DF8-E268FACC4829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92" name="Text Box 21">
          <a:extLst>
            <a:ext uri="{FF2B5EF4-FFF2-40B4-BE49-F238E27FC236}">
              <a16:creationId xmlns:a16="http://schemas.microsoft.com/office/drawing/2014/main" id="{CA54D14C-3EE5-45ED-838C-6EB2FC4AA829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93" name="Text Box 21">
          <a:extLst>
            <a:ext uri="{FF2B5EF4-FFF2-40B4-BE49-F238E27FC236}">
              <a16:creationId xmlns:a16="http://schemas.microsoft.com/office/drawing/2014/main" id="{385D5D35-37CA-4607-8FCD-BDE29C8D2291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94" name="Text Box 21">
          <a:extLst>
            <a:ext uri="{FF2B5EF4-FFF2-40B4-BE49-F238E27FC236}">
              <a16:creationId xmlns:a16="http://schemas.microsoft.com/office/drawing/2014/main" id="{112F9B2F-124B-482F-A156-2E878422719E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95" name="Text Box 21">
          <a:extLst>
            <a:ext uri="{FF2B5EF4-FFF2-40B4-BE49-F238E27FC236}">
              <a16:creationId xmlns:a16="http://schemas.microsoft.com/office/drawing/2014/main" id="{6C365898-16E3-43A5-B121-67B35BDCEDB2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96" name="Text Box 21">
          <a:extLst>
            <a:ext uri="{FF2B5EF4-FFF2-40B4-BE49-F238E27FC236}">
              <a16:creationId xmlns:a16="http://schemas.microsoft.com/office/drawing/2014/main" id="{120441D2-46DD-4620-A5C6-0E79EF85C4F0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97" name="Text Box 21">
          <a:extLst>
            <a:ext uri="{FF2B5EF4-FFF2-40B4-BE49-F238E27FC236}">
              <a16:creationId xmlns:a16="http://schemas.microsoft.com/office/drawing/2014/main" id="{4602DCF2-71D9-4248-8E43-5F9D482EAA69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98" name="Text Box 21">
          <a:extLst>
            <a:ext uri="{FF2B5EF4-FFF2-40B4-BE49-F238E27FC236}">
              <a16:creationId xmlns:a16="http://schemas.microsoft.com/office/drawing/2014/main" id="{C01D6305-2277-4A7A-9C0C-C202F92CA20E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499" name="Text Box 21">
          <a:extLst>
            <a:ext uri="{FF2B5EF4-FFF2-40B4-BE49-F238E27FC236}">
              <a16:creationId xmlns:a16="http://schemas.microsoft.com/office/drawing/2014/main" id="{6DAD9246-9901-4C72-9240-F09C2F1C7BC0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00" name="Text Box 21">
          <a:extLst>
            <a:ext uri="{FF2B5EF4-FFF2-40B4-BE49-F238E27FC236}">
              <a16:creationId xmlns:a16="http://schemas.microsoft.com/office/drawing/2014/main" id="{5049DE61-894D-4AE5-821D-A9979656161C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01" name="Text Box 21">
          <a:extLst>
            <a:ext uri="{FF2B5EF4-FFF2-40B4-BE49-F238E27FC236}">
              <a16:creationId xmlns:a16="http://schemas.microsoft.com/office/drawing/2014/main" id="{5545A5C5-9EA8-46F7-A870-8AFD4C242070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02" name="Text Box 21">
          <a:extLst>
            <a:ext uri="{FF2B5EF4-FFF2-40B4-BE49-F238E27FC236}">
              <a16:creationId xmlns:a16="http://schemas.microsoft.com/office/drawing/2014/main" id="{2A1C0B5C-0652-4A05-B143-4AA027D5718D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03" name="Text Box 21">
          <a:extLst>
            <a:ext uri="{FF2B5EF4-FFF2-40B4-BE49-F238E27FC236}">
              <a16:creationId xmlns:a16="http://schemas.microsoft.com/office/drawing/2014/main" id="{C2418F2E-AD52-45D7-9663-2C66145AE9CD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04" name="Text Box 21">
          <a:extLst>
            <a:ext uri="{FF2B5EF4-FFF2-40B4-BE49-F238E27FC236}">
              <a16:creationId xmlns:a16="http://schemas.microsoft.com/office/drawing/2014/main" id="{FCB83EBE-9087-4733-B114-2CF4C8ED93F7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05" name="Text Box 21">
          <a:extLst>
            <a:ext uri="{FF2B5EF4-FFF2-40B4-BE49-F238E27FC236}">
              <a16:creationId xmlns:a16="http://schemas.microsoft.com/office/drawing/2014/main" id="{86F5B48D-7328-4233-AF02-712DDB598DC7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06" name="Text Box 21">
          <a:extLst>
            <a:ext uri="{FF2B5EF4-FFF2-40B4-BE49-F238E27FC236}">
              <a16:creationId xmlns:a16="http://schemas.microsoft.com/office/drawing/2014/main" id="{F4B772C8-62CB-49B9-9529-F515AAE1B885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07" name="Text Box 21">
          <a:extLst>
            <a:ext uri="{FF2B5EF4-FFF2-40B4-BE49-F238E27FC236}">
              <a16:creationId xmlns:a16="http://schemas.microsoft.com/office/drawing/2014/main" id="{7AB8AA57-E930-462D-8560-7C392084C66C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08" name="Text Box 21">
          <a:extLst>
            <a:ext uri="{FF2B5EF4-FFF2-40B4-BE49-F238E27FC236}">
              <a16:creationId xmlns:a16="http://schemas.microsoft.com/office/drawing/2014/main" id="{4A36E54A-35E7-4B1B-9F41-595719123C8D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09" name="Text Box 21">
          <a:extLst>
            <a:ext uri="{FF2B5EF4-FFF2-40B4-BE49-F238E27FC236}">
              <a16:creationId xmlns:a16="http://schemas.microsoft.com/office/drawing/2014/main" id="{52CD3D12-5A86-4536-B077-80B59FF97D9A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10" name="Text Box 21">
          <a:extLst>
            <a:ext uri="{FF2B5EF4-FFF2-40B4-BE49-F238E27FC236}">
              <a16:creationId xmlns:a16="http://schemas.microsoft.com/office/drawing/2014/main" id="{6488F79E-2EE3-43BF-87B3-CE7305F55B16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11" name="Text Box 21">
          <a:extLst>
            <a:ext uri="{FF2B5EF4-FFF2-40B4-BE49-F238E27FC236}">
              <a16:creationId xmlns:a16="http://schemas.microsoft.com/office/drawing/2014/main" id="{ED6A0ACE-E389-47BF-BBE7-548A0323C272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12" name="Text Box 21">
          <a:extLst>
            <a:ext uri="{FF2B5EF4-FFF2-40B4-BE49-F238E27FC236}">
              <a16:creationId xmlns:a16="http://schemas.microsoft.com/office/drawing/2014/main" id="{23E7AE06-3A5F-49ED-AEA1-9412BE620A20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13" name="Text Box 21">
          <a:extLst>
            <a:ext uri="{FF2B5EF4-FFF2-40B4-BE49-F238E27FC236}">
              <a16:creationId xmlns:a16="http://schemas.microsoft.com/office/drawing/2014/main" id="{2874E47E-0E36-4E28-A5F1-BC0056B3DE86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14" name="Text Box 21">
          <a:extLst>
            <a:ext uri="{FF2B5EF4-FFF2-40B4-BE49-F238E27FC236}">
              <a16:creationId xmlns:a16="http://schemas.microsoft.com/office/drawing/2014/main" id="{6CFCC210-3D20-4D35-8DF4-B02E5B732C95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15" name="Text Box 21">
          <a:extLst>
            <a:ext uri="{FF2B5EF4-FFF2-40B4-BE49-F238E27FC236}">
              <a16:creationId xmlns:a16="http://schemas.microsoft.com/office/drawing/2014/main" id="{50C36127-6F60-4B2C-820E-17918852E791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16" name="Text Box 21">
          <a:extLst>
            <a:ext uri="{FF2B5EF4-FFF2-40B4-BE49-F238E27FC236}">
              <a16:creationId xmlns:a16="http://schemas.microsoft.com/office/drawing/2014/main" id="{5788069D-E570-4610-AC2E-2B2DC80874A9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17" name="Text Box 21">
          <a:extLst>
            <a:ext uri="{FF2B5EF4-FFF2-40B4-BE49-F238E27FC236}">
              <a16:creationId xmlns:a16="http://schemas.microsoft.com/office/drawing/2014/main" id="{4ABC7A87-EAA6-4EE6-8248-4F5BC7F9FA24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18" name="Text Box 21">
          <a:extLst>
            <a:ext uri="{FF2B5EF4-FFF2-40B4-BE49-F238E27FC236}">
              <a16:creationId xmlns:a16="http://schemas.microsoft.com/office/drawing/2014/main" id="{DCE211AE-F777-41E2-932E-0E89AAE3E773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19" name="Text Box 21">
          <a:extLst>
            <a:ext uri="{FF2B5EF4-FFF2-40B4-BE49-F238E27FC236}">
              <a16:creationId xmlns:a16="http://schemas.microsoft.com/office/drawing/2014/main" id="{D6D0146D-E045-4F02-BD1D-EF5913C25DEA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20" name="Text Box 21">
          <a:extLst>
            <a:ext uri="{FF2B5EF4-FFF2-40B4-BE49-F238E27FC236}">
              <a16:creationId xmlns:a16="http://schemas.microsoft.com/office/drawing/2014/main" id="{4F2D08D2-2DCF-4603-9BD6-57EB3393BE32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21" name="Text Box 21">
          <a:extLst>
            <a:ext uri="{FF2B5EF4-FFF2-40B4-BE49-F238E27FC236}">
              <a16:creationId xmlns:a16="http://schemas.microsoft.com/office/drawing/2014/main" id="{3CD5DFE7-FFF2-4D14-987E-2425C38ABFAF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22" name="Text Box 21">
          <a:extLst>
            <a:ext uri="{FF2B5EF4-FFF2-40B4-BE49-F238E27FC236}">
              <a16:creationId xmlns:a16="http://schemas.microsoft.com/office/drawing/2014/main" id="{2490CCDE-67E1-4E0A-AE5A-893DC986DCB3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23" name="Text Box 21">
          <a:extLst>
            <a:ext uri="{FF2B5EF4-FFF2-40B4-BE49-F238E27FC236}">
              <a16:creationId xmlns:a16="http://schemas.microsoft.com/office/drawing/2014/main" id="{36FA6194-22DB-4EFB-AFE9-79D747539947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24" name="Text Box 21">
          <a:extLst>
            <a:ext uri="{FF2B5EF4-FFF2-40B4-BE49-F238E27FC236}">
              <a16:creationId xmlns:a16="http://schemas.microsoft.com/office/drawing/2014/main" id="{233FB2DB-B402-4764-A710-D1E049DFBCFC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25" name="Text Box 21">
          <a:extLst>
            <a:ext uri="{FF2B5EF4-FFF2-40B4-BE49-F238E27FC236}">
              <a16:creationId xmlns:a16="http://schemas.microsoft.com/office/drawing/2014/main" id="{7E5D7387-8A26-41B6-AD00-08000DF51A63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26" name="Text Box 21">
          <a:extLst>
            <a:ext uri="{FF2B5EF4-FFF2-40B4-BE49-F238E27FC236}">
              <a16:creationId xmlns:a16="http://schemas.microsoft.com/office/drawing/2014/main" id="{C4E21457-3171-43F3-81B2-4FE6B81C587D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27" name="Text Box 21">
          <a:extLst>
            <a:ext uri="{FF2B5EF4-FFF2-40B4-BE49-F238E27FC236}">
              <a16:creationId xmlns:a16="http://schemas.microsoft.com/office/drawing/2014/main" id="{43DB735F-AEF1-4E43-8427-1C790FCDFEEF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28" name="Text Box 21">
          <a:extLst>
            <a:ext uri="{FF2B5EF4-FFF2-40B4-BE49-F238E27FC236}">
              <a16:creationId xmlns:a16="http://schemas.microsoft.com/office/drawing/2014/main" id="{ECE30E56-912C-444F-9651-FF6E1A6DF864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29" name="Text Box 21">
          <a:extLst>
            <a:ext uri="{FF2B5EF4-FFF2-40B4-BE49-F238E27FC236}">
              <a16:creationId xmlns:a16="http://schemas.microsoft.com/office/drawing/2014/main" id="{5939CAAC-12A1-4117-ADBF-5F59E8F6CFBE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30" name="Text Box 21">
          <a:extLst>
            <a:ext uri="{FF2B5EF4-FFF2-40B4-BE49-F238E27FC236}">
              <a16:creationId xmlns:a16="http://schemas.microsoft.com/office/drawing/2014/main" id="{E55A4FB4-F074-466A-AAA5-1FE2F50BE259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31" name="Text Box 21">
          <a:extLst>
            <a:ext uri="{FF2B5EF4-FFF2-40B4-BE49-F238E27FC236}">
              <a16:creationId xmlns:a16="http://schemas.microsoft.com/office/drawing/2014/main" id="{DBABF395-8356-4C6F-99B4-DF48A6DE8CB9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32" name="Text Box 21">
          <a:extLst>
            <a:ext uri="{FF2B5EF4-FFF2-40B4-BE49-F238E27FC236}">
              <a16:creationId xmlns:a16="http://schemas.microsoft.com/office/drawing/2014/main" id="{3166D117-1343-49CB-84D6-F115EE5EF9D5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33" name="Text Box 21">
          <a:extLst>
            <a:ext uri="{FF2B5EF4-FFF2-40B4-BE49-F238E27FC236}">
              <a16:creationId xmlns:a16="http://schemas.microsoft.com/office/drawing/2014/main" id="{07A7FA0B-7F37-40E2-9E79-AD036763CCF1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34" name="Text Box 21">
          <a:extLst>
            <a:ext uri="{FF2B5EF4-FFF2-40B4-BE49-F238E27FC236}">
              <a16:creationId xmlns:a16="http://schemas.microsoft.com/office/drawing/2014/main" id="{0C4FED97-9C3B-4A4E-AA17-398E32789F2C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35" name="Text Box 21">
          <a:extLst>
            <a:ext uri="{FF2B5EF4-FFF2-40B4-BE49-F238E27FC236}">
              <a16:creationId xmlns:a16="http://schemas.microsoft.com/office/drawing/2014/main" id="{B2B28E50-89CF-473E-BD1D-12468222D50F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36" name="Text Box 21">
          <a:extLst>
            <a:ext uri="{FF2B5EF4-FFF2-40B4-BE49-F238E27FC236}">
              <a16:creationId xmlns:a16="http://schemas.microsoft.com/office/drawing/2014/main" id="{7DC13E22-C7E8-4A4C-8304-5A02D1E68EA3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37" name="Text Box 21">
          <a:extLst>
            <a:ext uri="{FF2B5EF4-FFF2-40B4-BE49-F238E27FC236}">
              <a16:creationId xmlns:a16="http://schemas.microsoft.com/office/drawing/2014/main" id="{5FBEAA1B-4BCE-4117-A081-14B79B967E26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38" name="Text Box 21">
          <a:extLst>
            <a:ext uri="{FF2B5EF4-FFF2-40B4-BE49-F238E27FC236}">
              <a16:creationId xmlns:a16="http://schemas.microsoft.com/office/drawing/2014/main" id="{302405B6-7A57-420E-ADDD-5D44C5EBFB29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39" name="Text Box 21">
          <a:extLst>
            <a:ext uri="{FF2B5EF4-FFF2-40B4-BE49-F238E27FC236}">
              <a16:creationId xmlns:a16="http://schemas.microsoft.com/office/drawing/2014/main" id="{1ABBEF77-74F4-4ACD-AAC9-D4E8D2E9183F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40" name="Text Box 21">
          <a:extLst>
            <a:ext uri="{FF2B5EF4-FFF2-40B4-BE49-F238E27FC236}">
              <a16:creationId xmlns:a16="http://schemas.microsoft.com/office/drawing/2014/main" id="{F7BC2001-7776-479E-B132-91D4D8052E80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41" name="Text Box 21">
          <a:extLst>
            <a:ext uri="{FF2B5EF4-FFF2-40B4-BE49-F238E27FC236}">
              <a16:creationId xmlns:a16="http://schemas.microsoft.com/office/drawing/2014/main" id="{96C34346-3F26-4079-9BF4-D535C6F5F5DA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42" name="Text Box 21">
          <a:extLst>
            <a:ext uri="{FF2B5EF4-FFF2-40B4-BE49-F238E27FC236}">
              <a16:creationId xmlns:a16="http://schemas.microsoft.com/office/drawing/2014/main" id="{0175EADF-59A3-44BC-BB39-5E3296C7DB50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43" name="Text Box 21">
          <a:extLst>
            <a:ext uri="{FF2B5EF4-FFF2-40B4-BE49-F238E27FC236}">
              <a16:creationId xmlns:a16="http://schemas.microsoft.com/office/drawing/2014/main" id="{D73AF85A-FF19-4F27-8D2D-5A5E214E0060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44" name="Text Box 21">
          <a:extLst>
            <a:ext uri="{FF2B5EF4-FFF2-40B4-BE49-F238E27FC236}">
              <a16:creationId xmlns:a16="http://schemas.microsoft.com/office/drawing/2014/main" id="{D2C72EFF-3DFB-40E6-9F72-4F3D97808E7B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45" name="Text Box 21">
          <a:extLst>
            <a:ext uri="{FF2B5EF4-FFF2-40B4-BE49-F238E27FC236}">
              <a16:creationId xmlns:a16="http://schemas.microsoft.com/office/drawing/2014/main" id="{F9671321-0E80-4A9A-AD6E-46F6575921A5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46" name="Text Box 21">
          <a:extLst>
            <a:ext uri="{FF2B5EF4-FFF2-40B4-BE49-F238E27FC236}">
              <a16:creationId xmlns:a16="http://schemas.microsoft.com/office/drawing/2014/main" id="{C5351B83-26BC-43A7-A5F7-37539B280A21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47" name="Text Box 21">
          <a:extLst>
            <a:ext uri="{FF2B5EF4-FFF2-40B4-BE49-F238E27FC236}">
              <a16:creationId xmlns:a16="http://schemas.microsoft.com/office/drawing/2014/main" id="{9B8E9A41-F029-45D1-9240-953B6900D8B9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48" name="Text Box 21">
          <a:extLst>
            <a:ext uri="{FF2B5EF4-FFF2-40B4-BE49-F238E27FC236}">
              <a16:creationId xmlns:a16="http://schemas.microsoft.com/office/drawing/2014/main" id="{69296DB7-27AE-4078-B588-F8EDFD1B93D8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49" name="Text Box 21">
          <a:extLst>
            <a:ext uri="{FF2B5EF4-FFF2-40B4-BE49-F238E27FC236}">
              <a16:creationId xmlns:a16="http://schemas.microsoft.com/office/drawing/2014/main" id="{CDA7BC44-0C67-42E4-B524-BFF34907AFA8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50" name="Text Box 21">
          <a:extLst>
            <a:ext uri="{FF2B5EF4-FFF2-40B4-BE49-F238E27FC236}">
              <a16:creationId xmlns:a16="http://schemas.microsoft.com/office/drawing/2014/main" id="{D59FBBF8-8C13-4954-816C-FA4E4EC7CABA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51" name="Text Box 21">
          <a:extLst>
            <a:ext uri="{FF2B5EF4-FFF2-40B4-BE49-F238E27FC236}">
              <a16:creationId xmlns:a16="http://schemas.microsoft.com/office/drawing/2014/main" id="{4F91212F-0FF4-4BCC-BFAE-2790E3A6121A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52" name="Text Box 21">
          <a:extLst>
            <a:ext uri="{FF2B5EF4-FFF2-40B4-BE49-F238E27FC236}">
              <a16:creationId xmlns:a16="http://schemas.microsoft.com/office/drawing/2014/main" id="{2FDA73EE-25AE-4B34-B2B3-525CC0071A66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53" name="Text Box 21">
          <a:extLst>
            <a:ext uri="{FF2B5EF4-FFF2-40B4-BE49-F238E27FC236}">
              <a16:creationId xmlns:a16="http://schemas.microsoft.com/office/drawing/2014/main" id="{68154F46-0513-42AD-946C-CB0E825E5CBB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54" name="Text Box 21">
          <a:extLst>
            <a:ext uri="{FF2B5EF4-FFF2-40B4-BE49-F238E27FC236}">
              <a16:creationId xmlns:a16="http://schemas.microsoft.com/office/drawing/2014/main" id="{DE660F67-94C2-453A-85A2-6869054EF0D1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55" name="Text Box 21">
          <a:extLst>
            <a:ext uri="{FF2B5EF4-FFF2-40B4-BE49-F238E27FC236}">
              <a16:creationId xmlns:a16="http://schemas.microsoft.com/office/drawing/2014/main" id="{7E2B2C31-2FF8-40A9-AFD7-5E0AFF80DEFC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56" name="Text Box 21">
          <a:extLst>
            <a:ext uri="{FF2B5EF4-FFF2-40B4-BE49-F238E27FC236}">
              <a16:creationId xmlns:a16="http://schemas.microsoft.com/office/drawing/2014/main" id="{34C5FBA2-3DB9-4EDD-9369-B083B7150396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57" name="Text Box 21">
          <a:extLst>
            <a:ext uri="{FF2B5EF4-FFF2-40B4-BE49-F238E27FC236}">
              <a16:creationId xmlns:a16="http://schemas.microsoft.com/office/drawing/2014/main" id="{A2D5D6CD-186A-4206-A913-DE4DB529DAD9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58" name="Text Box 21">
          <a:extLst>
            <a:ext uri="{FF2B5EF4-FFF2-40B4-BE49-F238E27FC236}">
              <a16:creationId xmlns:a16="http://schemas.microsoft.com/office/drawing/2014/main" id="{D16E9BCF-56EC-4EC1-A01C-6E91D86661C2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59" name="Text Box 21">
          <a:extLst>
            <a:ext uri="{FF2B5EF4-FFF2-40B4-BE49-F238E27FC236}">
              <a16:creationId xmlns:a16="http://schemas.microsoft.com/office/drawing/2014/main" id="{8CB40E97-F460-483E-AB04-028A6C9821BD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60" name="Text Box 21">
          <a:extLst>
            <a:ext uri="{FF2B5EF4-FFF2-40B4-BE49-F238E27FC236}">
              <a16:creationId xmlns:a16="http://schemas.microsoft.com/office/drawing/2014/main" id="{37295042-F04C-4516-A29A-F7239BE2A949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61" name="Text Box 21">
          <a:extLst>
            <a:ext uri="{FF2B5EF4-FFF2-40B4-BE49-F238E27FC236}">
              <a16:creationId xmlns:a16="http://schemas.microsoft.com/office/drawing/2014/main" id="{1255D84E-FB13-4992-AE01-60FAD16062D9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62" name="Text Box 21">
          <a:extLst>
            <a:ext uri="{FF2B5EF4-FFF2-40B4-BE49-F238E27FC236}">
              <a16:creationId xmlns:a16="http://schemas.microsoft.com/office/drawing/2014/main" id="{B6418011-5C8A-42CA-A1DB-F7B51EDAFE1A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63" name="Text Box 21">
          <a:extLst>
            <a:ext uri="{FF2B5EF4-FFF2-40B4-BE49-F238E27FC236}">
              <a16:creationId xmlns:a16="http://schemas.microsoft.com/office/drawing/2014/main" id="{431B2B4A-6CE1-4B09-98F8-9C5FF9EEBFFB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64" name="Text Box 21">
          <a:extLst>
            <a:ext uri="{FF2B5EF4-FFF2-40B4-BE49-F238E27FC236}">
              <a16:creationId xmlns:a16="http://schemas.microsoft.com/office/drawing/2014/main" id="{77C38246-1DAA-47F3-ABD5-5C48D6861D63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65" name="Text Box 21">
          <a:extLst>
            <a:ext uri="{FF2B5EF4-FFF2-40B4-BE49-F238E27FC236}">
              <a16:creationId xmlns:a16="http://schemas.microsoft.com/office/drawing/2014/main" id="{DE789F47-22C6-4BF7-96C9-EBC2474DBEA2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66" name="Text Box 21">
          <a:extLst>
            <a:ext uri="{FF2B5EF4-FFF2-40B4-BE49-F238E27FC236}">
              <a16:creationId xmlns:a16="http://schemas.microsoft.com/office/drawing/2014/main" id="{F56946C6-C0DE-4A8C-AB1D-D0BCE9EF8BC3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67" name="Text Box 21">
          <a:extLst>
            <a:ext uri="{FF2B5EF4-FFF2-40B4-BE49-F238E27FC236}">
              <a16:creationId xmlns:a16="http://schemas.microsoft.com/office/drawing/2014/main" id="{E6517504-2FE7-4662-A02F-F76BDB73B7B7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68" name="Text Box 21">
          <a:extLst>
            <a:ext uri="{FF2B5EF4-FFF2-40B4-BE49-F238E27FC236}">
              <a16:creationId xmlns:a16="http://schemas.microsoft.com/office/drawing/2014/main" id="{C9439C96-5C0E-4C2A-90F6-CC21A4111CAB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69" name="Text Box 21">
          <a:extLst>
            <a:ext uri="{FF2B5EF4-FFF2-40B4-BE49-F238E27FC236}">
              <a16:creationId xmlns:a16="http://schemas.microsoft.com/office/drawing/2014/main" id="{45E9BDB0-DE72-4C8E-B9C0-B69471A7FB70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70" name="Text Box 21">
          <a:extLst>
            <a:ext uri="{FF2B5EF4-FFF2-40B4-BE49-F238E27FC236}">
              <a16:creationId xmlns:a16="http://schemas.microsoft.com/office/drawing/2014/main" id="{B2A4148B-2E1B-45A4-9A05-A2A78D40CF7B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71" name="Text Box 21">
          <a:extLst>
            <a:ext uri="{FF2B5EF4-FFF2-40B4-BE49-F238E27FC236}">
              <a16:creationId xmlns:a16="http://schemas.microsoft.com/office/drawing/2014/main" id="{69C13AA6-3821-474E-A7B4-CECC46AC10F4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72" name="Text Box 21">
          <a:extLst>
            <a:ext uri="{FF2B5EF4-FFF2-40B4-BE49-F238E27FC236}">
              <a16:creationId xmlns:a16="http://schemas.microsoft.com/office/drawing/2014/main" id="{7B3820A3-B388-461F-9BAC-60A694A375A9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73" name="Text Box 21">
          <a:extLst>
            <a:ext uri="{FF2B5EF4-FFF2-40B4-BE49-F238E27FC236}">
              <a16:creationId xmlns:a16="http://schemas.microsoft.com/office/drawing/2014/main" id="{B2337EB8-AC47-4FEA-A4C7-19EDD4712C4B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74" name="Text Box 21">
          <a:extLst>
            <a:ext uri="{FF2B5EF4-FFF2-40B4-BE49-F238E27FC236}">
              <a16:creationId xmlns:a16="http://schemas.microsoft.com/office/drawing/2014/main" id="{7605167C-DD7F-433C-B03E-4D15A1FD3F81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75" name="Text Box 21">
          <a:extLst>
            <a:ext uri="{FF2B5EF4-FFF2-40B4-BE49-F238E27FC236}">
              <a16:creationId xmlns:a16="http://schemas.microsoft.com/office/drawing/2014/main" id="{4CE583F9-52AF-41F4-8A76-0F2992A30807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76" name="Text Box 21">
          <a:extLst>
            <a:ext uri="{FF2B5EF4-FFF2-40B4-BE49-F238E27FC236}">
              <a16:creationId xmlns:a16="http://schemas.microsoft.com/office/drawing/2014/main" id="{5DB37BF4-1E62-4990-BA42-46898E85A23F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77" name="Text Box 21">
          <a:extLst>
            <a:ext uri="{FF2B5EF4-FFF2-40B4-BE49-F238E27FC236}">
              <a16:creationId xmlns:a16="http://schemas.microsoft.com/office/drawing/2014/main" id="{0A40420B-FB4E-43ED-B997-CCFF5DF1B713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8</xdr:row>
      <xdr:rowOff>0</xdr:rowOff>
    </xdr:from>
    <xdr:ext cx="0" cy="309562"/>
    <xdr:sp macro="" textlink="">
      <xdr:nvSpPr>
        <xdr:cNvPr id="578" name="Text Box 21">
          <a:extLst>
            <a:ext uri="{FF2B5EF4-FFF2-40B4-BE49-F238E27FC236}">
              <a16:creationId xmlns:a16="http://schemas.microsoft.com/office/drawing/2014/main" id="{E856CACF-8AA9-4D21-8AAB-FC99B91F16B4}"/>
            </a:ext>
          </a:extLst>
        </xdr:cNvPr>
        <xdr:cNvSpPr txBox="1">
          <a:spLocks noChangeArrowheads="1"/>
        </xdr:cNvSpPr>
      </xdr:nvSpPr>
      <xdr:spPr bwMode="auto">
        <a:xfrm>
          <a:off x="185737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579" name="Text Box 21">
          <a:extLst>
            <a:ext uri="{FF2B5EF4-FFF2-40B4-BE49-F238E27FC236}">
              <a16:creationId xmlns:a16="http://schemas.microsoft.com/office/drawing/2014/main" id="{7F985992-A11F-47DB-AA7F-7C617374C0E0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580" name="Text Box 21">
          <a:extLst>
            <a:ext uri="{FF2B5EF4-FFF2-40B4-BE49-F238E27FC236}">
              <a16:creationId xmlns:a16="http://schemas.microsoft.com/office/drawing/2014/main" id="{85201F77-A131-4CE5-92F1-2507EE99F1A8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581" name="Text Box 21">
          <a:extLst>
            <a:ext uri="{FF2B5EF4-FFF2-40B4-BE49-F238E27FC236}">
              <a16:creationId xmlns:a16="http://schemas.microsoft.com/office/drawing/2014/main" id="{E07021FC-FAA7-4D44-B267-A06E022D6279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582" name="Text Box 21">
          <a:extLst>
            <a:ext uri="{FF2B5EF4-FFF2-40B4-BE49-F238E27FC236}">
              <a16:creationId xmlns:a16="http://schemas.microsoft.com/office/drawing/2014/main" id="{C60FB498-CAF2-4B47-BBB4-D3B5E7A47110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583" name="Text Box 21">
          <a:extLst>
            <a:ext uri="{FF2B5EF4-FFF2-40B4-BE49-F238E27FC236}">
              <a16:creationId xmlns:a16="http://schemas.microsoft.com/office/drawing/2014/main" id="{6736CB80-01C5-4280-BA89-5203BF45DCB4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584" name="Text Box 21">
          <a:extLst>
            <a:ext uri="{FF2B5EF4-FFF2-40B4-BE49-F238E27FC236}">
              <a16:creationId xmlns:a16="http://schemas.microsoft.com/office/drawing/2014/main" id="{AF3C7E1A-FE37-4EBD-9CD1-16C94C179260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585" name="Text Box 21">
          <a:extLst>
            <a:ext uri="{FF2B5EF4-FFF2-40B4-BE49-F238E27FC236}">
              <a16:creationId xmlns:a16="http://schemas.microsoft.com/office/drawing/2014/main" id="{32422B50-72E6-4A9C-85AA-88325EC18F87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586" name="Text Box 21">
          <a:extLst>
            <a:ext uri="{FF2B5EF4-FFF2-40B4-BE49-F238E27FC236}">
              <a16:creationId xmlns:a16="http://schemas.microsoft.com/office/drawing/2014/main" id="{F32CB618-538C-42BA-A797-B9C9FFD9B871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587" name="Text Box 21">
          <a:extLst>
            <a:ext uri="{FF2B5EF4-FFF2-40B4-BE49-F238E27FC236}">
              <a16:creationId xmlns:a16="http://schemas.microsoft.com/office/drawing/2014/main" id="{2E281C72-B62C-41A7-A0AC-4CA79E3FE38D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588" name="Text Box 21">
          <a:extLst>
            <a:ext uri="{FF2B5EF4-FFF2-40B4-BE49-F238E27FC236}">
              <a16:creationId xmlns:a16="http://schemas.microsoft.com/office/drawing/2014/main" id="{54F57498-E38E-4983-879C-4ACD94541F50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589" name="Text Box 21">
          <a:extLst>
            <a:ext uri="{FF2B5EF4-FFF2-40B4-BE49-F238E27FC236}">
              <a16:creationId xmlns:a16="http://schemas.microsoft.com/office/drawing/2014/main" id="{809693FD-AC83-41CD-B070-642E560361D6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590" name="Text Box 21">
          <a:extLst>
            <a:ext uri="{FF2B5EF4-FFF2-40B4-BE49-F238E27FC236}">
              <a16:creationId xmlns:a16="http://schemas.microsoft.com/office/drawing/2014/main" id="{0B5FF690-E64E-477C-B27D-0660F05F0E33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591" name="Text Box 21">
          <a:extLst>
            <a:ext uri="{FF2B5EF4-FFF2-40B4-BE49-F238E27FC236}">
              <a16:creationId xmlns:a16="http://schemas.microsoft.com/office/drawing/2014/main" id="{D25C0E72-0564-43F5-8BD1-73E254845EE1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592" name="Text Box 21">
          <a:extLst>
            <a:ext uri="{FF2B5EF4-FFF2-40B4-BE49-F238E27FC236}">
              <a16:creationId xmlns:a16="http://schemas.microsoft.com/office/drawing/2014/main" id="{F2F3E9B0-089B-4FF7-95EE-0BF7837AA35B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593" name="Text Box 21">
          <a:extLst>
            <a:ext uri="{FF2B5EF4-FFF2-40B4-BE49-F238E27FC236}">
              <a16:creationId xmlns:a16="http://schemas.microsoft.com/office/drawing/2014/main" id="{B0B7AB6B-37CC-4279-AC00-430D4C608C31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594" name="Text Box 21">
          <a:extLst>
            <a:ext uri="{FF2B5EF4-FFF2-40B4-BE49-F238E27FC236}">
              <a16:creationId xmlns:a16="http://schemas.microsoft.com/office/drawing/2014/main" id="{B28B88AA-A0C1-4BCF-AA8A-5D021DD691E1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595" name="Text Box 21">
          <a:extLst>
            <a:ext uri="{FF2B5EF4-FFF2-40B4-BE49-F238E27FC236}">
              <a16:creationId xmlns:a16="http://schemas.microsoft.com/office/drawing/2014/main" id="{B65D4598-37C1-4E03-B496-49FC073C9564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596" name="Text Box 21">
          <a:extLst>
            <a:ext uri="{FF2B5EF4-FFF2-40B4-BE49-F238E27FC236}">
              <a16:creationId xmlns:a16="http://schemas.microsoft.com/office/drawing/2014/main" id="{25487E1C-4C5F-4B9E-A31F-76C4C20FF797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597" name="Text Box 21">
          <a:extLst>
            <a:ext uri="{FF2B5EF4-FFF2-40B4-BE49-F238E27FC236}">
              <a16:creationId xmlns:a16="http://schemas.microsoft.com/office/drawing/2014/main" id="{70A17E4B-7322-4A76-AF02-1783EE689865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598" name="Text Box 21">
          <a:extLst>
            <a:ext uri="{FF2B5EF4-FFF2-40B4-BE49-F238E27FC236}">
              <a16:creationId xmlns:a16="http://schemas.microsoft.com/office/drawing/2014/main" id="{C17E4FE1-C905-48AC-ABCB-99016E16F5F6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599" name="Text Box 21">
          <a:extLst>
            <a:ext uri="{FF2B5EF4-FFF2-40B4-BE49-F238E27FC236}">
              <a16:creationId xmlns:a16="http://schemas.microsoft.com/office/drawing/2014/main" id="{46191271-80B3-4C99-8540-D27CCD602ADF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600" name="Text Box 21">
          <a:extLst>
            <a:ext uri="{FF2B5EF4-FFF2-40B4-BE49-F238E27FC236}">
              <a16:creationId xmlns:a16="http://schemas.microsoft.com/office/drawing/2014/main" id="{3AB97D4A-DE31-4FA3-A5C4-C8BD565B7DE4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601" name="Text Box 21">
          <a:extLst>
            <a:ext uri="{FF2B5EF4-FFF2-40B4-BE49-F238E27FC236}">
              <a16:creationId xmlns:a16="http://schemas.microsoft.com/office/drawing/2014/main" id="{0A109DC4-EA6B-41DF-8670-196D5F0929D4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602" name="Text Box 21">
          <a:extLst>
            <a:ext uri="{FF2B5EF4-FFF2-40B4-BE49-F238E27FC236}">
              <a16:creationId xmlns:a16="http://schemas.microsoft.com/office/drawing/2014/main" id="{023E2A0F-4C23-4262-B3AB-52DC80DF873C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603" name="Text Box 21">
          <a:extLst>
            <a:ext uri="{FF2B5EF4-FFF2-40B4-BE49-F238E27FC236}">
              <a16:creationId xmlns:a16="http://schemas.microsoft.com/office/drawing/2014/main" id="{7899B8BF-54B0-4755-8598-4901B56EF82B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604" name="Text Box 21">
          <a:extLst>
            <a:ext uri="{FF2B5EF4-FFF2-40B4-BE49-F238E27FC236}">
              <a16:creationId xmlns:a16="http://schemas.microsoft.com/office/drawing/2014/main" id="{88D3C949-DA1B-4299-A093-32550A3F9B2C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605" name="Text Box 21">
          <a:extLst>
            <a:ext uri="{FF2B5EF4-FFF2-40B4-BE49-F238E27FC236}">
              <a16:creationId xmlns:a16="http://schemas.microsoft.com/office/drawing/2014/main" id="{1F80F80A-6464-49ED-9EBB-C4AB7CC299AC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606" name="Text Box 21">
          <a:extLst>
            <a:ext uri="{FF2B5EF4-FFF2-40B4-BE49-F238E27FC236}">
              <a16:creationId xmlns:a16="http://schemas.microsoft.com/office/drawing/2014/main" id="{969AE2A2-7072-47EE-808D-44F71D593A38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607" name="Text Box 21">
          <a:extLst>
            <a:ext uri="{FF2B5EF4-FFF2-40B4-BE49-F238E27FC236}">
              <a16:creationId xmlns:a16="http://schemas.microsoft.com/office/drawing/2014/main" id="{026B6FFF-0E56-41F1-AC03-F8F7092DD5FA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608" name="Text Box 21">
          <a:extLst>
            <a:ext uri="{FF2B5EF4-FFF2-40B4-BE49-F238E27FC236}">
              <a16:creationId xmlns:a16="http://schemas.microsoft.com/office/drawing/2014/main" id="{8EDD43A9-D7E0-4743-AC72-2BDB58EA4C7B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609" name="Text Box 21">
          <a:extLst>
            <a:ext uri="{FF2B5EF4-FFF2-40B4-BE49-F238E27FC236}">
              <a16:creationId xmlns:a16="http://schemas.microsoft.com/office/drawing/2014/main" id="{D693CF71-FC1E-4C40-B267-36DA695B66C1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610" name="Text Box 21">
          <a:extLst>
            <a:ext uri="{FF2B5EF4-FFF2-40B4-BE49-F238E27FC236}">
              <a16:creationId xmlns:a16="http://schemas.microsoft.com/office/drawing/2014/main" id="{53B09395-9A77-4244-91F7-71A8C5E9508C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611" name="Text Box 21">
          <a:extLst>
            <a:ext uri="{FF2B5EF4-FFF2-40B4-BE49-F238E27FC236}">
              <a16:creationId xmlns:a16="http://schemas.microsoft.com/office/drawing/2014/main" id="{CFC3685F-F18D-49A6-B4D0-8B90BDAD358B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612" name="Text Box 21">
          <a:extLst>
            <a:ext uri="{FF2B5EF4-FFF2-40B4-BE49-F238E27FC236}">
              <a16:creationId xmlns:a16="http://schemas.microsoft.com/office/drawing/2014/main" id="{E9143383-2E82-4B64-8832-888E362C5E69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613" name="Text Box 21">
          <a:extLst>
            <a:ext uri="{FF2B5EF4-FFF2-40B4-BE49-F238E27FC236}">
              <a16:creationId xmlns:a16="http://schemas.microsoft.com/office/drawing/2014/main" id="{454AC02E-781E-417C-AB22-1534722A575D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614" name="Text Box 21">
          <a:extLst>
            <a:ext uri="{FF2B5EF4-FFF2-40B4-BE49-F238E27FC236}">
              <a16:creationId xmlns:a16="http://schemas.microsoft.com/office/drawing/2014/main" id="{2E18E861-F94D-4210-9863-ABFBF22B7FC8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615" name="Text Box 21">
          <a:extLst>
            <a:ext uri="{FF2B5EF4-FFF2-40B4-BE49-F238E27FC236}">
              <a16:creationId xmlns:a16="http://schemas.microsoft.com/office/drawing/2014/main" id="{5FC250F0-57A5-400D-8E9A-57854584DFE5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616" name="Text Box 21">
          <a:extLst>
            <a:ext uri="{FF2B5EF4-FFF2-40B4-BE49-F238E27FC236}">
              <a16:creationId xmlns:a16="http://schemas.microsoft.com/office/drawing/2014/main" id="{FB5147CF-3CD1-4AB9-BFFD-1DBA289C0C1E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617" name="Text Box 21">
          <a:extLst>
            <a:ext uri="{FF2B5EF4-FFF2-40B4-BE49-F238E27FC236}">
              <a16:creationId xmlns:a16="http://schemas.microsoft.com/office/drawing/2014/main" id="{95BD9AB9-DB97-4274-9194-7DC8E4CE28AA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618" name="Text Box 21">
          <a:extLst>
            <a:ext uri="{FF2B5EF4-FFF2-40B4-BE49-F238E27FC236}">
              <a16:creationId xmlns:a16="http://schemas.microsoft.com/office/drawing/2014/main" id="{947CBC11-FE89-43FA-8665-F19FDEE6E195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619" name="Text Box 21">
          <a:extLst>
            <a:ext uri="{FF2B5EF4-FFF2-40B4-BE49-F238E27FC236}">
              <a16:creationId xmlns:a16="http://schemas.microsoft.com/office/drawing/2014/main" id="{069C843A-B9BF-49D2-A9A9-5E186DB09226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561975</xdr:colOff>
      <xdr:row>9</xdr:row>
      <xdr:rowOff>0</xdr:rowOff>
    </xdr:from>
    <xdr:ext cx="0" cy="309562"/>
    <xdr:sp macro="" textlink="">
      <xdr:nvSpPr>
        <xdr:cNvPr id="620" name="Text Box 21">
          <a:extLst>
            <a:ext uri="{FF2B5EF4-FFF2-40B4-BE49-F238E27FC236}">
              <a16:creationId xmlns:a16="http://schemas.microsoft.com/office/drawing/2014/main" id="{75CA90BC-2D27-45BA-AA0C-D9E6DD1139F5}"/>
            </a:ext>
          </a:extLst>
        </xdr:cNvPr>
        <xdr:cNvSpPr txBox="1">
          <a:spLocks noChangeArrowheads="1"/>
        </xdr:cNvSpPr>
      </xdr:nvSpPr>
      <xdr:spPr bwMode="auto">
        <a:xfrm>
          <a:off x="3794125" y="4737100"/>
          <a:ext cx="0" cy="309562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olderassociates-my.sharepoint.com/personal/sfurquim_golder_com/Documents/Desktop/PMR16_Extracalha_1995152536_00_trabalhan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ário"/>
      <sheetName val="Granulometria -Transectos"/>
      <sheetName val="Metais-Transectos"/>
      <sheetName val="Demais Parâmetros - Transectos"/>
      <sheetName val="Granulometria-Proprietários"/>
      <sheetName val="Metais-Proprietários"/>
      <sheetName val="Demais parâmetros Proprietários"/>
      <sheetName val="Fertilidade-Proprietários"/>
    </sheetNames>
    <sheetDataSet>
      <sheetData sheetId="0" refreshError="1"/>
      <sheetData sheetId="1">
        <row r="1">
          <cell r="A1" t="str">
            <v>Granulometria (faixa granulométrica)</v>
          </cell>
        </row>
      </sheetData>
      <sheetData sheetId="2">
        <row r="2">
          <cell r="E2" t="str">
            <v>T16T01-B-C</v>
          </cell>
          <cell r="F2" t="str">
            <v>T16T01-B-S</v>
          </cell>
          <cell r="G2" t="str">
            <v>T16T01-G-C</v>
          </cell>
          <cell r="H2" t="str">
            <v>T16T01-G-S</v>
          </cell>
          <cell r="I2" t="str">
            <v>T16T02-B-C</v>
          </cell>
          <cell r="J2" t="str">
            <v>T16T02-B-S</v>
          </cell>
          <cell r="K2" t="str">
            <v>T16T02-G-C</v>
          </cell>
          <cell r="L2" t="str">
            <v>T16T02-G-S</v>
          </cell>
          <cell r="M2" t="str">
            <v>T16T03-B-C</v>
          </cell>
          <cell r="N2" t="str">
            <v>T16T03-B-S</v>
          </cell>
          <cell r="O2" t="str">
            <v>T16T03-G-C</v>
          </cell>
          <cell r="P2" t="str">
            <v>T16T03-G-S</v>
          </cell>
          <cell r="Q2" t="str">
            <v>T16T04-B-C</v>
          </cell>
          <cell r="R2" t="str">
            <v>T16T04-B-S</v>
          </cell>
          <cell r="S2" t="str">
            <v>T16T04-G-C</v>
          </cell>
          <cell r="T2" t="str">
            <v>T16T04-G-S</v>
          </cell>
          <cell r="U2" t="str">
            <v>T16T05-B-C</v>
          </cell>
          <cell r="V2" t="str">
            <v>T16T05-B-S</v>
          </cell>
          <cell r="W2" t="str">
            <v>T16T05-G-C</v>
          </cell>
          <cell r="X2" t="str">
            <v>T16T05-G-S</v>
          </cell>
          <cell r="Y2" t="str">
            <v>T16T06-B-C</v>
          </cell>
          <cell r="Z2" t="str">
            <v>T16T06-B-S</v>
          </cell>
          <cell r="AA2" t="str">
            <v>T16T06-G-C</v>
          </cell>
          <cell r="AB2" t="str">
            <v>T16T06-G-S</v>
          </cell>
          <cell r="AC2" t="str">
            <v>T16T07-B-C</v>
          </cell>
          <cell r="AD2" t="str">
            <v>T16T07-B-S</v>
          </cell>
          <cell r="AE2" t="str">
            <v>T16T07-G-C</v>
          </cell>
          <cell r="AF2" t="str">
            <v>T16T07-G-S</v>
          </cell>
          <cell r="AG2" t="str">
            <v>T16T08-G-C</v>
          </cell>
          <cell r="AH2" t="str">
            <v>T16T08-G-S</v>
          </cell>
          <cell r="AI2" t="str">
            <v>T16T09-B-C</v>
          </cell>
          <cell r="AJ2" t="str">
            <v>T16T09-B-S</v>
          </cell>
          <cell r="AK2" t="str">
            <v>T16T09-G-C</v>
          </cell>
          <cell r="AL2" t="str">
            <v>T16T09-G-S</v>
          </cell>
          <cell r="AM2" t="str">
            <v>T16T10-B-C</v>
          </cell>
          <cell r="AN2" t="str">
            <v>T16T10-B-S</v>
          </cell>
          <cell r="AO2" t="str">
            <v>T16T10-G-C</v>
          </cell>
          <cell r="AP2" t="str">
            <v>T16T10-G-S</v>
          </cell>
          <cell r="AQ2" t="str">
            <v>T16T11-B-C</v>
          </cell>
          <cell r="AR2" t="str">
            <v>T16T11-B-S</v>
          </cell>
          <cell r="AS2" t="str">
            <v>T16T11-G-C</v>
          </cell>
          <cell r="AT2" t="str">
            <v>T16T11-G-S</v>
          </cell>
        </row>
        <row r="14">
          <cell r="E14">
            <v>33700</v>
          </cell>
          <cell r="F14">
            <v>27900</v>
          </cell>
          <cell r="G14">
            <v>12100</v>
          </cell>
          <cell r="H14">
            <v>15400</v>
          </cell>
          <cell r="I14">
            <v>12600</v>
          </cell>
          <cell r="J14">
            <v>28200</v>
          </cell>
          <cell r="K14">
            <v>27600</v>
          </cell>
          <cell r="L14">
            <v>21200</v>
          </cell>
          <cell r="M14">
            <v>13300</v>
          </cell>
          <cell r="N14">
            <v>21600</v>
          </cell>
          <cell r="O14">
            <v>23100</v>
          </cell>
          <cell r="P14">
            <v>25200</v>
          </cell>
          <cell r="Q14">
            <v>6970</v>
          </cell>
          <cell r="R14">
            <v>14700</v>
          </cell>
          <cell r="S14">
            <v>13400</v>
          </cell>
          <cell r="T14">
            <v>13500</v>
          </cell>
          <cell r="U14">
            <v>10600</v>
          </cell>
          <cell r="V14">
            <v>30900</v>
          </cell>
          <cell r="W14">
            <v>32500</v>
          </cell>
          <cell r="X14">
            <v>6110</v>
          </cell>
          <cell r="Y14">
            <v>25600</v>
          </cell>
          <cell r="Z14">
            <v>13600</v>
          </cell>
          <cell r="AA14">
            <v>30300</v>
          </cell>
          <cell r="AB14">
            <v>27500</v>
          </cell>
          <cell r="AC14">
            <v>5230</v>
          </cell>
          <cell r="AD14">
            <v>17800</v>
          </cell>
          <cell r="AE14">
            <v>15400</v>
          </cell>
          <cell r="AF14">
            <v>15100</v>
          </cell>
          <cell r="AG14">
            <v>2470</v>
          </cell>
          <cell r="AH14">
            <v>1060</v>
          </cell>
          <cell r="AI14">
            <v>22900</v>
          </cell>
          <cell r="AJ14">
            <v>14800</v>
          </cell>
          <cell r="AK14">
            <v>8740</v>
          </cell>
          <cell r="AL14">
            <v>13700</v>
          </cell>
          <cell r="AM14">
            <v>11600</v>
          </cell>
          <cell r="AN14">
            <v>13000</v>
          </cell>
          <cell r="AO14">
            <v>25400</v>
          </cell>
          <cell r="AP14">
            <v>24600</v>
          </cell>
          <cell r="AQ14">
            <v>13000</v>
          </cell>
          <cell r="AR14">
            <v>17300</v>
          </cell>
          <cell r="AS14">
            <v>18400</v>
          </cell>
          <cell r="AT14">
            <v>16500</v>
          </cell>
        </row>
      </sheetData>
      <sheetData sheetId="3" refreshError="1"/>
      <sheetData sheetId="4">
        <row r="1">
          <cell r="A1" t="str">
            <v>Granulometria (faixa granulométrica)</v>
          </cell>
          <cell r="D1" t="str">
            <v>T16P1416-B-2</v>
          </cell>
          <cell r="E1" t="str">
            <v>T16P1416-B-3</v>
          </cell>
          <cell r="F1" t="str">
            <v>T16P15923-G-1</v>
          </cell>
          <cell r="G1" t="str">
            <v>T16P15923-G-2</v>
          </cell>
          <cell r="H1" t="str">
            <v>T16915923-G-3</v>
          </cell>
          <cell r="I1" t="str">
            <v>T16P30799-B-1</v>
          </cell>
          <cell r="J1" t="str">
            <v>T16P30799-B-2</v>
          </cell>
          <cell r="K1" t="str">
            <v>T16P30799-B-3</v>
          </cell>
          <cell r="L1" t="str">
            <v>T16P25483-G-1</v>
          </cell>
          <cell r="M1" t="str">
            <v>T1P25483-G-2</v>
          </cell>
          <cell r="N1" t="str">
            <v>T1P25483-G-3</v>
          </cell>
          <cell r="O1" t="str">
            <v>T16P32069-G-1</v>
          </cell>
          <cell r="P1" t="str">
            <v>T16P32069-G-2</v>
          </cell>
          <cell r="Q1" t="str">
            <v>T16P32069 -G-3</v>
          </cell>
          <cell r="R1" t="str">
            <v>T16P29698-B-1</v>
          </cell>
          <cell r="S1" t="str">
            <v>T16P29698-B-2</v>
          </cell>
          <cell r="T1" t="str">
            <v>T16P29698-B-3</v>
          </cell>
          <cell r="U1" t="str">
            <v>T16P25442-B-1</v>
          </cell>
          <cell r="V1" t="str">
            <v>T16P25442-B-2</v>
          </cell>
          <cell r="W1" t="str">
            <v>T16P25442-B-3</v>
          </cell>
          <cell r="X1" t="str">
            <v>T16P31807-B-1</v>
          </cell>
          <cell r="Y1" t="str">
            <v>T16P31807-B-2</v>
          </cell>
          <cell r="Z1" t="str">
            <v>T16P31807-B-3</v>
          </cell>
          <cell r="AA1" t="str">
            <v>T16P24650-G-1</v>
          </cell>
          <cell r="AB1" t="str">
            <v xml:space="preserve">T16P24650-G-2 </v>
          </cell>
          <cell r="AC1" t="str">
            <v>T16P24650-G-3</v>
          </cell>
          <cell r="AD1" t="str">
            <v>T16P31079-G-1</v>
          </cell>
          <cell r="AE1" t="str">
            <v>T16P31079-G-2</v>
          </cell>
          <cell r="AF1" t="str">
            <v>T16P31079-G-3</v>
          </cell>
        </row>
        <row r="14">
          <cell r="C14">
            <v>0.94599999999999995</v>
          </cell>
          <cell r="D14">
            <v>0.17499999999999999</v>
          </cell>
          <cell r="E14">
            <v>1</v>
          </cell>
          <cell r="F14">
            <v>0.81799999999999995</v>
          </cell>
          <cell r="G14">
            <v>0.97</v>
          </cell>
          <cell r="H14">
            <v>0.92400000000000004</v>
          </cell>
          <cell r="I14">
            <v>0.86499999999999999</v>
          </cell>
          <cell r="J14">
            <v>0.90100000000000002</v>
          </cell>
          <cell r="K14">
            <v>0.97199999999999998</v>
          </cell>
          <cell r="L14">
            <v>0.98780903494876993</v>
          </cell>
          <cell r="M14">
            <v>0.99203366902149415</v>
          </cell>
          <cell r="N14">
            <v>0.99886964959137337</v>
          </cell>
          <cell r="O14">
            <v>0.10330756013745702</v>
          </cell>
          <cell r="P14">
            <v>0.98181418053777203</v>
          </cell>
          <cell r="Q14">
            <v>0.99386232349165593</v>
          </cell>
          <cell r="R14">
            <v>0.99869778623660221</v>
          </cell>
          <cell r="S14">
            <v>7.4501153113406202E-2</v>
          </cell>
          <cell r="T14">
            <v>0.99759374373370768</v>
          </cell>
          <cell r="U14">
            <v>0.97917501001201435</v>
          </cell>
          <cell r="V14">
            <v>0.35337743034676289</v>
          </cell>
          <cell r="W14">
            <v>0.4225606090963735</v>
          </cell>
          <cell r="X14">
            <v>0.37852483692925237</v>
          </cell>
          <cell r="Y14">
            <v>0.53499347324028512</v>
          </cell>
          <cell r="Z14">
            <v>0.98749499799919971</v>
          </cell>
          <cell r="AA14">
            <v>0.98564689350597212</v>
          </cell>
          <cell r="AB14">
            <v>0.9770287892466647</v>
          </cell>
          <cell r="AC14">
            <v>0.97468734367183596</v>
          </cell>
          <cell r="AD14">
            <v>0.66450533361221509</v>
          </cell>
          <cell r="AE14">
            <v>0.12937494357338469</v>
          </cell>
          <cell r="AF14">
            <v>0.41066997518610421</v>
          </cell>
        </row>
      </sheetData>
      <sheetData sheetId="5">
        <row r="1">
          <cell r="B1" t="str">
            <v>Parâmetro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Golder Brand">
      <a:dk1>
        <a:srgbClr val="53534B"/>
      </a:dk1>
      <a:lt1>
        <a:srgbClr val="FFFFFF"/>
      </a:lt1>
      <a:dk2>
        <a:srgbClr val="53534B"/>
      </a:dk2>
      <a:lt2>
        <a:srgbClr val="FFFFFF"/>
      </a:lt2>
      <a:accent1>
        <a:srgbClr val="FDDA24"/>
      </a:accent1>
      <a:accent2>
        <a:srgbClr val="D0DF00"/>
      </a:accent2>
      <a:accent3>
        <a:srgbClr val="97D700"/>
      </a:accent3>
      <a:accent4>
        <a:srgbClr val="43B02A"/>
      </a:accent4>
      <a:accent5>
        <a:srgbClr val="00843D"/>
      </a:accent5>
      <a:accent6>
        <a:srgbClr val="17553F"/>
      </a:accent6>
      <a:hlink>
        <a:srgbClr val="43B02A"/>
      </a:hlink>
      <a:folHlink>
        <a:srgbClr val="97D70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O111"/>
  <sheetViews>
    <sheetView topLeftCell="L1" zoomScale="70" zoomScaleNormal="70" zoomScalePageLayoutView="145" workbookViewId="0">
      <selection activeCell="M41" sqref="M41:T88"/>
    </sheetView>
  </sheetViews>
  <sheetFormatPr defaultColWidth="9.1796875" defaultRowHeight="12.5" x14ac:dyDescent="0.25"/>
  <cols>
    <col min="1" max="1" width="18.6328125" style="11" customWidth="1"/>
    <col min="2" max="3" width="12.6328125" style="3" customWidth="1"/>
    <col min="4" max="4" width="15.6328125" style="18" customWidth="1"/>
    <col min="5" max="11" width="15.6328125" style="1" customWidth="1"/>
    <col min="12" max="12" width="9.1796875" style="1"/>
    <col min="13" max="13" width="18" style="1" customWidth="1"/>
    <col min="14" max="16384" width="9.1796875" style="1"/>
  </cols>
  <sheetData>
    <row r="1" spans="1:15" ht="14.5" customHeight="1" x14ac:dyDescent="0.25">
      <c r="A1" s="74" t="s">
        <v>196</v>
      </c>
      <c r="B1" s="74" t="s">
        <v>198</v>
      </c>
      <c r="C1" s="74"/>
      <c r="D1" s="75" t="s">
        <v>197</v>
      </c>
      <c r="E1" s="75" t="s">
        <v>84</v>
      </c>
      <c r="F1" s="75" t="s">
        <v>205</v>
      </c>
      <c r="G1" s="75" t="s">
        <v>206</v>
      </c>
      <c r="H1" s="80" t="s">
        <v>208</v>
      </c>
      <c r="I1" s="81"/>
      <c r="J1" s="81"/>
      <c r="K1" s="82"/>
    </row>
    <row r="2" spans="1:15" ht="22.5" customHeight="1" x14ac:dyDescent="0.25">
      <c r="A2" s="74"/>
      <c r="B2" s="42" t="s">
        <v>49</v>
      </c>
      <c r="C2" s="42" t="s">
        <v>50</v>
      </c>
      <c r="D2" s="75"/>
      <c r="E2" s="75"/>
      <c r="F2" s="75"/>
      <c r="G2" s="75"/>
      <c r="H2" s="49" t="s">
        <v>210</v>
      </c>
      <c r="I2" s="49" t="s">
        <v>209</v>
      </c>
      <c r="J2" s="49" t="s">
        <v>211</v>
      </c>
      <c r="K2" s="49" t="s">
        <v>43</v>
      </c>
    </row>
    <row r="3" spans="1:15" ht="15" customHeight="1" x14ac:dyDescent="0.25">
      <c r="A3" s="83" t="s">
        <v>199</v>
      </c>
      <c r="B3" s="84"/>
      <c r="C3" s="84"/>
      <c r="D3" s="84"/>
      <c r="E3" s="84"/>
      <c r="F3" s="84"/>
      <c r="G3" s="84"/>
      <c r="H3" s="84"/>
      <c r="I3" s="84"/>
      <c r="J3" s="84"/>
      <c r="K3" s="85"/>
    </row>
    <row r="4" spans="1:15" ht="15" customHeight="1" x14ac:dyDescent="0.25">
      <c r="A4" s="79" t="s">
        <v>51</v>
      </c>
      <c r="B4" s="77">
        <v>402507.03136000002</v>
      </c>
      <c r="C4" s="77">
        <v>7849065.9956</v>
      </c>
      <c r="D4" s="78">
        <v>43775</v>
      </c>
      <c r="E4" s="73" t="s">
        <v>202</v>
      </c>
      <c r="F4" s="12" t="s">
        <v>51</v>
      </c>
      <c r="G4" s="14" t="s">
        <v>203</v>
      </c>
      <c r="H4" s="47" t="s">
        <v>212</v>
      </c>
      <c r="I4" s="47" t="s">
        <v>212</v>
      </c>
      <c r="J4" s="47" t="s">
        <v>212</v>
      </c>
      <c r="K4" s="47" t="s">
        <v>212</v>
      </c>
    </row>
    <row r="5" spans="1:15" ht="15" customHeight="1" x14ac:dyDescent="0.25">
      <c r="A5" s="79"/>
      <c r="B5" s="77"/>
      <c r="C5" s="77"/>
      <c r="D5" s="78"/>
      <c r="E5" s="73"/>
      <c r="F5" s="12" t="s">
        <v>134</v>
      </c>
      <c r="G5" s="14" t="s">
        <v>203</v>
      </c>
      <c r="H5" s="47" t="s">
        <v>212</v>
      </c>
      <c r="I5" s="47" t="s">
        <v>212</v>
      </c>
      <c r="J5" s="47" t="s">
        <v>212</v>
      </c>
      <c r="K5" s="47" t="s">
        <v>212</v>
      </c>
    </row>
    <row r="6" spans="1:15" ht="15" customHeight="1" x14ac:dyDescent="0.25">
      <c r="A6" s="12" t="s">
        <v>52</v>
      </c>
      <c r="B6" s="16">
        <v>402273.83650899999</v>
      </c>
      <c r="C6" s="16">
        <v>7848763.0544100003</v>
      </c>
      <c r="D6" s="17">
        <v>43775</v>
      </c>
      <c r="E6" s="46" t="s">
        <v>202</v>
      </c>
      <c r="F6" s="73" t="s">
        <v>151</v>
      </c>
      <c r="G6" s="73" t="s">
        <v>204</v>
      </c>
      <c r="H6" s="89" t="s">
        <v>212</v>
      </c>
      <c r="I6" s="89" t="s">
        <v>212</v>
      </c>
      <c r="J6" s="89" t="s">
        <v>212</v>
      </c>
      <c r="K6" s="89" t="s">
        <v>212</v>
      </c>
    </row>
    <row r="7" spans="1:15" ht="15" customHeight="1" x14ac:dyDescent="0.25">
      <c r="A7" s="12" t="s">
        <v>53</v>
      </c>
      <c r="B7" s="16">
        <v>402000.92574400001</v>
      </c>
      <c r="C7" s="16">
        <v>7848603.54134</v>
      </c>
      <c r="D7" s="17">
        <v>43775</v>
      </c>
      <c r="E7" s="46" t="s">
        <v>202</v>
      </c>
      <c r="F7" s="73"/>
      <c r="G7" s="73"/>
      <c r="H7" s="90"/>
      <c r="I7" s="90"/>
      <c r="J7" s="90"/>
      <c r="K7" s="90"/>
    </row>
    <row r="8" spans="1:15" ht="15" customHeight="1" x14ac:dyDescent="0.25">
      <c r="A8" s="12" t="s">
        <v>54</v>
      </c>
      <c r="B8" s="16">
        <v>410997.13563199999</v>
      </c>
      <c r="C8" s="16">
        <v>7837524.0928199999</v>
      </c>
      <c r="D8" s="17">
        <v>43776</v>
      </c>
      <c r="E8" s="46" t="s">
        <v>202</v>
      </c>
      <c r="F8" s="45" t="s">
        <v>54</v>
      </c>
      <c r="G8" s="14" t="s">
        <v>203</v>
      </c>
      <c r="H8" s="47" t="s">
        <v>212</v>
      </c>
      <c r="I8" s="47" t="s">
        <v>212</v>
      </c>
      <c r="J8" s="47" t="s">
        <v>212</v>
      </c>
      <c r="K8" s="47" t="s">
        <v>212</v>
      </c>
    </row>
    <row r="9" spans="1:15" ht="15" customHeight="1" x14ac:dyDescent="0.25">
      <c r="A9" s="12" t="s">
        <v>55</v>
      </c>
      <c r="B9" s="16">
        <v>410938.59499200003</v>
      </c>
      <c r="C9" s="16">
        <v>7837122.7462499999</v>
      </c>
      <c r="D9" s="17">
        <v>43776</v>
      </c>
      <c r="E9" s="46" t="s">
        <v>202</v>
      </c>
      <c r="F9" s="45" t="s">
        <v>55</v>
      </c>
      <c r="G9" s="14" t="s">
        <v>203</v>
      </c>
      <c r="H9" s="47" t="s">
        <v>212</v>
      </c>
      <c r="I9" s="47" t="s">
        <v>212</v>
      </c>
      <c r="J9" s="47" t="s">
        <v>212</v>
      </c>
      <c r="K9" s="47" t="s">
        <v>212</v>
      </c>
    </row>
    <row r="10" spans="1:15" ht="15" customHeight="1" x14ac:dyDescent="0.25">
      <c r="A10" s="12" t="s">
        <v>56</v>
      </c>
      <c r="B10" s="44">
        <v>410859.66333399998</v>
      </c>
      <c r="C10" s="44">
        <v>7836730.0406299997</v>
      </c>
      <c r="D10" s="17">
        <v>43776</v>
      </c>
      <c r="E10" s="46" t="s">
        <v>202</v>
      </c>
      <c r="F10" s="45" t="s">
        <v>56</v>
      </c>
      <c r="G10" s="14" t="s">
        <v>203</v>
      </c>
      <c r="H10" s="47" t="s">
        <v>212</v>
      </c>
      <c r="I10" s="47" t="s">
        <v>212</v>
      </c>
      <c r="J10" s="47" t="s">
        <v>212</v>
      </c>
      <c r="K10" s="47" t="s">
        <v>212</v>
      </c>
    </row>
    <row r="11" spans="1:15" ht="15" customHeight="1" x14ac:dyDescent="0.25">
      <c r="A11" s="14" t="s">
        <v>57</v>
      </c>
      <c r="B11" s="16">
        <v>414902.59456400003</v>
      </c>
      <c r="C11" s="16">
        <v>7828673.4668699997</v>
      </c>
      <c r="D11" s="17">
        <v>43777</v>
      </c>
      <c r="E11" s="46" t="s">
        <v>202</v>
      </c>
      <c r="F11" s="45" t="s">
        <v>57</v>
      </c>
      <c r="G11" s="14" t="s">
        <v>203</v>
      </c>
      <c r="H11" s="47" t="s">
        <v>212</v>
      </c>
      <c r="I11" s="47" t="s">
        <v>212</v>
      </c>
      <c r="J11" s="47" t="s">
        <v>212</v>
      </c>
      <c r="K11" s="47" t="s">
        <v>212</v>
      </c>
    </row>
    <row r="12" spans="1:15" ht="15" customHeight="1" x14ac:dyDescent="0.25">
      <c r="A12" s="12" t="s">
        <v>58</v>
      </c>
      <c r="B12" s="16">
        <v>414186.14286399999</v>
      </c>
      <c r="C12" s="16">
        <v>7828931.3262499999</v>
      </c>
      <c r="D12" s="17">
        <v>43777</v>
      </c>
      <c r="E12" s="46" t="s">
        <v>202</v>
      </c>
      <c r="F12" s="45" t="s">
        <v>58</v>
      </c>
      <c r="G12" s="14" t="s">
        <v>203</v>
      </c>
      <c r="H12" s="47" t="s">
        <v>212</v>
      </c>
      <c r="I12" s="47" t="s">
        <v>212</v>
      </c>
      <c r="J12" s="47" t="s">
        <v>212</v>
      </c>
      <c r="K12" s="47" t="s">
        <v>212</v>
      </c>
    </row>
    <row r="13" spans="1:15" ht="15" customHeight="1" x14ac:dyDescent="0.25">
      <c r="A13" s="12" t="s">
        <v>59</v>
      </c>
      <c r="B13" s="16">
        <v>413953.44936500001</v>
      </c>
      <c r="C13" s="16">
        <v>7829022.0613299999</v>
      </c>
      <c r="D13" s="17">
        <v>43777</v>
      </c>
      <c r="E13" s="46" t="s">
        <v>202</v>
      </c>
      <c r="F13" s="45" t="s">
        <v>59</v>
      </c>
      <c r="G13" s="14" t="s">
        <v>203</v>
      </c>
      <c r="H13" s="47" t="s">
        <v>212</v>
      </c>
      <c r="I13" s="47" t="s">
        <v>212</v>
      </c>
      <c r="J13" s="47" t="s">
        <v>212</v>
      </c>
      <c r="K13" s="47" t="s">
        <v>212</v>
      </c>
    </row>
    <row r="14" spans="1:15" ht="15" customHeight="1" x14ac:dyDescent="0.25">
      <c r="A14" s="12" t="s">
        <v>60</v>
      </c>
      <c r="B14" s="16">
        <v>391075.10683900001</v>
      </c>
      <c r="C14" s="16">
        <v>7853074.9134200001</v>
      </c>
      <c r="D14" s="17">
        <v>43774</v>
      </c>
      <c r="E14" s="46" t="s">
        <v>202</v>
      </c>
      <c r="F14" s="45" t="s">
        <v>60</v>
      </c>
      <c r="G14" s="14" t="s">
        <v>203</v>
      </c>
      <c r="H14" s="47" t="s">
        <v>212</v>
      </c>
      <c r="I14" s="47" t="s">
        <v>212</v>
      </c>
      <c r="J14" s="47" t="s">
        <v>212</v>
      </c>
      <c r="K14" s="47" t="s">
        <v>212</v>
      </c>
    </row>
    <row r="15" spans="1:15" ht="15" customHeight="1" x14ac:dyDescent="0.25">
      <c r="A15" s="15" t="s">
        <v>61</v>
      </c>
      <c r="B15" s="16">
        <v>391257.920713</v>
      </c>
      <c r="C15" s="16">
        <v>7852148.8111699997</v>
      </c>
      <c r="D15" s="17">
        <v>43774</v>
      </c>
      <c r="E15" s="46" t="s">
        <v>202</v>
      </c>
      <c r="F15" s="12" t="s">
        <v>61</v>
      </c>
      <c r="G15" s="14" t="s">
        <v>203</v>
      </c>
      <c r="H15" s="47" t="s">
        <v>212</v>
      </c>
      <c r="I15" s="47" t="s">
        <v>212</v>
      </c>
      <c r="J15" s="47" t="s">
        <v>212</v>
      </c>
      <c r="K15" s="47" t="s">
        <v>212</v>
      </c>
    </row>
    <row r="16" spans="1:15" ht="15" customHeight="1" x14ac:dyDescent="0.25">
      <c r="A16" s="15" t="s">
        <v>62</v>
      </c>
      <c r="B16" s="16">
        <v>391209.88039200002</v>
      </c>
      <c r="C16" s="16">
        <v>7852053.34516</v>
      </c>
      <c r="D16" s="17">
        <v>43774</v>
      </c>
      <c r="E16" s="46" t="s">
        <v>202</v>
      </c>
      <c r="F16" s="45" t="s">
        <v>62</v>
      </c>
      <c r="G16" s="14" t="s">
        <v>203</v>
      </c>
      <c r="H16" s="47" t="s">
        <v>212</v>
      </c>
      <c r="I16" s="47" t="s">
        <v>212</v>
      </c>
      <c r="J16" s="47" t="s">
        <v>212</v>
      </c>
      <c r="K16" s="47" t="s">
        <v>212</v>
      </c>
      <c r="M16" s="48"/>
      <c r="N16" s="48"/>
      <c r="O16" s="48"/>
    </row>
    <row r="17" spans="1:14" ht="15" customHeight="1" x14ac:dyDescent="0.25">
      <c r="A17" s="15" t="s">
        <v>63</v>
      </c>
      <c r="B17" s="16">
        <v>397818.695894</v>
      </c>
      <c r="C17" s="16">
        <v>7851909.7276400002</v>
      </c>
      <c r="D17" s="17">
        <v>43774</v>
      </c>
      <c r="E17" s="46" t="s">
        <v>202</v>
      </c>
      <c r="F17" s="45" t="s">
        <v>63</v>
      </c>
      <c r="G17" s="14" t="s">
        <v>203</v>
      </c>
      <c r="H17" s="47" t="s">
        <v>212</v>
      </c>
      <c r="I17" s="47" t="s">
        <v>212</v>
      </c>
      <c r="J17" s="47" t="s">
        <v>212</v>
      </c>
      <c r="K17" s="47" t="s">
        <v>212</v>
      </c>
      <c r="M17" s="48"/>
      <c r="N17" s="48"/>
    </row>
    <row r="18" spans="1:14" ht="15" customHeight="1" x14ac:dyDescent="0.25">
      <c r="A18" s="15" t="s">
        <v>64</v>
      </c>
      <c r="B18" s="16">
        <v>397643.14697100001</v>
      </c>
      <c r="C18" s="16">
        <v>7851649.4373899996</v>
      </c>
      <c r="D18" s="17">
        <v>43774</v>
      </c>
      <c r="E18" s="46" t="s">
        <v>202</v>
      </c>
      <c r="F18" s="45" t="s">
        <v>64</v>
      </c>
      <c r="G18" s="14" t="s">
        <v>203</v>
      </c>
      <c r="H18" s="47" t="s">
        <v>212</v>
      </c>
      <c r="I18" s="47" t="s">
        <v>212</v>
      </c>
      <c r="J18" s="47" t="s">
        <v>212</v>
      </c>
      <c r="K18" s="47" t="s">
        <v>212</v>
      </c>
      <c r="M18" s="48"/>
      <c r="N18" s="48"/>
    </row>
    <row r="19" spans="1:14" ht="15" customHeight="1" x14ac:dyDescent="0.25">
      <c r="A19" s="15" t="s">
        <v>65</v>
      </c>
      <c r="B19" s="16">
        <v>397615.258462</v>
      </c>
      <c r="C19" s="16">
        <v>7851308.6400899999</v>
      </c>
      <c r="D19" s="17">
        <v>43774</v>
      </c>
      <c r="E19" s="46" t="s">
        <v>202</v>
      </c>
      <c r="F19" s="45" t="s">
        <v>65</v>
      </c>
      <c r="G19" s="14" t="s">
        <v>203</v>
      </c>
      <c r="H19" s="47" t="s">
        <v>212</v>
      </c>
      <c r="I19" s="47" t="s">
        <v>212</v>
      </c>
      <c r="J19" s="47" t="s">
        <v>212</v>
      </c>
      <c r="K19" s="47" t="s">
        <v>212</v>
      </c>
      <c r="M19" s="48"/>
      <c r="N19" s="48"/>
    </row>
    <row r="20" spans="1:14" ht="15" customHeight="1" x14ac:dyDescent="0.25">
      <c r="A20" s="15" t="s">
        <v>66</v>
      </c>
      <c r="B20" s="16">
        <v>407509.952827</v>
      </c>
      <c r="C20" s="16">
        <v>7840977.1113299998</v>
      </c>
      <c r="D20" s="17">
        <v>43775</v>
      </c>
      <c r="E20" s="46" t="s">
        <v>202</v>
      </c>
      <c r="F20" s="12" t="s">
        <v>66</v>
      </c>
      <c r="G20" s="14" t="s">
        <v>203</v>
      </c>
      <c r="H20" s="47" t="s">
        <v>212</v>
      </c>
      <c r="I20" s="47" t="s">
        <v>212</v>
      </c>
      <c r="J20" s="47" t="s">
        <v>212</v>
      </c>
      <c r="K20" s="47" t="s">
        <v>212</v>
      </c>
      <c r="M20" s="48"/>
    </row>
    <row r="21" spans="1:14" ht="15" customHeight="1" x14ac:dyDescent="0.25">
      <c r="A21" s="13" t="s">
        <v>67</v>
      </c>
      <c r="B21" s="16">
        <v>407249.81180899998</v>
      </c>
      <c r="C21" s="16">
        <v>7840696.6686000004</v>
      </c>
      <c r="D21" s="17">
        <v>43775</v>
      </c>
      <c r="E21" s="46" t="s">
        <v>202</v>
      </c>
      <c r="F21" s="12" t="s">
        <v>67</v>
      </c>
      <c r="G21" s="14" t="s">
        <v>203</v>
      </c>
      <c r="H21" s="47" t="s">
        <v>212</v>
      </c>
      <c r="I21" s="47" t="s">
        <v>212</v>
      </c>
      <c r="J21" s="47" t="s">
        <v>212</v>
      </c>
      <c r="K21" s="47" t="s">
        <v>212</v>
      </c>
    </row>
    <row r="22" spans="1:14" ht="15" customHeight="1" x14ac:dyDescent="0.25">
      <c r="A22" s="13" t="s">
        <v>68</v>
      </c>
      <c r="B22" s="16">
        <v>407007.20030800003</v>
      </c>
      <c r="C22" s="16">
        <v>7840578.7721800003</v>
      </c>
      <c r="D22" s="17">
        <v>43775</v>
      </c>
      <c r="E22" s="46" t="s">
        <v>202</v>
      </c>
      <c r="F22" s="12" t="s">
        <v>68</v>
      </c>
      <c r="G22" s="14" t="s">
        <v>203</v>
      </c>
      <c r="H22" s="47" t="s">
        <v>212</v>
      </c>
      <c r="I22" s="47" t="s">
        <v>212</v>
      </c>
      <c r="J22" s="47" t="s">
        <v>212</v>
      </c>
      <c r="K22" s="47" t="s">
        <v>212</v>
      </c>
    </row>
    <row r="23" spans="1:14" ht="15" customHeight="1" x14ac:dyDescent="0.25">
      <c r="A23" s="13" t="s">
        <v>69</v>
      </c>
      <c r="B23" s="16">
        <v>415953.12063299998</v>
      </c>
      <c r="C23" s="16">
        <v>7834572.9534099996</v>
      </c>
      <c r="D23" s="17">
        <v>43776</v>
      </c>
      <c r="E23" s="46" t="s">
        <v>202</v>
      </c>
      <c r="F23" s="45" t="s">
        <v>69</v>
      </c>
      <c r="G23" s="45" t="s">
        <v>203</v>
      </c>
      <c r="H23" s="47" t="s">
        <v>212</v>
      </c>
      <c r="I23" s="47" t="s">
        <v>212</v>
      </c>
      <c r="J23" s="47" t="s">
        <v>212</v>
      </c>
      <c r="K23" s="47" t="s">
        <v>212</v>
      </c>
    </row>
    <row r="24" spans="1:14" ht="15" customHeight="1" x14ac:dyDescent="0.25">
      <c r="A24" s="13" t="s">
        <v>70</v>
      </c>
      <c r="B24" s="16">
        <v>415720.64791100001</v>
      </c>
      <c r="C24" s="16">
        <v>7834447.3630900001</v>
      </c>
      <c r="D24" s="17">
        <v>43776</v>
      </c>
      <c r="E24" s="14" t="s">
        <v>202</v>
      </c>
      <c r="F24" s="45" t="s">
        <v>70</v>
      </c>
      <c r="G24" s="45" t="s">
        <v>203</v>
      </c>
      <c r="H24" s="47" t="s">
        <v>212</v>
      </c>
      <c r="I24" s="47" t="s">
        <v>212</v>
      </c>
      <c r="J24" s="47" t="s">
        <v>212</v>
      </c>
      <c r="K24" s="47" t="s">
        <v>212</v>
      </c>
    </row>
    <row r="25" spans="1:14" ht="15" customHeight="1" x14ac:dyDescent="0.25">
      <c r="A25" s="76" t="s">
        <v>71</v>
      </c>
      <c r="B25" s="77">
        <v>415528.24807799998</v>
      </c>
      <c r="C25" s="77">
        <v>7834454.7575000003</v>
      </c>
      <c r="D25" s="17">
        <v>43776</v>
      </c>
      <c r="E25" s="14" t="s">
        <v>202</v>
      </c>
      <c r="F25" s="45" t="s">
        <v>71</v>
      </c>
      <c r="G25" s="45" t="s">
        <v>203</v>
      </c>
      <c r="H25" s="47" t="s">
        <v>212</v>
      </c>
      <c r="I25" s="47" t="s">
        <v>212</v>
      </c>
      <c r="J25" s="47" t="s">
        <v>212</v>
      </c>
      <c r="K25" s="47" t="s">
        <v>212</v>
      </c>
    </row>
    <row r="26" spans="1:14" ht="15" customHeight="1" x14ac:dyDescent="0.25">
      <c r="A26" s="76"/>
      <c r="B26" s="77"/>
      <c r="C26" s="77"/>
      <c r="D26" s="17">
        <v>43776</v>
      </c>
      <c r="E26" s="14" t="s">
        <v>202</v>
      </c>
      <c r="F26" s="45" t="s">
        <v>140</v>
      </c>
      <c r="G26" s="45" t="s">
        <v>203</v>
      </c>
      <c r="H26" s="47" t="s">
        <v>212</v>
      </c>
      <c r="I26" s="47" t="s">
        <v>212</v>
      </c>
      <c r="J26" s="47" t="s">
        <v>212</v>
      </c>
      <c r="K26" s="47" t="s">
        <v>212</v>
      </c>
    </row>
    <row r="27" spans="1:14" ht="15" customHeight="1" x14ac:dyDescent="0.25">
      <c r="A27" s="13" t="s">
        <v>72</v>
      </c>
      <c r="B27" s="16">
        <v>414639.24021999998</v>
      </c>
      <c r="C27" s="16">
        <v>7827721.0302999998</v>
      </c>
      <c r="D27" s="17">
        <v>43777</v>
      </c>
      <c r="E27" s="46" t="s">
        <v>202</v>
      </c>
      <c r="F27" s="45" t="s">
        <v>72</v>
      </c>
      <c r="G27" s="45" t="s">
        <v>203</v>
      </c>
      <c r="H27" s="47" t="s">
        <v>212</v>
      </c>
      <c r="I27" s="47" t="s">
        <v>212</v>
      </c>
      <c r="J27" s="47" t="s">
        <v>212</v>
      </c>
      <c r="K27" s="47" t="s">
        <v>212</v>
      </c>
    </row>
    <row r="28" spans="1:14" ht="15" customHeight="1" x14ac:dyDescent="0.25">
      <c r="A28" s="13" t="s">
        <v>73</v>
      </c>
      <c r="B28" s="16">
        <v>414560.185451</v>
      </c>
      <c r="C28" s="16">
        <v>7827391.86118</v>
      </c>
      <c r="D28" s="17">
        <v>43777</v>
      </c>
      <c r="E28" s="46" t="s">
        <v>202</v>
      </c>
      <c r="F28" s="45" t="s">
        <v>73</v>
      </c>
      <c r="G28" s="45" t="s">
        <v>203</v>
      </c>
      <c r="H28" s="47" t="s">
        <v>212</v>
      </c>
      <c r="I28" s="47" t="s">
        <v>212</v>
      </c>
      <c r="J28" s="47" t="s">
        <v>212</v>
      </c>
      <c r="K28" s="47" t="s">
        <v>212</v>
      </c>
    </row>
    <row r="29" spans="1:14" ht="15" customHeight="1" x14ac:dyDescent="0.25">
      <c r="A29" s="13" t="s">
        <v>74</v>
      </c>
      <c r="B29" s="16">
        <v>414104.24602100003</v>
      </c>
      <c r="C29" s="16">
        <v>7826816.4194900002</v>
      </c>
      <c r="D29" s="17">
        <v>43777</v>
      </c>
      <c r="E29" s="46" t="s">
        <v>202</v>
      </c>
      <c r="F29" s="45" t="s">
        <v>74</v>
      </c>
      <c r="G29" s="45" t="s">
        <v>203</v>
      </c>
      <c r="H29" s="47" t="s">
        <v>212</v>
      </c>
      <c r="I29" s="47" t="s">
        <v>212</v>
      </c>
      <c r="J29" s="47" t="s">
        <v>212</v>
      </c>
      <c r="K29" s="47" t="s">
        <v>212</v>
      </c>
    </row>
    <row r="30" spans="1:14" ht="15" customHeight="1" x14ac:dyDescent="0.25">
      <c r="A30" s="76" t="s">
        <v>75</v>
      </c>
      <c r="B30" s="77">
        <v>393382.15579599998</v>
      </c>
      <c r="C30" s="77">
        <v>7852450.1960800001</v>
      </c>
      <c r="D30" s="78">
        <v>43774</v>
      </c>
      <c r="E30" s="73" t="s">
        <v>202</v>
      </c>
      <c r="F30" s="45" t="s">
        <v>75</v>
      </c>
      <c r="G30" s="14" t="s">
        <v>203</v>
      </c>
      <c r="H30" s="47" t="s">
        <v>212</v>
      </c>
      <c r="I30" s="47" t="s">
        <v>212</v>
      </c>
      <c r="J30" s="47" t="s">
        <v>212</v>
      </c>
      <c r="K30" s="47" t="s">
        <v>212</v>
      </c>
    </row>
    <row r="31" spans="1:14" ht="15" customHeight="1" x14ac:dyDescent="0.25">
      <c r="A31" s="76"/>
      <c r="B31" s="77"/>
      <c r="C31" s="77"/>
      <c r="D31" s="78"/>
      <c r="E31" s="73"/>
      <c r="F31" s="45" t="s">
        <v>143</v>
      </c>
      <c r="G31" s="14" t="s">
        <v>203</v>
      </c>
      <c r="H31" s="47" t="s">
        <v>212</v>
      </c>
      <c r="I31" s="47" t="s">
        <v>212</v>
      </c>
      <c r="J31" s="47" t="s">
        <v>212</v>
      </c>
      <c r="K31" s="47" t="s">
        <v>212</v>
      </c>
    </row>
    <row r="32" spans="1:14" ht="15" customHeight="1" x14ac:dyDescent="0.25">
      <c r="A32" s="13" t="s">
        <v>76</v>
      </c>
      <c r="B32" s="16">
        <v>393421.705212</v>
      </c>
      <c r="C32" s="16">
        <v>7852188.9151400002</v>
      </c>
      <c r="D32" s="17">
        <v>43774</v>
      </c>
      <c r="E32" s="46" t="s">
        <v>202</v>
      </c>
      <c r="F32" s="91" t="s">
        <v>152</v>
      </c>
      <c r="G32" s="73" t="s">
        <v>204</v>
      </c>
      <c r="H32" s="89" t="s">
        <v>212</v>
      </c>
      <c r="I32" s="89" t="s">
        <v>212</v>
      </c>
      <c r="J32" s="89" t="s">
        <v>212</v>
      </c>
      <c r="K32" s="89" t="s">
        <v>212</v>
      </c>
    </row>
    <row r="33" spans="1:11" ht="15" customHeight="1" x14ac:dyDescent="0.25">
      <c r="A33" s="13" t="s">
        <v>77</v>
      </c>
      <c r="B33" s="16">
        <v>393528.448707</v>
      </c>
      <c r="C33" s="16">
        <v>7851803.3043299997</v>
      </c>
      <c r="D33" s="17">
        <v>43774</v>
      </c>
      <c r="E33" s="46" t="s">
        <v>202</v>
      </c>
      <c r="F33" s="91"/>
      <c r="G33" s="73"/>
      <c r="H33" s="90"/>
      <c r="I33" s="90"/>
      <c r="J33" s="90"/>
      <c r="K33" s="90"/>
    </row>
    <row r="34" spans="1:11" ht="15" customHeight="1" x14ac:dyDescent="0.25">
      <c r="A34" s="13" t="s">
        <v>78</v>
      </c>
      <c r="B34" s="16">
        <v>405102.25190099998</v>
      </c>
      <c r="C34" s="16">
        <v>7843723.5181700001</v>
      </c>
      <c r="D34" s="17">
        <v>43775</v>
      </c>
      <c r="E34" s="46" t="s">
        <v>202</v>
      </c>
      <c r="F34" s="45" t="s">
        <v>78</v>
      </c>
      <c r="G34" s="45" t="s">
        <v>203</v>
      </c>
      <c r="H34" s="47" t="s">
        <v>212</v>
      </c>
      <c r="I34" s="47" t="s">
        <v>212</v>
      </c>
      <c r="J34" s="47" t="s">
        <v>212</v>
      </c>
      <c r="K34" s="47" t="s">
        <v>212</v>
      </c>
    </row>
    <row r="35" spans="1:11" ht="15" customHeight="1" x14ac:dyDescent="0.25">
      <c r="A35" s="13" t="s">
        <v>79</v>
      </c>
      <c r="B35" s="16">
        <v>404998.85277599999</v>
      </c>
      <c r="C35" s="16">
        <v>7843609.4280000003</v>
      </c>
      <c r="D35" s="17">
        <v>43775</v>
      </c>
      <c r="E35" s="46" t="s">
        <v>202</v>
      </c>
      <c r="F35" s="45" t="s">
        <v>79</v>
      </c>
      <c r="G35" s="45" t="s">
        <v>203</v>
      </c>
      <c r="H35" s="47" t="s">
        <v>212</v>
      </c>
      <c r="I35" s="47" t="s">
        <v>212</v>
      </c>
      <c r="J35" s="47" t="s">
        <v>212</v>
      </c>
      <c r="K35" s="47" t="s">
        <v>212</v>
      </c>
    </row>
    <row r="36" spans="1:11" ht="15" customHeight="1" x14ac:dyDescent="0.25">
      <c r="A36" s="13" t="s">
        <v>80</v>
      </c>
      <c r="B36" s="16">
        <v>404936.72457100003</v>
      </c>
      <c r="C36" s="16">
        <v>7843251.7539799996</v>
      </c>
      <c r="D36" s="17">
        <v>43775</v>
      </c>
      <c r="E36" s="46" t="s">
        <v>202</v>
      </c>
      <c r="F36" s="45" t="s">
        <v>80</v>
      </c>
      <c r="G36" s="45" t="s">
        <v>203</v>
      </c>
      <c r="H36" s="47" t="s">
        <v>212</v>
      </c>
      <c r="I36" s="47" t="s">
        <v>212</v>
      </c>
      <c r="J36" s="47" t="s">
        <v>212</v>
      </c>
      <c r="K36" s="47" t="s">
        <v>212</v>
      </c>
    </row>
    <row r="37" spans="1:11" ht="15" customHeight="1" x14ac:dyDescent="0.25">
      <c r="A37" s="13" t="s">
        <v>81</v>
      </c>
      <c r="B37" s="16">
        <v>415973.17312200001</v>
      </c>
      <c r="C37" s="16">
        <v>7831818.35262</v>
      </c>
      <c r="D37" s="17">
        <v>43776</v>
      </c>
      <c r="E37" s="46" t="s">
        <v>202</v>
      </c>
      <c r="F37" s="45" t="s">
        <v>81</v>
      </c>
      <c r="G37" s="45" t="s">
        <v>203</v>
      </c>
      <c r="H37" s="47" t="s">
        <v>212</v>
      </c>
      <c r="I37" s="47" t="s">
        <v>212</v>
      </c>
      <c r="J37" s="47" t="s">
        <v>212</v>
      </c>
      <c r="K37" s="47" t="s">
        <v>212</v>
      </c>
    </row>
    <row r="38" spans="1:11" ht="15" customHeight="1" x14ac:dyDescent="0.25">
      <c r="A38" s="13" t="s">
        <v>82</v>
      </c>
      <c r="B38" s="16">
        <v>415625.85102300002</v>
      </c>
      <c r="C38" s="16">
        <v>7831814.8378699999</v>
      </c>
      <c r="D38" s="17">
        <v>43776</v>
      </c>
      <c r="E38" s="46" t="s">
        <v>202</v>
      </c>
      <c r="F38" s="45" t="s">
        <v>82</v>
      </c>
      <c r="G38" s="45" t="s">
        <v>203</v>
      </c>
      <c r="H38" s="47" t="s">
        <v>212</v>
      </c>
      <c r="I38" s="47" t="s">
        <v>212</v>
      </c>
      <c r="J38" s="47" t="s">
        <v>212</v>
      </c>
      <c r="K38" s="47" t="s">
        <v>212</v>
      </c>
    </row>
    <row r="39" spans="1:11" ht="15" customHeight="1" x14ac:dyDescent="0.25">
      <c r="A39" s="13" t="s">
        <v>83</v>
      </c>
      <c r="B39" s="16">
        <v>415501.29143699998</v>
      </c>
      <c r="C39" s="16">
        <v>7831719.7415500004</v>
      </c>
      <c r="D39" s="17">
        <v>43776</v>
      </c>
      <c r="E39" s="46" t="s">
        <v>202</v>
      </c>
      <c r="F39" s="45" t="s">
        <v>83</v>
      </c>
      <c r="G39" s="45" t="s">
        <v>203</v>
      </c>
      <c r="H39" s="47" t="s">
        <v>212</v>
      </c>
      <c r="I39" s="47" t="s">
        <v>212</v>
      </c>
      <c r="J39" s="47" t="s">
        <v>212</v>
      </c>
      <c r="K39" s="47" t="s">
        <v>212</v>
      </c>
    </row>
    <row r="40" spans="1:11" ht="15" customHeight="1" x14ac:dyDescent="0.25">
      <c r="A40" s="86" t="s">
        <v>200</v>
      </c>
      <c r="B40" s="87"/>
      <c r="C40" s="87"/>
      <c r="D40" s="87"/>
      <c r="E40" s="87"/>
      <c r="F40" s="87"/>
      <c r="G40" s="87"/>
      <c r="H40" s="87"/>
      <c r="I40" s="87"/>
      <c r="J40" s="87"/>
      <c r="K40" s="88"/>
    </row>
    <row r="41" spans="1:11" ht="15" customHeight="1" x14ac:dyDescent="0.25">
      <c r="A41" s="68" t="s">
        <v>85</v>
      </c>
      <c r="B41" s="63">
        <v>402161.70204399998</v>
      </c>
      <c r="C41" s="63">
        <v>7847701.5833000001</v>
      </c>
      <c r="D41" s="17">
        <v>43775</v>
      </c>
      <c r="E41" s="46" t="s">
        <v>201</v>
      </c>
      <c r="F41" s="47" t="s">
        <v>46</v>
      </c>
      <c r="G41" s="47" t="s">
        <v>46</v>
      </c>
      <c r="H41" s="47" t="s">
        <v>46</v>
      </c>
      <c r="I41" s="47" t="s">
        <v>46</v>
      </c>
      <c r="J41" s="47" t="s">
        <v>46</v>
      </c>
      <c r="K41" s="47" t="s">
        <v>46</v>
      </c>
    </row>
    <row r="42" spans="1:11" ht="15" customHeight="1" x14ac:dyDescent="0.25">
      <c r="A42" s="68" t="s">
        <v>86</v>
      </c>
      <c r="B42" s="63">
        <v>402334.362716</v>
      </c>
      <c r="C42" s="63">
        <v>7847839.9682299998</v>
      </c>
      <c r="D42" s="17">
        <v>43775</v>
      </c>
      <c r="E42" s="46" t="s">
        <v>201</v>
      </c>
      <c r="F42" s="47" t="s">
        <v>46</v>
      </c>
      <c r="G42" s="47" t="s">
        <v>46</v>
      </c>
      <c r="H42" s="47" t="s">
        <v>46</v>
      </c>
      <c r="I42" s="47" t="s">
        <v>46</v>
      </c>
      <c r="J42" s="47" t="s">
        <v>46</v>
      </c>
      <c r="K42" s="47" t="s">
        <v>46</v>
      </c>
    </row>
    <row r="43" spans="1:11" ht="15" customHeight="1" x14ac:dyDescent="0.25">
      <c r="A43" s="68" t="s">
        <v>87</v>
      </c>
      <c r="B43" s="63">
        <v>402778.77972400002</v>
      </c>
      <c r="C43" s="63">
        <v>7845936.2218500003</v>
      </c>
      <c r="D43" s="17">
        <v>43775</v>
      </c>
      <c r="E43" s="46" t="s">
        <v>201</v>
      </c>
      <c r="F43" s="47" t="s">
        <v>46</v>
      </c>
      <c r="G43" s="47" t="s">
        <v>46</v>
      </c>
      <c r="H43" s="47" t="s">
        <v>46</v>
      </c>
      <c r="I43" s="47" t="s">
        <v>46</v>
      </c>
      <c r="J43" s="47" t="s">
        <v>46</v>
      </c>
      <c r="K43" s="47" t="s">
        <v>46</v>
      </c>
    </row>
    <row r="44" spans="1:11" ht="15" customHeight="1" x14ac:dyDescent="0.25">
      <c r="A44" s="68" t="s">
        <v>88</v>
      </c>
      <c r="B44" s="63">
        <v>403005.57386300003</v>
      </c>
      <c r="C44" s="63">
        <v>7845920.8430700004</v>
      </c>
      <c r="D44" s="17">
        <v>43775</v>
      </c>
      <c r="E44" s="46" t="s">
        <v>201</v>
      </c>
      <c r="F44" s="47" t="s">
        <v>46</v>
      </c>
      <c r="G44" s="47" t="s">
        <v>46</v>
      </c>
      <c r="H44" s="47" t="s">
        <v>46</v>
      </c>
      <c r="I44" s="47" t="s">
        <v>46</v>
      </c>
      <c r="J44" s="47" t="s">
        <v>46</v>
      </c>
      <c r="K44" s="47" t="s">
        <v>46</v>
      </c>
    </row>
    <row r="45" spans="1:11" ht="15" customHeight="1" x14ac:dyDescent="0.25">
      <c r="A45" s="68" t="s">
        <v>89</v>
      </c>
      <c r="B45" s="63">
        <v>404658.77497099998</v>
      </c>
      <c r="C45" s="63">
        <v>7844254.5947799999</v>
      </c>
      <c r="D45" s="17">
        <v>43775</v>
      </c>
      <c r="E45" s="46" t="s">
        <v>201</v>
      </c>
      <c r="F45" s="47" t="s">
        <v>46</v>
      </c>
      <c r="G45" s="47" t="s">
        <v>46</v>
      </c>
      <c r="H45" s="47" t="s">
        <v>46</v>
      </c>
      <c r="I45" s="47" t="s">
        <v>46</v>
      </c>
      <c r="J45" s="47" t="s">
        <v>46</v>
      </c>
      <c r="K45" s="47" t="s">
        <v>46</v>
      </c>
    </row>
    <row r="46" spans="1:11" ht="15" customHeight="1" x14ac:dyDescent="0.25">
      <c r="A46" s="68" t="s">
        <v>90</v>
      </c>
      <c r="B46" s="63">
        <v>404933.38411099999</v>
      </c>
      <c r="C46" s="63">
        <v>7844242.5444799997</v>
      </c>
      <c r="D46" s="17">
        <v>43775</v>
      </c>
      <c r="E46" s="46" t="s">
        <v>201</v>
      </c>
      <c r="F46" s="47" t="s">
        <v>46</v>
      </c>
      <c r="G46" s="47" t="s">
        <v>46</v>
      </c>
      <c r="H46" s="47" t="s">
        <v>46</v>
      </c>
      <c r="I46" s="47" t="s">
        <v>46</v>
      </c>
      <c r="J46" s="47" t="s">
        <v>46</v>
      </c>
      <c r="K46" s="47" t="s">
        <v>46</v>
      </c>
    </row>
    <row r="47" spans="1:11" ht="15" customHeight="1" x14ac:dyDescent="0.25">
      <c r="A47" s="68" t="s">
        <v>91</v>
      </c>
      <c r="B47" s="44">
        <v>412193.60982200003</v>
      </c>
      <c r="C47" s="44">
        <v>7836472.0126700001</v>
      </c>
      <c r="D47" s="17">
        <v>43776</v>
      </c>
      <c r="E47" s="46" t="s">
        <v>201</v>
      </c>
      <c r="F47" s="47" t="s">
        <v>46</v>
      </c>
      <c r="G47" s="47" t="s">
        <v>46</v>
      </c>
      <c r="H47" s="47" t="s">
        <v>46</v>
      </c>
      <c r="I47" s="47" t="s">
        <v>46</v>
      </c>
      <c r="J47" s="47" t="s">
        <v>46</v>
      </c>
      <c r="K47" s="47" t="s">
        <v>46</v>
      </c>
    </row>
    <row r="48" spans="1:11" ht="15" customHeight="1" x14ac:dyDescent="0.25">
      <c r="A48" s="68" t="s">
        <v>92</v>
      </c>
      <c r="B48" s="44">
        <v>412363.87751899997</v>
      </c>
      <c r="C48" s="44">
        <v>7836705.5764899999</v>
      </c>
      <c r="D48" s="17">
        <v>43776</v>
      </c>
      <c r="E48" s="46" t="s">
        <v>201</v>
      </c>
      <c r="F48" s="47" t="s">
        <v>46</v>
      </c>
      <c r="G48" s="47" t="s">
        <v>46</v>
      </c>
      <c r="H48" s="47" t="s">
        <v>46</v>
      </c>
      <c r="I48" s="47" t="s">
        <v>46</v>
      </c>
      <c r="J48" s="47" t="s">
        <v>46</v>
      </c>
      <c r="K48" s="47" t="s">
        <v>46</v>
      </c>
    </row>
    <row r="49" spans="1:11" ht="15" customHeight="1" x14ac:dyDescent="0.25">
      <c r="A49" s="68" t="s">
        <v>93</v>
      </c>
      <c r="B49" s="44">
        <v>413460.50416800001</v>
      </c>
      <c r="C49" s="44">
        <v>7836057.3032600004</v>
      </c>
      <c r="D49" s="17">
        <v>43776</v>
      </c>
      <c r="E49" s="46" t="s">
        <v>201</v>
      </c>
      <c r="F49" s="47" t="s">
        <v>46</v>
      </c>
      <c r="G49" s="47" t="s">
        <v>46</v>
      </c>
      <c r="H49" s="47" t="s">
        <v>46</v>
      </c>
      <c r="I49" s="47" t="s">
        <v>46</v>
      </c>
      <c r="J49" s="47" t="s">
        <v>46</v>
      </c>
      <c r="K49" s="47" t="s">
        <v>46</v>
      </c>
    </row>
    <row r="50" spans="1:11" ht="15" customHeight="1" x14ac:dyDescent="0.25">
      <c r="A50" s="68" t="s">
        <v>94</v>
      </c>
      <c r="B50" s="44">
        <v>413819.32901400002</v>
      </c>
      <c r="C50" s="44">
        <v>7836413.3832200002</v>
      </c>
      <c r="D50" s="17">
        <v>43776</v>
      </c>
      <c r="E50" s="46" t="s">
        <v>201</v>
      </c>
      <c r="F50" s="47" t="s">
        <v>46</v>
      </c>
      <c r="G50" s="47" t="s">
        <v>46</v>
      </c>
      <c r="H50" s="47" t="s">
        <v>46</v>
      </c>
      <c r="I50" s="47" t="s">
        <v>46</v>
      </c>
      <c r="J50" s="47" t="s">
        <v>46</v>
      </c>
      <c r="K50" s="47" t="s">
        <v>46</v>
      </c>
    </row>
    <row r="51" spans="1:11" ht="15" customHeight="1" x14ac:dyDescent="0.25">
      <c r="A51" s="68" t="s">
        <v>95</v>
      </c>
      <c r="B51" s="44">
        <v>414180.30442300002</v>
      </c>
      <c r="C51" s="44">
        <v>7835599.0619299999</v>
      </c>
      <c r="D51" s="17">
        <v>43776</v>
      </c>
      <c r="E51" s="46" t="s">
        <v>201</v>
      </c>
      <c r="F51" s="47" t="s">
        <v>46</v>
      </c>
      <c r="G51" s="47" t="s">
        <v>46</v>
      </c>
      <c r="H51" s="47" t="s">
        <v>46</v>
      </c>
      <c r="I51" s="47" t="s">
        <v>46</v>
      </c>
      <c r="J51" s="47" t="s">
        <v>46</v>
      </c>
      <c r="K51" s="47" t="s">
        <v>46</v>
      </c>
    </row>
    <row r="52" spans="1:11" ht="15" customHeight="1" x14ac:dyDescent="0.25">
      <c r="A52" s="68" t="s">
        <v>96</v>
      </c>
      <c r="B52" s="44">
        <v>414323.851845</v>
      </c>
      <c r="C52" s="44">
        <v>7836049.7160999998</v>
      </c>
      <c r="D52" s="17">
        <v>43776</v>
      </c>
      <c r="E52" s="46" t="s">
        <v>201</v>
      </c>
      <c r="F52" s="47" t="s">
        <v>46</v>
      </c>
      <c r="G52" s="47" t="s">
        <v>46</v>
      </c>
      <c r="H52" s="47" t="s">
        <v>46</v>
      </c>
      <c r="I52" s="47" t="s">
        <v>46</v>
      </c>
      <c r="J52" s="47" t="s">
        <v>46</v>
      </c>
      <c r="K52" s="47" t="s">
        <v>46</v>
      </c>
    </row>
    <row r="53" spans="1:11" ht="15" customHeight="1" x14ac:dyDescent="0.25">
      <c r="A53" s="69" t="s">
        <v>98</v>
      </c>
      <c r="B53" s="44">
        <v>414439.30377599999</v>
      </c>
      <c r="C53" s="44">
        <v>7828091.0293100001</v>
      </c>
      <c r="D53" s="17">
        <v>43777</v>
      </c>
      <c r="E53" s="46" t="s">
        <v>201</v>
      </c>
      <c r="F53" s="47" t="s">
        <v>46</v>
      </c>
      <c r="G53" s="47" t="s">
        <v>46</v>
      </c>
      <c r="H53" s="47" t="s">
        <v>46</v>
      </c>
      <c r="I53" s="47" t="s">
        <v>46</v>
      </c>
      <c r="J53" s="47" t="s">
        <v>46</v>
      </c>
      <c r="K53" s="47" t="s">
        <v>46</v>
      </c>
    </row>
    <row r="54" spans="1:11" ht="15" customHeight="1" x14ac:dyDescent="0.25">
      <c r="A54" s="69" t="s">
        <v>97</v>
      </c>
      <c r="B54" s="44">
        <v>414851.66301199998</v>
      </c>
      <c r="C54" s="44">
        <v>7828183.4135499997</v>
      </c>
      <c r="D54" s="17">
        <v>43777</v>
      </c>
      <c r="E54" s="46" t="s">
        <v>201</v>
      </c>
      <c r="F54" s="47" t="s">
        <v>46</v>
      </c>
      <c r="G54" s="47" t="s">
        <v>46</v>
      </c>
      <c r="H54" s="47" t="s">
        <v>46</v>
      </c>
      <c r="I54" s="47" t="s">
        <v>46</v>
      </c>
      <c r="J54" s="47" t="s">
        <v>46</v>
      </c>
      <c r="K54" s="47" t="s">
        <v>46</v>
      </c>
    </row>
    <row r="55" spans="1:11" ht="15" customHeight="1" x14ac:dyDescent="0.25">
      <c r="A55" s="69" t="s">
        <v>99</v>
      </c>
      <c r="B55" s="44">
        <v>413905.88188</v>
      </c>
      <c r="C55" s="44">
        <v>7827273.0728000002</v>
      </c>
      <c r="D55" s="17">
        <v>43777</v>
      </c>
      <c r="E55" s="46" t="s">
        <v>201</v>
      </c>
      <c r="F55" s="47" t="s">
        <v>46</v>
      </c>
      <c r="G55" s="47" t="s">
        <v>46</v>
      </c>
      <c r="H55" s="47" t="s">
        <v>46</v>
      </c>
      <c r="I55" s="47" t="s">
        <v>46</v>
      </c>
      <c r="J55" s="47" t="s">
        <v>46</v>
      </c>
      <c r="K55" s="47" t="s">
        <v>46</v>
      </c>
    </row>
    <row r="56" spans="1:11" ht="15" customHeight="1" x14ac:dyDescent="0.25">
      <c r="A56" s="69" t="s">
        <v>100</v>
      </c>
      <c r="B56" s="44">
        <v>414692.38633299997</v>
      </c>
      <c r="C56" s="44">
        <v>7827767.5428499999</v>
      </c>
      <c r="D56" s="17">
        <v>43777</v>
      </c>
      <c r="E56" s="46" t="s">
        <v>201</v>
      </c>
      <c r="F56" s="47" t="s">
        <v>46</v>
      </c>
      <c r="G56" s="47" t="s">
        <v>46</v>
      </c>
      <c r="H56" s="47" t="s">
        <v>46</v>
      </c>
      <c r="I56" s="47" t="s">
        <v>46</v>
      </c>
      <c r="J56" s="47" t="s">
        <v>46</v>
      </c>
      <c r="K56" s="47" t="s">
        <v>46</v>
      </c>
    </row>
    <row r="57" spans="1:11" ht="15" customHeight="1" x14ac:dyDescent="0.25">
      <c r="A57" s="64" t="s">
        <v>101</v>
      </c>
      <c r="B57" s="63">
        <v>391870.14471600001</v>
      </c>
      <c r="C57" s="63">
        <v>7852012.37213</v>
      </c>
      <c r="D57" s="17">
        <v>43774</v>
      </c>
      <c r="E57" s="46" t="s">
        <v>201</v>
      </c>
      <c r="F57" s="47" t="s">
        <v>46</v>
      </c>
      <c r="G57" s="47" t="s">
        <v>46</v>
      </c>
      <c r="H57" s="47" t="s">
        <v>46</v>
      </c>
      <c r="I57" s="47" t="s">
        <v>46</v>
      </c>
      <c r="J57" s="47" t="s">
        <v>46</v>
      </c>
      <c r="K57" s="47" t="s">
        <v>46</v>
      </c>
    </row>
    <row r="58" spans="1:11" ht="15" customHeight="1" x14ac:dyDescent="0.25">
      <c r="A58" s="64" t="s">
        <v>102</v>
      </c>
      <c r="B58" s="63">
        <v>391931.25743200001</v>
      </c>
      <c r="C58" s="63">
        <v>7852433.50789</v>
      </c>
      <c r="D58" s="17">
        <v>43774</v>
      </c>
      <c r="E58" s="46" t="s">
        <v>201</v>
      </c>
      <c r="F58" s="47" t="s">
        <v>46</v>
      </c>
      <c r="G58" s="47" t="s">
        <v>46</v>
      </c>
      <c r="H58" s="47" t="s">
        <v>46</v>
      </c>
      <c r="I58" s="47" t="s">
        <v>46</v>
      </c>
      <c r="J58" s="47" t="s">
        <v>46</v>
      </c>
      <c r="K58" s="47" t="s">
        <v>46</v>
      </c>
    </row>
    <row r="59" spans="1:11" ht="15" customHeight="1" x14ac:dyDescent="0.25">
      <c r="A59" s="64" t="s">
        <v>103</v>
      </c>
      <c r="B59" s="63">
        <v>393166.40592500003</v>
      </c>
      <c r="C59" s="63">
        <v>7852197.0373900002</v>
      </c>
      <c r="D59" s="17">
        <v>43774</v>
      </c>
      <c r="E59" s="46" t="s">
        <v>201</v>
      </c>
      <c r="F59" s="47" t="s">
        <v>46</v>
      </c>
      <c r="G59" s="47" t="s">
        <v>46</v>
      </c>
      <c r="H59" s="47" t="s">
        <v>46</v>
      </c>
      <c r="I59" s="47" t="s">
        <v>46</v>
      </c>
      <c r="J59" s="47" t="s">
        <v>46</v>
      </c>
      <c r="K59" s="47" t="s">
        <v>46</v>
      </c>
    </row>
    <row r="60" spans="1:11" ht="15" customHeight="1" x14ac:dyDescent="0.25">
      <c r="A60" s="64" t="s">
        <v>104</v>
      </c>
      <c r="B60" s="63">
        <v>393166.97013999999</v>
      </c>
      <c r="C60" s="63">
        <v>7852439.29825</v>
      </c>
      <c r="D60" s="17">
        <v>43774</v>
      </c>
      <c r="E60" s="46" t="s">
        <v>201</v>
      </c>
      <c r="F60" s="47" t="s">
        <v>46</v>
      </c>
      <c r="G60" s="47" t="s">
        <v>46</v>
      </c>
      <c r="H60" s="47" t="s">
        <v>46</v>
      </c>
      <c r="I60" s="47" t="s">
        <v>46</v>
      </c>
      <c r="J60" s="47" t="s">
        <v>46</v>
      </c>
      <c r="K60" s="47" t="s">
        <v>46</v>
      </c>
    </row>
    <row r="61" spans="1:11" ht="15" customHeight="1" x14ac:dyDescent="0.25">
      <c r="A61" s="65" t="s">
        <v>105</v>
      </c>
      <c r="B61" s="63">
        <v>398815.95703400002</v>
      </c>
      <c r="C61" s="63">
        <v>7851944.2191300001</v>
      </c>
      <c r="D61" s="17">
        <v>43774</v>
      </c>
      <c r="E61" s="46" t="s">
        <v>201</v>
      </c>
      <c r="F61" s="47" t="s">
        <v>46</v>
      </c>
      <c r="G61" s="47" t="s">
        <v>46</v>
      </c>
      <c r="H61" s="47" t="s">
        <v>46</v>
      </c>
      <c r="I61" s="47" t="s">
        <v>46</v>
      </c>
      <c r="J61" s="47" t="s">
        <v>46</v>
      </c>
      <c r="K61" s="47" t="s">
        <v>46</v>
      </c>
    </row>
    <row r="62" spans="1:11" ht="15" customHeight="1" x14ac:dyDescent="0.25">
      <c r="A62" s="64" t="s">
        <v>106</v>
      </c>
      <c r="B62" s="63">
        <v>398921.39337200002</v>
      </c>
      <c r="C62" s="63">
        <v>7852053.1532800002</v>
      </c>
      <c r="D62" s="17">
        <v>43775</v>
      </c>
      <c r="E62" s="46" t="s">
        <v>201</v>
      </c>
      <c r="F62" s="47" t="s">
        <v>46</v>
      </c>
      <c r="G62" s="47" t="s">
        <v>46</v>
      </c>
      <c r="H62" s="47" t="s">
        <v>46</v>
      </c>
      <c r="I62" s="47" t="s">
        <v>46</v>
      </c>
      <c r="J62" s="47" t="s">
        <v>46</v>
      </c>
      <c r="K62" s="47" t="s">
        <v>46</v>
      </c>
    </row>
    <row r="63" spans="1:11" ht="15" customHeight="1" x14ac:dyDescent="0.25">
      <c r="A63" s="65" t="s">
        <v>107</v>
      </c>
      <c r="B63" s="63">
        <v>400803.21656899998</v>
      </c>
      <c r="C63" s="63">
        <v>7850562.5805099998</v>
      </c>
      <c r="D63" s="17">
        <v>43775</v>
      </c>
      <c r="E63" s="46" t="s">
        <v>201</v>
      </c>
      <c r="F63" s="47" t="s">
        <v>46</v>
      </c>
      <c r="G63" s="47" t="s">
        <v>46</v>
      </c>
      <c r="H63" s="47" t="s">
        <v>46</v>
      </c>
      <c r="I63" s="47" t="s">
        <v>46</v>
      </c>
      <c r="J63" s="47" t="s">
        <v>46</v>
      </c>
      <c r="K63" s="47" t="s">
        <v>46</v>
      </c>
    </row>
    <row r="64" spans="1:11" ht="15" customHeight="1" x14ac:dyDescent="0.25">
      <c r="A64" s="65" t="s">
        <v>108</v>
      </c>
      <c r="B64" s="63">
        <v>401096.85067900002</v>
      </c>
      <c r="C64" s="63">
        <v>7850718.4611099996</v>
      </c>
      <c r="D64" s="17">
        <v>43775</v>
      </c>
      <c r="E64" s="46" t="s">
        <v>201</v>
      </c>
      <c r="F64" s="47" t="s">
        <v>46</v>
      </c>
      <c r="G64" s="47" t="s">
        <v>46</v>
      </c>
      <c r="H64" s="47" t="s">
        <v>46</v>
      </c>
      <c r="I64" s="47" t="s">
        <v>46</v>
      </c>
      <c r="J64" s="47" t="s">
        <v>46</v>
      </c>
      <c r="K64" s="47" t="s">
        <v>46</v>
      </c>
    </row>
    <row r="65" spans="1:11" ht="15" customHeight="1" x14ac:dyDescent="0.25">
      <c r="A65" s="65" t="s">
        <v>109</v>
      </c>
      <c r="B65" s="63">
        <v>401562.15750500001</v>
      </c>
      <c r="C65" s="63">
        <v>7849600.1556799999</v>
      </c>
      <c r="D65" s="17">
        <v>43775</v>
      </c>
      <c r="E65" s="46" t="s">
        <v>201</v>
      </c>
      <c r="F65" s="47" t="s">
        <v>46</v>
      </c>
      <c r="G65" s="47" t="s">
        <v>46</v>
      </c>
      <c r="H65" s="47" t="s">
        <v>46</v>
      </c>
      <c r="I65" s="47" t="s">
        <v>46</v>
      </c>
      <c r="J65" s="47" t="s">
        <v>46</v>
      </c>
      <c r="K65" s="47" t="s">
        <v>46</v>
      </c>
    </row>
    <row r="66" spans="1:11" ht="15" customHeight="1" x14ac:dyDescent="0.25">
      <c r="A66" s="65" t="s">
        <v>110</v>
      </c>
      <c r="B66" s="63">
        <v>401759.72362300003</v>
      </c>
      <c r="C66" s="63">
        <v>7850161.4325099997</v>
      </c>
      <c r="D66" s="17">
        <v>43775</v>
      </c>
      <c r="E66" s="46" t="s">
        <v>201</v>
      </c>
      <c r="F66" s="47" t="s">
        <v>46</v>
      </c>
      <c r="G66" s="47" t="s">
        <v>46</v>
      </c>
      <c r="H66" s="47" t="s">
        <v>46</v>
      </c>
      <c r="I66" s="47" t="s">
        <v>46</v>
      </c>
      <c r="J66" s="47" t="s">
        <v>46</v>
      </c>
      <c r="K66" s="47" t="s">
        <v>46</v>
      </c>
    </row>
    <row r="67" spans="1:11" ht="15" customHeight="1" x14ac:dyDescent="0.25">
      <c r="A67" s="67" t="s">
        <v>111</v>
      </c>
      <c r="B67" s="63">
        <v>408045.53453</v>
      </c>
      <c r="C67" s="63">
        <v>7839515.3981100004</v>
      </c>
      <c r="D67" s="17">
        <v>43776</v>
      </c>
      <c r="E67" s="46" t="s">
        <v>201</v>
      </c>
      <c r="F67" s="47" t="s">
        <v>46</v>
      </c>
      <c r="G67" s="47" t="s">
        <v>46</v>
      </c>
      <c r="H67" s="47" t="s">
        <v>46</v>
      </c>
      <c r="I67" s="47" t="s">
        <v>46</v>
      </c>
      <c r="J67" s="47" t="s">
        <v>46</v>
      </c>
      <c r="K67" s="47" t="s">
        <v>46</v>
      </c>
    </row>
    <row r="68" spans="1:11" ht="15" customHeight="1" x14ac:dyDescent="0.25">
      <c r="A68" s="66" t="s">
        <v>112</v>
      </c>
      <c r="B68" s="63">
        <v>408288.04744599998</v>
      </c>
      <c r="C68" s="63">
        <v>7839815.43872</v>
      </c>
      <c r="D68" s="17">
        <v>43776</v>
      </c>
      <c r="E68" s="46" t="s">
        <v>201</v>
      </c>
      <c r="F68" s="47" t="s">
        <v>46</v>
      </c>
      <c r="G68" s="47" t="s">
        <v>46</v>
      </c>
      <c r="H68" s="47" t="s">
        <v>46</v>
      </c>
      <c r="I68" s="47" t="s">
        <v>46</v>
      </c>
      <c r="J68" s="47" t="s">
        <v>46</v>
      </c>
      <c r="K68" s="47" t="s">
        <v>46</v>
      </c>
    </row>
    <row r="69" spans="1:11" ht="15" customHeight="1" x14ac:dyDescent="0.25">
      <c r="A69" s="66" t="s">
        <v>113</v>
      </c>
      <c r="B69" s="63">
        <v>408773.24024499999</v>
      </c>
      <c r="C69" s="63">
        <v>7838692.4229199998</v>
      </c>
      <c r="D69" s="17">
        <v>43776</v>
      </c>
      <c r="E69" s="46" t="s">
        <v>201</v>
      </c>
      <c r="F69" s="47" t="s">
        <v>46</v>
      </c>
      <c r="G69" s="47" t="s">
        <v>46</v>
      </c>
      <c r="H69" s="47" t="s">
        <v>46</v>
      </c>
      <c r="I69" s="47" t="s">
        <v>46</v>
      </c>
      <c r="J69" s="47" t="s">
        <v>46</v>
      </c>
      <c r="K69" s="47" t="s">
        <v>46</v>
      </c>
    </row>
    <row r="70" spans="1:11" ht="15" customHeight="1" x14ac:dyDescent="0.25">
      <c r="A70" s="66" t="s">
        <v>114</v>
      </c>
      <c r="B70" s="63">
        <v>409279.78744599997</v>
      </c>
      <c r="C70" s="63">
        <v>7838896.6233000001</v>
      </c>
      <c r="D70" s="17">
        <v>43776</v>
      </c>
      <c r="E70" s="46" t="s">
        <v>201</v>
      </c>
      <c r="F70" s="47" t="s">
        <v>46</v>
      </c>
      <c r="G70" s="47" t="s">
        <v>46</v>
      </c>
      <c r="H70" s="47" t="s">
        <v>46</v>
      </c>
      <c r="I70" s="47" t="s">
        <v>46</v>
      </c>
      <c r="J70" s="47" t="s">
        <v>46</v>
      </c>
      <c r="K70" s="47" t="s">
        <v>46</v>
      </c>
    </row>
    <row r="71" spans="1:11" ht="15" customHeight="1" x14ac:dyDescent="0.25">
      <c r="A71" s="66" t="s">
        <v>115</v>
      </c>
      <c r="B71" s="63">
        <v>409691.06989899999</v>
      </c>
      <c r="C71" s="63">
        <v>7837100.0242499998</v>
      </c>
      <c r="D71" s="17">
        <v>43776</v>
      </c>
      <c r="E71" s="46" t="s">
        <v>201</v>
      </c>
      <c r="F71" s="47" t="s">
        <v>46</v>
      </c>
      <c r="G71" s="47" t="s">
        <v>46</v>
      </c>
      <c r="H71" s="47" t="s">
        <v>46</v>
      </c>
      <c r="I71" s="47" t="s">
        <v>46</v>
      </c>
      <c r="J71" s="47" t="s">
        <v>46</v>
      </c>
      <c r="K71" s="47" t="s">
        <v>46</v>
      </c>
    </row>
    <row r="72" spans="1:11" ht="15" customHeight="1" x14ac:dyDescent="0.25">
      <c r="A72" s="66" t="s">
        <v>116</v>
      </c>
      <c r="B72" s="63">
        <v>410077.22338099999</v>
      </c>
      <c r="C72" s="63">
        <v>7838106.1546499999</v>
      </c>
      <c r="D72" s="17">
        <v>43776</v>
      </c>
      <c r="E72" s="46" t="s">
        <v>201</v>
      </c>
      <c r="F72" s="47" t="s">
        <v>46</v>
      </c>
      <c r="G72" s="47" t="s">
        <v>46</v>
      </c>
      <c r="H72" s="47" t="s">
        <v>46</v>
      </c>
      <c r="I72" s="47" t="s">
        <v>46</v>
      </c>
      <c r="J72" s="47" t="s">
        <v>46</v>
      </c>
      <c r="K72" s="47" t="s">
        <v>46</v>
      </c>
    </row>
    <row r="73" spans="1:11" ht="15" customHeight="1" x14ac:dyDescent="0.25">
      <c r="A73" s="67" t="s">
        <v>117</v>
      </c>
      <c r="B73" s="63">
        <v>415585.76858700003</v>
      </c>
      <c r="C73" s="63">
        <v>7833555.0935199996</v>
      </c>
      <c r="D73" s="17">
        <v>43776</v>
      </c>
      <c r="E73" s="46" t="s">
        <v>201</v>
      </c>
      <c r="F73" s="47" t="s">
        <v>46</v>
      </c>
      <c r="G73" s="47" t="s">
        <v>46</v>
      </c>
      <c r="H73" s="47" t="s">
        <v>46</v>
      </c>
      <c r="I73" s="47" t="s">
        <v>46</v>
      </c>
      <c r="J73" s="47" t="s">
        <v>46</v>
      </c>
      <c r="K73" s="47" t="s">
        <v>46</v>
      </c>
    </row>
    <row r="74" spans="1:11" ht="15" customHeight="1" x14ac:dyDescent="0.25">
      <c r="A74" s="66" t="s">
        <v>118</v>
      </c>
      <c r="B74" s="63">
        <v>415821.71446400002</v>
      </c>
      <c r="C74" s="63">
        <v>7833608.43774</v>
      </c>
      <c r="D74" s="17">
        <v>43776</v>
      </c>
      <c r="E74" s="46" t="s">
        <v>201</v>
      </c>
      <c r="F74" s="47" t="s">
        <v>46</v>
      </c>
      <c r="G74" s="47" t="s">
        <v>46</v>
      </c>
      <c r="H74" s="47" t="s">
        <v>46</v>
      </c>
      <c r="I74" s="47" t="s">
        <v>46</v>
      </c>
      <c r="J74" s="47" t="s">
        <v>46</v>
      </c>
      <c r="K74" s="47" t="s">
        <v>46</v>
      </c>
    </row>
    <row r="75" spans="1:11" ht="15" customHeight="1" x14ac:dyDescent="0.25">
      <c r="A75" s="67" t="s">
        <v>119</v>
      </c>
      <c r="B75" s="63">
        <v>414091.093009</v>
      </c>
      <c r="C75" s="63">
        <v>7826760.9120199997</v>
      </c>
      <c r="D75" s="17">
        <v>43777</v>
      </c>
      <c r="E75" s="46" t="s">
        <v>201</v>
      </c>
      <c r="F75" s="47" t="s">
        <v>46</v>
      </c>
      <c r="G75" s="47" t="s">
        <v>46</v>
      </c>
      <c r="H75" s="47" t="s">
        <v>46</v>
      </c>
      <c r="I75" s="47" t="s">
        <v>46</v>
      </c>
      <c r="J75" s="47" t="s">
        <v>46</v>
      </c>
      <c r="K75" s="47" t="s">
        <v>46</v>
      </c>
    </row>
    <row r="76" spans="1:11" ht="15" customHeight="1" x14ac:dyDescent="0.25">
      <c r="A76" s="67" t="s">
        <v>120</v>
      </c>
      <c r="B76" s="63">
        <v>414789.93381100002</v>
      </c>
      <c r="C76" s="63">
        <v>7827539.8133800002</v>
      </c>
      <c r="D76" s="17">
        <v>43777</v>
      </c>
      <c r="E76" s="46" t="s">
        <v>201</v>
      </c>
      <c r="F76" s="47" t="s">
        <v>46</v>
      </c>
      <c r="G76" s="47" t="s">
        <v>46</v>
      </c>
      <c r="H76" s="47" t="s">
        <v>46</v>
      </c>
      <c r="I76" s="47" t="s">
        <v>46</v>
      </c>
      <c r="J76" s="47" t="s">
        <v>46</v>
      </c>
      <c r="K76" s="47" t="s">
        <v>46</v>
      </c>
    </row>
    <row r="77" spans="1:11" ht="15" customHeight="1" x14ac:dyDescent="0.25">
      <c r="A77" s="67" t="s">
        <v>121</v>
      </c>
      <c r="B77" s="63">
        <v>394586.85886600002</v>
      </c>
      <c r="C77" s="63">
        <v>7851830.6426499998</v>
      </c>
      <c r="D77" s="17">
        <v>43774</v>
      </c>
      <c r="E77" s="46" t="s">
        <v>201</v>
      </c>
      <c r="F77" s="47" t="s">
        <v>46</v>
      </c>
      <c r="G77" s="47" t="s">
        <v>46</v>
      </c>
      <c r="H77" s="47" t="s">
        <v>46</v>
      </c>
      <c r="I77" s="47" t="s">
        <v>46</v>
      </c>
      <c r="J77" s="47" t="s">
        <v>46</v>
      </c>
      <c r="K77" s="47" t="s">
        <v>46</v>
      </c>
    </row>
    <row r="78" spans="1:11" ht="15" customHeight="1" x14ac:dyDescent="0.25">
      <c r="A78" s="66" t="s">
        <v>122</v>
      </c>
      <c r="B78" s="63">
        <v>394674.26184799999</v>
      </c>
      <c r="C78" s="63">
        <v>7852129.18609</v>
      </c>
      <c r="D78" s="17">
        <v>43774</v>
      </c>
      <c r="E78" s="46" t="s">
        <v>201</v>
      </c>
      <c r="F78" s="47" t="s">
        <v>46</v>
      </c>
      <c r="G78" s="47" t="s">
        <v>46</v>
      </c>
      <c r="H78" s="47" t="s">
        <v>46</v>
      </c>
      <c r="I78" s="47" t="s">
        <v>46</v>
      </c>
      <c r="J78" s="47" t="s">
        <v>46</v>
      </c>
      <c r="K78" s="47" t="s">
        <v>46</v>
      </c>
    </row>
    <row r="79" spans="1:11" ht="15" customHeight="1" x14ac:dyDescent="0.25">
      <c r="A79" s="67" t="s">
        <v>123</v>
      </c>
      <c r="B79" s="63">
        <v>396499.82086500002</v>
      </c>
      <c r="C79" s="63">
        <v>7851363.9319500001</v>
      </c>
      <c r="D79" s="17">
        <v>43774</v>
      </c>
      <c r="E79" s="46" t="s">
        <v>201</v>
      </c>
      <c r="F79" s="47" t="s">
        <v>46</v>
      </c>
      <c r="G79" s="47" t="s">
        <v>46</v>
      </c>
      <c r="H79" s="47" t="s">
        <v>46</v>
      </c>
      <c r="I79" s="47" t="s">
        <v>46</v>
      </c>
      <c r="J79" s="47" t="s">
        <v>46</v>
      </c>
      <c r="K79" s="47" t="s">
        <v>46</v>
      </c>
    </row>
    <row r="80" spans="1:11" ht="15" customHeight="1" x14ac:dyDescent="0.25">
      <c r="A80" s="66" t="s">
        <v>124</v>
      </c>
      <c r="B80" s="63">
        <v>396580.62521799997</v>
      </c>
      <c r="C80" s="63">
        <v>7851646.2692900002</v>
      </c>
      <c r="D80" s="17">
        <v>43774</v>
      </c>
      <c r="E80" s="46" t="s">
        <v>201</v>
      </c>
      <c r="F80" s="47" t="s">
        <v>46</v>
      </c>
      <c r="G80" s="47" t="s">
        <v>46</v>
      </c>
      <c r="H80" s="47" t="s">
        <v>46</v>
      </c>
      <c r="I80" s="47" t="s">
        <v>46</v>
      </c>
      <c r="J80" s="47" t="s">
        <v>46</v>
      </c>
      <c r="K80" s="47" t="s">
        <v>46</v>
      </c>
    </row>
    <row r="81" spans="1:11" ht="15" customHeight="1" x14ac:dyDescent="0.25">
      <c r="A81" s="67" t="s">
        <v>125</v>
      </c>
      <c r="B81" s="63">
        <v>405086.34855499998</v>
      </c>
      <c r="C81" s="63">
        <v>7842838.3138499996</v>
      </c>
      <c r="D81" s="17">
        <v>43775</v>
      </c>
      <c r="E81" s="46" t="s">
        <v>201</v>
      </c>
      <c r="F81" s="47" t="s">
        <v>46</v>
      </c>
      <c r="G81" s="47" t="s">
        <v>46</v>
      </c>
      <c r="H81" s="47" t="s">
        <v>46</v>
      </c>
      <c r="I81" s="47" t="s">
        <v>46</v>
      </c>
      <c r="J81" s="47" t="s">
        <v>46</v>
      </c>
      <c r="K81" s="47" t="s">
        <v>46</v>
      </c>
    </row>
    <row r="82" spans="1:11" ht="15" customHeight="1" x14ac:dyDescent="0.25">
      <c r="A82" s="66" t="s">
        <v>126</v>
      </c>
      <c r="B82" s="63">
        <v>405290.987303</v>
      </c>
      <c r="C82" s="63">
        <v>7843196.4055599999</v>
      </c>
      <c r="D82" s="17">
        <v>43775</v>
      </c>
      <c r="E82" s="46" t="s">
        <v>201</v>
      </c>
      <c r="F82" s="47" t="s">
        <v>46</v>
      </c>
      <c r="G82" s="47" t="s">
        <v>46</v>
      </c>
      <c r="H82" s="47" t="s">
        <v>46</v>
      </c>
      <c r="I82" s="47" t="s">
        <v>46</v>
      </c>
      <c r="J82" s="47" t="s">
        <v>46</v>
      </c>
      <c r="K82" s="47" t="s">
        <v>46</v>
      </c>
    </row>
    <row r="83" spans="1:11" ht="15" customHeight="1" x14ac:dyDescent="0.25">
      <c r="A83" s="67" t="s">
        <v>127</v>
      </c>
      <c r="B83" s="63">
        <v>405781.167112</v>
      </c>
      <c r="C83" s="63">
        <v>7841753.9900099998</v>
      </c>
      <c r="D83" s="17">
        <v>43775</v>
      </c>
      <c r="E83" s="46" t="s">
        <v>201</v>
      </c>
      <c r="F83" s="47" t="s">
        <v>46</v>
      </c>
      <c r="G83" s="47" t="s">
        <v>46</v>
      </c>
      <c r="H83" s="47" t="s">
        <v>46</v>
      </c>
      <c r="I83" s="47" t="s">
        <v>46</v>
      </c>
      <c r="J83" s="47" t="s">
        <v>46</v>
      </c>
      <c r="K83" s="47" t="s">
        <v>46</v>
      </c>
    </row>
    <row r="84" spans="1:11" ht="15" customHeight="1" x14ac:dyDescent="0.25">
      <c r="A84" s="66" t="s">
        <v>128</v>
      </c>
      <c r="B84" s="63">
        <v>406198.664231</v>
      </c>
      <c r="C84" s="63">
        <v>7841981.9331599995</v>
      </c>
      <c r="D84" s="17">
        <v>43775</v>
      </c>
      <c r="E84" s="46" t="s">
        <v>201</v>
      </c>
      <c r="F84" s="47" t="s">
        <v>46</v>
      </c>
      <c r="G84" s="47" t="s">
        <v>46</v>
      </c>
      <c r="H84" s="47" t="s">
        <v>46</v>
      </c>
      <c r="I84" s="47" t="s">
        <v>46</v>
      </c>
      <c r="J84" s="47" t="s">
        <v>46</v>
      </c>
      <c r="K84" s="47" t="s">
        <v>46</v>
      </c>
    </row>
    <row r="85" spans="1:11" ht="15" customHeight="1" x14ac:dyDescent="0.25">
      <c r="A85" s="66" t="s">
        <v>129</v>
      </c>
      <c r="B85" s="63">
        <v>415244.15303400002</v>
      </c>
      <c r="C85" s="63">
        <v>7831319.2422500001</v>
      </c>
      <c r="D85" s="17">
        <v>43776</v>
      </c>
      <c r="E85" s="46" t="s">
        <v>201</v>
      </c>
      <c r="F85" s="47" t="s">
        <v>46</v>
      </c>
      <c r="G85" s="47" t="s">
        <v>46</v>
      </c>
      <c r="H85" s="47" t="s">
        <v>46</v>
      </c>
      <c r="I85" s="47" t="s">
        <v>46</v>
      </c>
      <c r="J85" s="47" t="s">
        <v>46</v>
      </c>
      <c r="K85" s="47" t="s">
        <v>46</v>
      </c>
    </row>
    <row r="86" spans="1:11" ht="15" customHeight="1" x14ac:dyDescent="0.25">
      <c r="A86" s="66" t="s">
        <v>130</v>
      </c>
      <c r="B86" s="63">
        <v>415632.54074800003</v>
      </c>
      <c r="C86" s="63">
        <v>7830996.2718399996</v>
      </c>
      <c r="D86" s="17">
        <v>43776</v>
      </c>
      <c r="E86" s="46" t="s">
        <v>201</v>
      </c>
      <c r="F86" s="47" t="s">
        <v>46</v>
      </c>
      <c r="G86" s="47" t="s">
        <v>46</v>
      </c>
      <c r="H86" s="47" t="s">
        <v>46</v>
      </c>
      <c r="I86" s="47" t="s">
        <v>46</v>
      </c>
      <c r="J86" s="47" t="s">
        <v>46</v>
      </c>
      <c r="K86" s="47" t="s">
        <v>46</v>
      </c>
    </row>
    <row r="87" spans="1:11" ht="15" customHeight="1" x14ac:dyDescent="0.25">
      <c r="A87" s="67" t="s">
        <v>131</v>
      </c>
      <c r="B87" s="63">
        <v>414957.86881999997</v>
      </c>
      <c r="C87" s="63">
        <v>7830235.6776200002</v>
      </c>
      <c r="D87" s="17">
        <v>43776</v>
      </c>
      <c r="E87" s="46" t="s">
        <v>201</v>
      </c>
      <c r="F87" s="47" t="s">
        <v>46</v>
      </c>
      <c r="G87" s="47" t="s">
        <v>46</v>
      </c>
      <c r="H87" s="47" t="s">
        <v>46</v>
      </c>
      <c r="I87" s="47" t="s">
        <v>46</v>
      </c>
      <c r="J87" s="47" t="s">
        <v>46</v>
      </c>
      <c r="K87" s="47" t="s">
        <v>46</v>
      </c>
    </row>
    <row r="88" spans="1:11" ht="15" customHeight="1" x14ac:dyDescent="0.25">
      <c r="A88" s="67" t="s">
        <v>132</v>
      </c>
      <c r="B88" s="63">
        <v>415212.05199100001</v>
      </c>
      <c r="C88" s="63">
        <v>7830391.92772</v>
      </c>
      <c r="D88" s="17">
        <v>43776</v>
      </c>
      <c r="E88" s="46" t="s">
        <v>201</v>
      </c>
      <c r="F88" s="47" t="s">
        <v>46</v>
      </c>
      <c r="G88" s="47" t="s">
        <v>46</v>
      </c>
      <c r="H88" s="47" t="s">
        <v>46</v>
      </c>
      <c r="I88" s="47" t="s">
        <v>46</v>
      </c>
      <c r="J88" s="47" t="s">
        <v>46</v>
      </c>
      <c r="K88" s="47" t="s">
        <v>46</v>
      </c>
    </row>
    <row r="89" spans="1:11" ht="15" customHeight="1" x14ac:dyDescent="0.25"/>
    <row r="90" spans="1:11" ht="15" customHeight="1" x14ac:dyDescent="0.25"/>
    <row r="91" spans="1:11" ht="15" customHeight="1" x14ac:dyDescent="0.25"/>
    <row r="92" spans="1:11" ht="15" customHeight="1" x14ac:dyDescent="0.25"/>
    <row r="93" spans="1:11" ht="15" customHeight="1" x14ac:dyDescent="0.25"/>
    <row r="94" spans="1:11" ht="15" customHeight="1" x14ac:dyDescent="0.25"/>
    <row r="95" spans="1:11" ht="15" customHeight="1" x14ac:dyDescent="0.25"/>
    <row r="96" spans="1:11" ht="15" customHeight="1" x14ac:dyDescent="0.25"/>
    <row r="97" spans="6:7" ht="15" customHeight="1" x14ac:dyDescent="0.35">
      <c r="F97" s="2"/>
      <c r="G97" s="2"/>
    </row>
    <row r="98" spans="6:7" ht="15" customHeight="1" x14ac:dyDescent="0.35">
      <c r="F98" s="2"/>
      <c r="G98" s="2"/>
    </row>
    <row r="99" spans="6:7" ht="15" customHeight="1" x14ac:dyDescent="0.35">
      <c r="F99" s="2"/>
      <c r="G99" s="2"/>
    </row>
    <row r="100" spans="6:7" ht="15" customHeight="1" x14ac:dyDescent="0.25"/>
    <row r="101" spans="6:7" ht="15" customHeight="1" x14ac:dyDescent="0.25"/>
    <row r="102" spans="6:7" ht="15" customHeight="1" x14ac:dyDescent="0.25"/>
    <row r="103" spans="6:7" ht="15" customHeight="1" x14ac:dyDescent="0.25"/>
    <row r="104" spans="6:7" ht="15" customHeight="1" x14ac:dyDescent="0.25"/>
    <row r="109" spans="6:7" ht="14.5" x14ac:dyDescent="0.35">
      <c r="F109" s="2"/>
      <c r="G109" s="2"/>
    </row>
    <row r="110" spans="6:7" ht="14.5" x14ac:dyDescent="0.35">
      <c r="F110" s="2"/>
      <c r="G110" s="2"/>
    </row>
    <row r="111" spans="6:7" ht="14.5" x14ac:dyDescent="0.35">
      <c r="F111" s="2"/>
      <c r="G111" s="2"/>
    </row>
  </sheetData>
  <mergeCells count="34">
    <mergeCell ref="H1:K1"/>
    <mergeCell ref="A3:K3"/>
    <mergeCell ref="A40:K40"/>
    <mergeCell ref="H6:H7"/>
    <mergeCell ref="I6:I7"/>
    <mergeCell ref="J6:J7"/>
    <mergeCell ref="K6:K7"/>
    <mergeCell ref="H32:H33"/>
    <mergeCell ref="I32:I33"/>
    <mergeCell ref="J32:J33"/>
    <mergeCell ref="K32:K33"/>
    <mergeCell ref="E30:E31"/>
    <mergeCell ref="G32:G33"/>
    <mergeCell ref="F32:F33"/>
    <mergeCell ref="C25:C26"/>
    <mergeCell ref="A25:A26"/>
    <mergeCell ref="A30:A31"/>
    <mergeCell ref="B30:B31"/>
    <mergeCell ref="C30:C31"/>
    <mergeCell ref="D30:D31"/>
    <mergeCell ref="E1:E2"/>
    <mergeCell ref="A4:A5"/>
    <mergeCell ref="B4:B5"/>
    <mergeCell ref="C4:C5"/>
    <mergeCell ref="D4:D5"/>
    <mergeCell ref="E4:E5"/>
    <mergeCell ref="B25:B26"/>
    <mergeCell ref="F6:F7"/>
    <mergeCell ref="G6:G7"/>
    <mergeCell ref="A1:A2"/>
    <mergeCell ref="B1:C1"/>
    <mergeCell ref="D1:D2"/>
    <mergeCell ref="F1:F2"/>
    <mergeCell ref="G1:G2"/>
  </mergeCells>
  <phoneticPr fontId="9" type="noConversion"/>
  <pageMargins left="0.75431034482758597" right="0.75" top="1" bottom="0.75" header="0.4" footer="0.25"/>
  <pageSetup paperSize="9" fitToWidth="0" fitToHeight="0" orientation="portrait" horizontalDpi="300" verticalDpi="300" r:id="rId1"/>
  <headerFooter scaleWithDoc="0">
    <oddHeader>&amp;L&amp;"Arial,Normal"&amp;10&amp;K000000Fundação Renova
Linhares - ES
Dezembro, 2019
&amp;C&amp;"Arial,Normal"&amp;K000000TABELA 03
LOCALIZAÇÃO&amp;R&amp;"Arial,Normal"&amp;10&amp;K000000PL-001_199-515-2536_00</oddHeader>
    <oddFooter xml:space="preserve">&amp;L&amp;"Arial,Normal"&amp;6&amp;G&amp;R&amp;"Arial,Normal"&amp;8&amp;K000000&amp;P&amp;6&amp;K01+000
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BA13"/>
  <sheetViews>
    <sheetView topLeftCell="N1" zoomScale="70" zoomScaleNormal="70" zoomScalePageLayoutView="70" workbookViewId="0">
      <selection activeCell="C4" sqref="C4:AK4"/>
    </sheetView>
  </sheetViews>
  <sheetFormatPr defaultColWidth="9.1796875" defaultRowHeight="12.5" x14ac:dyDescent="0.25"/>
  <cols>
    <col min="1" max="1" width="35.6328125" style="3" customWidth="1"/>
    <col min="2" max="2" width="12.6328125" style="3" customWidth="1"/>
    <col min="3" max="36" width="14.6328125" style="3" customWidth="1"/>
    <col min="37" max="40" width="14.26953125" style="3" customWidth="1"/>
    <col min="41" max="41" width="14.453125" style="3" customWidth="1"/>
    <col min="42" max="44" width="14.26953125" style="3" customWidth="1"/>
    <col min="45" max="45" width="13.1796875" style="3" customWidth="1"/>
    <col min="46" max="46" width="14.453125" style="3" customWidth="1"/>
    <col min="47" max="47" width="15.54296875" style="3" customWidth="1"/>
    <col min="48" max="49" width="14" style="3" customWidth="1"/>
    <col min="50" max="50" width="14.453125" style="4" customWidth="1"/>
    <col min="51" max="51" width="14.26953125" style="4" customWidth="1"/>
    <col min="52" max="52" width="13.7265625" style="4" customWidth="1"/>
    <col min="53" max="53" width="13.7265625" style="3" customWidth="1"/>
    <col min="54" max="56" width="9.1796875" style="1" customWidth="1"/>
    <col min="57" max="16384" width="9.1796875" style="1"/>
  </cols>
  <sheetData>
    <row r="1" spans="1:38" s="19" customFormat="1" ht="15.5" x14ac:dyDescent="0.35">
      <c r="A1" s="93" t="s">
        <v>188</v>
      </c>
      <c r="B1" s="92" t="s">
        <v>153</v>
      </c>
      <c r="C1" s="43" t="s">
        <v>51</v>
      </c>
      <c r="D1" s="43" t="s">
        <v>133</v>
      </c>
      <c r="E1" s="70" t="s">
        <v>134</v>
      </c>
      <c r="F1" s="20" t="s">
        <v>135</v>
      </c>
      <c r="G1" s="20" t="s">
        <v>55</v>
      </c>
      <c r="H1" s="20" t="s">
        <v>56</v>
      </c>
      <c r="I1" s="43" t="s">
        <v>57</v>
      </c>
      <c r="J1" s="43" t="s">
        <v>58</v>
      </c>
      <c r="K1" s="43" t="s">
        <v>59</v>
      </c>
      <c r="L1" s="20" t="s">
        <v>60</v>
      </c>
      <c r="M1" s="43" t="s">
        <v>137</v>
      </c>
      <c r="N1" s="20" t="s">
        <v>62</v>
      </c>
      <c r="O1" s="20" t="s">
        <v>63</v>
      </c>
      <c r="P1" s="20" t="s">
        <v>64</v>
      </c>
      <c r="Q1" s="20" t="s">
        <v>139</v>
      </c>
      <c r="R1" s="43" t="s">
        <v>66</v>
      </c>
      <c r="S1" s="43" t="s">
        <v>67</v>
      </c>
      <c r="T1" s="43" t="s">
        <v>68</v>
      </c>
      <c r="U1" s="71" t="s">
        <v>69</v>
      </c>
      <c r="V1" s="71" t="s">
        <v>70</v>
      </c>
      <c r="W1" s="71" t="s">
        <v>71</v>
      </c>
      <c r="X1" s="71" t="s">
        <v>140</v>
      </c>
      <c r="Y1" s="20" t="s">
        <v>72</v>
      </c>
      <c r="Z1" s="20" t="s">
        <v>141</v>
      </c>
      <c r="AA1" s="20" t="s">
        <v>74</v>
      </c>
      <c r="AB1" s="71" t="s">
        <v>75</v>
      </c>
      <c r="AC1" s="71" t="s">
        <v>143</v>
      </c>
      <c r="AD1" s="71" t="s">
        <v>144</v>
      </c>
      <c r="AE1" s="20" t="s">
        <v>78</v>
      </c>
      <c r="AF1" s="20" t="s">
        <v>145</v>
      </c>
      <c r="AG1" s="21" t="s">
        <v>146</v>
      </c>
      <c r="AH1" s="21" t="s">
        <v>147</v>
      </c>
      <c r="AI1" s="21" t="s">
        <v>82</v>
      </c>
      <c r="AJ1" s="20" t="s">
        <v>83</v>
      </c>
      <c r="AK1" s="28"/>
    </row>
    <row r="2" spans="1:38" s="19" customFormat="1" ht="15.5" x14ac:dyDescent="0.35">
      <c r="A2" s="94"/>
      <c r="B2" s="92"/>
      <c r="C2" s="22">
        <v>43775.402083333334</v>
      </c>
      <c r="D2" s="22">
        <v>43775.415972222225</v>
      </c>
      <c r="E2" s="22">
        <v>43775.411111111112</v>
      </c>
      <c r="F2" s="22">
        <v>43776.417361111111</v>
      </c>
      <c r="G2" s="22">
        <v>43776.404861111114</v>
      </c>
      <c r="H2" s="22">
        <v>43776.40625</v>
      </c>
      <c r="I2" s="22">
        <v>43777.436111111114</v>
      </c>
      <c r="J2" s="22">
        <v>43777.427083333336</v>
      </c>
      <c r="K2" s="22">
        <v>43777.42083333333</v>
      </c>
      <c r="L2" s="22">
        <v>43774.368055555555</v>
      </c>
      <c r="M2" s="22">
        <v>43774.393750000003</v>
      </c>
      <c r="N2" s="22">
        <v>43774.388194444444</v>
      </c>
      <c r="O2" s="22">
        <v>43774.466666666667</v>
      </c>
      <c r="P2" s="22">
        <v>43774.462500000001</v>
      </c>
      <c r="Q2" s="22">
        <v>43774.457638888889</v>
      </c>
      <c r="R2" s="22">
        <v>43775.354166666664</v>
      </c>
      <c r="S2" s="22">
        <v>43775.51458333333</v>
      </c>
      <c r="T2" s="22">
        <v>43775.510416666664</v>
      </c>
      <c r="U2" s="72">
        <v>43776.474999999999</v>
      </c>
      <c r="V2" s="72">
        <v>43776.472222222219</v>
      </c>
      <c r="W2" s="72">
        <v>43776.465277777781</v>
      </c>
      <c r="X2" s="72">
        <v>43776.46875</v>
      </c>
      <c r="Y2" s="22">
        <v>43777.463888888888</v>
      </c>
      <c r="Z2" s="22">
        <v>43777.481944444444</v>
      </c>
      <c r="AA2" s="22">
        <v>43777.495138888888</v>
      </c>
      <c r="AB2" s="72">
        <v>43774.420138888891</v>
      </c>
      <c r="AC2" s="72">
        <v>43774.426388888889</v>
      </c>
      <c r="AD2" s="72">
        <v>43774.431250000001</v>
      </c>
      <c r="AE2" s="22">
        <v>43775.463194444441</v>
      </c>
      <c r="AF2" s="22">
        <v>43775.467361111114</v>
      </c>
      <c r="AG2" s="23">
        <v>43775.472222222219</v>
      </c>
      <c r="AH2" s="23">
        <v>43776.503472222219</v>
      </c>
      <c r="AI2" s="23">
        <v>43776.497916666667</v>
      </c>
      <c r="AJ2" s="22">
        <v>43776.51666666667</v>
      </c>
      <c r="AK2" s="28"/>
    </row>
    <row r="3" spans="1:38" s="19" customFormat="1" ht="15.5" x14ac:dyDescent="0.35">
      <c r="A3" s="50" t="s">
        <v>189</v>
      </c>
      <c r="B3" s="95" t="s">
        <v>154</v>
      </c>
      <c r="C3" s="29">
        <v>5</v>
      </c>
      <c r="D3" s="30">
        <v>6</v>
      </c>
      <c r="E3" s="30">
        <v>6</v>
      </c>
      <c r="F3" s="31">
        <v>0</v>
      </c>
      <c r="G3" s="31">
        <v>0</v>
      </c>
      <c r="H3" s="31">
        <v>0</v>
      </c>
      <c r="I3" s="31">
        <v>20</v>
      </c>
      <c r="J3" s="31">
        <v>43</v>
      </c>
      <c r="K3" s="32">
        <v>18</v>
      </c>
      <c r="L3" s="31">
        <v>10</v>
      </c>
      <c r="M3" s="31">
        <v>15</v>
      </c>
      <c r="N3" s="31">
        <v>8</v>
      </c>
      <c r="O3" s="31">
        <v>2</v>
      </c>
      <c r="P3" s="31">
        <v>13</v>
      </c>
      <c r="Q3" s="31">
        <v>8</v>
      </c>
      <c r="R3" s="31">
        <v>4</v>
      </c>
      <c r="S3" s="31">
        <v>6</v>
      </c>
      <c r="T3" s="31">
        <v>0</v>
      </c>
      <c r="U3" s="31">
        <v>0</v>
      </c>
      <c r="V3" s="31">
        <v>3</v>
      </c>
      <c r="W3" s="32">
        <v>16</v>
      </c>
      <c r="X3" s="31">
        <v>22</v>
      </c>
      <c r="Y3" s="31">
        <v>17</v>
      </c>
      <c r="Z3" s="31">
        <v>17</v>
      </c>
      <c r="AA3" s="32">
        <v>12</v>
      </c>
      <c r="AB3" s="31">
        <v>13</v>
      </c>
      <c r="AC3" s="31">
        <v>2</v>
      </c>
      <c r="AD3" s="31">
        <v>5</v>
      </c>
      <c r="AE3" s="31">
        <v>1</v>
      </c>
      <c r="AF3" s="31">
        <v>9</v>
      </c>
      <c r="AG3" s="33">
        <v>7</v>
      </c>
      <c r="AH3" s="33">
        <v>18</v>
      </c>
      <c r="AI3" s="33">
        <v>23</v>
      </c>
      <c r="AJ3" s="31">
        <v>18</v>
      </c>
      <c r="AK3" s="28"/>
    </row>
    <row r="4" spans="1:38" s="19" customFormat="1" ht="15.5" x14ac:dyDescent="0.35">
      <c r="A4" s="50" t="s">
        <v>190</v>
      </c>
      <c r="B4" s="95"/>
      <c r="C4" s="29">
        <v>21</v>
      </c>
      <c r="D4" s="30">
        <v>18</v>
      </c>
      <c r="E4" s="30">
        <v>45</v>
      </c>
      <c r="F4" s="31">
        <v>37</v>
      </c>
      <c r="G4" s="31">
        <v>28</v>
      </c>
      <c r="H4" s="31">
        <v>45</v>
      </c>
      <c r="I4" s="31">
        <v>10</v>
      </c>
      <c r="J4" s="31">
        <v>12</v>
      </c>
      <c r="K4" s="32">
        <v>0</v>
      </c>
      <c r="L4" s="31">
        <v>4</v>
      </c>
      <c r="M4" s="31">
        <v>3</v>
      </c>
      <c r="N4" s="31">
        <v>12</v>
      </c>
      <c r="O4" s="31">
        <v>37</v>
      </c>
      <c r="P4" s="31">
        <v>19</v>
      </c>
      <c r="Q4" s="31">
        <v>14</v>
      </c>
      <c r="R4" s="31">
        <v>25</v>
      </c>
      <c r="S4" s="31">
        <v>39</v>
      </c>
      <c r="T4" s="31">
        <v>39</v>
      </c>
      <c r="U4" s="31">
        <v>24</v>
      </c>
      <c r="V4" s="31">
        <v>28</v>
      </c>
      <c r="W4" s="32">
        <v>6</v>
      </c>
      <c r="X4" s="31">
        <v>5</v>
      </c>
      <c r="Y4" s="31">
        <v>32</v>
      </c>
      <c r="Z4" s="31">
        <v>26</v>
      </c>
      <c r="AA4" s="32">
        <v>31</v>
      </c>
      <c r="AB4" s="31">
        <v>27</v>
      </c>
      <c r="AC4" s="31">
        <v>47</v>
      </c>
      <c r="AD4" s="31">
        <v>28</v>
      </c>
      <c r="AE4" s="31">
        <v>23</v>
      </c>
      <c r="AF4" s="31">
        <v>25</v>
      </c>
      <c r="AG4" s="33">
        <v>25</v>
      </c>
      <c r="AH4" s="33">
        <v>2</v>
      </c>
      <c r="AI4" s="33">
        <v>2</v>
      </c>
      <c r="AJ4" s="31">
        <v>1</v>
      </c>
      <c r="AK4" s="105">
        <f>MAX(C4:AJ4)</f>
        <v>47</v>
      </c>
    </row>
    <row r="5" spans="1:38" s="19" customFormat="1" ht="15.5" x14ac:dyDescent="0.35">
      <c r="A5" s="50" t="s">
        <v>191</v>
      </c>
      <c r="B5" s="95"/>
      <c r="C5" s="29">
        <v>0</v>
      </c>
      <c r="D5" s="30">
        <v>0</v>
      </c>
      <c r="E5" s="30">
        <v>4</v>
      </c>
      <c r="F5" s="31">
        <v>0</v>
      </c>
      <c r="G5" s="31">
        <v>0</v>
      </c>
      <c r="H5" s="31">
        <v>0</v>
      </c>
      <c r="I5" s="31">
        <v>0</v>
      </c>
      <c r="J5" s="31">
        <v>10</v>
      </c>
      <c r="K5" s="32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4</v>
      </c>
      <c r="S5" s="31">
        <v>0</v>
      </c>
      <c r="T5" s="31">
        <v>10</v>
      </c>
      <c r="U5" s="31">
        <v>0</v>
      </c>
      <c r="V5" s="31">
        <v>0</v>
      </c>
      <c r="W5" s="32">
        <v>0</v>
      </c>
      <c r="X5" s="31">
        <v>0</v>
      </c>
      <c r="Y5" s="31">
        <v>0</v>
      </c>
      <c r="Z5" s="31">
        <v>0</v>
      </c>
      <c r="AA5" s="32">
        <v>0</v>
      </c>
      <c r="AB5" s="31">
        <v>0</v>
      </c>
      <c r="AC5" s="31">
        <v>2</v>
      </c>
      <c r="AD5" s="31">
        <v>0</v>
      </c>
      <c r="AE5" s="31">
        <v>0</v>
      </c>
      <c r="AF5" s="31">
        <v>0</v>
      </c>
      <c r="AG5" s="33">
        <v>2</v>
      </c>
      <c r="AH5" s="33">
        <v>0</v>
      </c>
      <c r="AI5" s="33">
        <v>0</v>
      </c>
      <c r="AJ5" s="31">
        <v>0</v>
      </c>
      <c r="AK5" s="28"/>
    </row>
    <row r="6" spans="1:38" s="19" customFormat="1" ht="15.5" x14ac:dyDescent="0.35">
      <c r="A6" s="50" t="s">
        <v>192</v>
      </c>
      <c r="B6" s="95"/>
      <c r="C6" s="29">
        <v>32</v>
      </c>
      <c r="D6" s="30">
        <v>34</v>
      </c>
      <c r="E6" s="30">
        <v>138</v>
      </c>
      <c r="F6" s="31">
        <v>17</v>
      </c>
      <c r="G6" s="31">
        <v>69</v>
      </c>
      <c r="H6" s="31">
        <v>119</v>
      </c>
      <c r="I6" s="31">
        <v>63</v>
      </c>
      <c r="J6" s="31">
        <v>102</v>
      </c>
      <c r="K6" s="32">
        <v>25</v>
      </c>
      <c r="L6" s="31">
        <v>52</v>
      </c>
      <c r="M6" s="31">
        <v>23</v>
      </c>
      <c r="N6" s="31">
        <v>46</v>
      </c>
      <c r="O6" s="31">
        <v>77</v>
      </c>
      <c r="P6" s="31">
        <v>9</v>
      </c>
      <c r="Q6" s="31">
        <v>19</v>
      </c>
      <c r="R6" s="31">
        <v>61</v>
      </c>
      <c r="S6" s="31">
        <v>48</v>
      </c>
      <c r="T6" s="31">
        <v>146</v>
      </c>
      <c r="U6" s="31">
        <v>21</v>
      </c>
      <c r="V6" s="31">
        <v>7</v>
      </c>
      <c r="W6" s="32">
        <v>26</v>
      </c>
      <c r="X6" s="31">
        <v>172</v>
      </c>
      <c r="Y6" s="31">
        <v>104</v>
      </c>
      <c r="Z6" s="31">
        <v>24</v>
      </c>
      <c r="AA6" s="32">
        <v>27</v>
      </c>
      <c r="AB6" s="31">
        <v>20</v>
      </c>
      <c r="AC6" s="31">
        <v>212</v>
      </c>
      <c r="AD6" s="31">
        <v>32</v>
      </c>
      <c r="AE6" s="31">
        <v>42</v>
      </c>
      <c r="AF6" s="31">
        <v>70</v>
      </c>
      <c r="AG6" s="33">
        <v>88</v>
      </c>
      <c r="AH6" s="33">
        <v>39</v>
      </c>
      <c r="AI6" s="33">
        <v>29</v>
      </c>
      <c r="AJ6" s="31">
        <v>30</v>
      </c>
      <c r="AK6" s="28"/>
    </row>
    <row r="7" spans="1:38" s="19" customFormat="1" ht="15.5" x14ac:dyDescent="0.35">
      <c r="A7" s="50" t="s">
        <v>193</v>
      </c>
      <c r="B7" s="95"/>
      <c r="C7" s="29">
        <v>266</v>
      </c>
      <c r="D7" s="30">
        <v>245</v>
      </c>
      <c r="E7" s="30">
        <v>491</v>
      </c>
      <c r="F7" s="31">
        <v>174</v>
      </c>
      <c r="G7" s="31">
        <v>328</v>
      </c>
      <c r="H7" s="31">
        <v>294</v>
      </c>
      <c r="I7" s="31">
        <v>239</v>
      </c>
      <c r="J7" s="31">
        <v>236</v>
      </c>
      <c r="K7" s="32">
        <v>164</v>
      </c>
      <c r="L7" s="31">
        <v>342</v>
      </c>
      <c r="M7" s="31">
        <v>232</v>
      </c>
      <c r="N7" s="31">
        <v>326</v>
      </c>
      <c r="O7" s="31">
        <v>324</v>
      </c>
      <c r="P7" s="31">
        <v>180</v>
      </c>
      <c r="Q7" s="31">
        <v>219</v>
      </c>
      <c r="R7" s="31">
        <v>304</v>
      </c>
      <c r="S7" s="31">
        <v>247</v>
      </c>
      <c r="T7" s="31">
        <v>314</v>
      </c>
      <c r="U7" s="31">
        <v>179</v>
      </c>
      <c r="V7" s="31">
        <v>137</v>
      </c>
      <c r="W7" s="32">
        <v>194</v>
      </c>
      <c r="X7" s="31">
        <v>425</v>
      </c>
      <c r="Y7" s="31">
        <v>429</v>
      </c>
      <c r="Z7" s="31">
        <v>214</v>
      </c>
      <c r="AA7" s="32">
        <v>184</v>
      </c>
      <c r="AB7" s="31">
        <v>174</v>
      </c>
      <c r="AC7" s="31">
        <v>484</v>
      </c>
      <c r="AD7" s="31">
        <v>278</v>
      </c>
      <c r="AE7" s="31">
        <v>360</v>
      </c>
      <c r="AF7" s="31">
        <v>244</v>
      </c>
      <c r="AG7" s="33">
        <v>364</v>
      </c>
      <c r="AH7" s="33">
        <v>211</v>
      </c>
      <c r="AI7" s="33">
        <v>201</v>
      </c>
      <c r="AJ7" s="31">
        <v>195</v>
      </c>
      <c r="AK7" s="28"/>
    </row>
    <row r="8" spans="1:38" s="19" customFormat="1" ht="15.5" x14ac:dyDescent="0.35">
      <c r="A8" s="50" t="s">
        <v>194</v>
      </c>
      <c r="B8" s="95"/>
      <c r="C8" s="29">
        <v>364</v>
      </c>
      <c r="D8" s="30">
        <v>372</v>
      </c>
      <c r="E8" s="30">
        <v>204</v>
      </c>
      <c r="F8" s="31">
        <v>382</v>
      </c>
      <c r="G8" s="31">
        <v>361</v>
      </c>
      <c r="H8" s="31">
        <v>332</v>
      </c>
      <c r="I8" s="31">
        <v>393</v>
      </c>
      <c r="J8" s="31">
        <v>300</v>
      </c>
      <c r="K8" s="32">
        <v>353</v>
      </c>
      <c r="L8" s="31">
        <v>346</v>
      </c>
      <c r="M8" s="31">
        <v>430</v>
      </c>
      <c r="N8" s="31">
        <v>394</v>
      </c>
      <c r="O8" s="31">
        <v>370</v>
      </c>
      <c r="P8" s="31">
        <v>400</v>
      </c>
      <c r="Q8" s="31">
        <v>400</v>
      </c>
      <c r="R8" s="31">
        <v>358</v>
      </c>
      <c r="S8" s="31">
        <v>362</v>
      </c>
      <c r="T8" s="31">
        <v>250</v>
      </c>
      <c r="U8" s="31">
        <v>394</v>
      </c>
      <c r="V8" s="31">
        <v>458</v>
      </c>
      <c r="W8" s="32">
        <v>418</v>
      </c>
      <c r="X8" s="31">
        <v>256</v>
      </c>
      <c r="Y8" s="31">
        <v>308</v>
      </c>
      <c r="Z8" s="31">
        <v>407</v>
      </c>
      <c r="AA8" s="32">
        <v>374</v>
      </c>
      <c r="AB8" s="31">
        <v>392</v>
      </c>
      <c r="AC8" s="31">
        <v>192</v>
      </c>
      <c r="AD8" s="31">
        <v>349</v>
      </c>
      <c r="AE8" s="31">
        <v>408</v>
      </c>
      <c r="AF8" s="31">
        <v>340</v>
      </c>
      <c r="AG8" s="33">
        <v>344</v>
      </c>
      <c r="AH8" s="33">
        <v>384</v>
      </c>
      <c r="AI8" s="33">
        <v>423</v>
      </c>
      <c r="AJ8" s="31">
        <v>413</v>
      </c>
      <c r="AK8" s="28"/>
    </row>
    <row r="9" spans="1:38" s="19" customFormat="1" ht="15.5" x14ac:dyDescent="0.35">
      <c r="A9" s="50" t="s">
        <v>195</v>
      </c>
      <c r="B9" s="95"/>
      <c r="C9" s="29">
        <v>312</v>
      </c>
      <c r="D9" s="30">
        <v>325</v>
      </c>
      <c r="E9" s="30">
        <v>112</v>
      </c>
      <c r="F9" s="31">
        <v>390</v>
      </c>
      <c r="G9" s="31">
        <v>214</v>
      </c>
      <c r="H9" s="31">
        <v>210</v>
      </c>
      <c r="I9" s="31">
        <v>275</v>
      </c>
      <c r="J9" s="31">
        <v>297</v>
      </c>
      <c r="K9" s="32">
        <v>440</v>
      </c>
      <c r="L9" s="31">
        <v>246</v>
      </c>
      <c r="M9" s="31">
        <v>297</v>
      </c>
      <c r="N9" s="31">
        <v>214</v>
      </c>
      <c r="O9" s="31">
        <v>190</v>
      </c>
      <c r="P9" s="31">
        <v>379</v>
      </c>
      <c r="Q9" s="31">
        <v>340</v>
      </c>
      <c r="R9" s="31">
        <v>244</v>
      </c>
      <c r="S9" s="31">
        <v>298</v>
      </c>
      <c r="T9" s="31">
        <v>241</v>
      </c>
      <c r="U9" s="31">
        <v>382</v>
      </c>
      <c r="V9" s="31">
        <v>367</v>
      </c>
      <c r="W9" s="32">
        <v>340</v>
      </c>
      <c r="X9" s="31">
        <v>120</v>
      </c>
      <c r="Y9" s="31">
        <v>110</v>
      </c>
      <c r="Z9" s="31">
        <v>312</v>
      </c>
      <c r="AA9" s="32">
        <v>372</v>
      </c>
      <c r="AB9" s="31">
        <v>374</v>
      </c>
      <c r="AC9" s="31">
        <v>61</v>
      </c>
      <c r="AD9" s="31">
        <v>308</v>
      </c>
      <c r="AE9" s="31">
        <v>166</v>
      </c>
      <c r="AF9" s="31">
        <v>312</v>
      </c>
      <c r="AG9" s="33">
        <v>170</v>
      </c>
      <c r="AH9" s="33">
        <v>346</v>
      </c>
      <c r="AI9" s="33">
        <v>322</v>
      </c>
      <c r="AJ9" s="31">
        <v>343</v>
      </c>
      <c r="AK9" s="28"/>
    </row>
    <row r="10" spans="1:38" x14ac:dyDescent="0.25">
      <c r="C10" s="116">
        <f>SUM(C3:C9)</f>
        <v>1000</v>
      </c>
      <c r="D10" s="116">
        <f t="shared" ref="D10:AJ10" si="0">SUM(D3:D9)</f>
        <v>1000</v>
      </c>
      <c r="E10" s="116">
        <f t="shared" si="0"/>
        <v>1000</v>
      </c>
      <c r="F10" s="116">
        <f t="shared" si="0"/>
        <v>1000</v>
      </c>
      <c r="G10" s="116">
        <f t="shared" si="0"/>
        <v>1000</v>
      </c>
      <c r="H10" s="116">
        <f t="shared" si="0"/>
        <v>1000</v>
      </c>
      <c r="I10" s="116">
        <f t="shared" si="0"/>
        <v>1000</v>
      </c>
      <c r="J10" s="116">
        <f t="shared" si="0"/>
        <v>1000</v>
      </c>
      <c r="K10" s="116">
        <f t="shared" si="0"/>
        <v>1000</v>
      </c>
      <c r="L10" s="116">
        <f t="shared" si="0"/>
        <v>1000</v>
      </c>
      <c r="M10" s="116">
        <f t="shared" si="0"/>
        <v>1000</v>
      </c>
      <c r="N10" s="116">
        <f t="shared" si="0"/>
        <v>1000</v>
      </c>
      <c r="O10" s="116">
        <f t="shared" si="0"/>
        <v>1000</v>
      </c>
      <c r="P10" s="116">
        <f t="shared" si="0"/>
        <v>1000</v>
      </c>
      <c r="Q10" s="116">
        <f t="shared" si="0"/>
        <v>1000</v>
      </c>
      <c r="R10" s="116">
        <f t="shared" si="0"/>
        <v>1000</v>
      </c>
      <c r="S10" s="116">
        <f t="shared" si="0"/>
        <v>1000</v>
      </c>
      <c r="T10" s="116">
        <f t="shared" si="0"/>
        <v>1000</v>
      </c>
      <c r="U10" s="116">
        <f t="shared" si="0"/>
        <v>1000</v>
      </c>
      <c r="V10" s="116">
        <f t="shared" si="0"/>
        <v>1000</v>
      </c>
      <c r="W10" s="116">
        <f t="shared" si="0"/>
        <v>1000</v>
      </c>
      <c r="X10" s="116">
        <f t="shared" si="0"/>
        <v>1000</v>
      </c>
      <c r="Y10" s="116">
        <f t="shared" si="0"/>
        <v>1000</v>
      </c>
      <c r="Z10" s="116">
        <f t="shared" si="0"/>
        <v>1000</v>
      </c>
      <c r="AA10" s="116">
        <f t="shared" si="0"/>
        <v>1000</v>
      </c>
      <c r="AB10" s="116">
        <f t="shared" si="0"/>
        <v>1000</v>
      </c>
      <c r="AC10" s="116">
        <f t="shared" si="0"/>
        <v>1000</v>
      </c>
      <c r="AD10" s="116">
        <f t="shared" si="0"/>
        <v>1000</v>
      </c>
      <c r="AE10" s="116">
        <f t="shared" si="0"/>
        <v>1000</v>
      </c>
      <c r="AF10" s="116">
        <f t="shared" si="0"/>
        <v>1000</v>
      </c>
      <c r="AG10" s="116">
        <f t="shared" si="0"/>
        <v>1000</v>
      </c>
      <c r="AH10" s="116">
        <f t="shared" si="0"/>
        <v>1000</v>
      </c>
      <c r="AI10" s="116">
        <f t="shared" si="0"/>
        <v>1000</v>
      </c>
      <c r="AJ10" s="116">
        <f t="shared" si="0"/>
        <v>1000</v>
      </c>
    </row>
    <row r="11" spans="1:38" x14ac:dyDescent="0.25">
      <c r="C11" s="116">
        <f>SUM(C3:C6)</f>
        <v>58</v>
      </c>
      <c r="D11" s="116">
        <f t="shared" ref="D11:AJ11" si="1">SUM(D3:D6)</f>
        <v>58</v>
      </c>
      <c r="E11" s="116">
        <f t="shared" si="1"/>
        <v>193</v>
      </c>
      <c r="F11" s="116">
        <f t="shared" si="1"/>
        <v>54</v>
      </c>
      <c r="G11" s="116">
        <f t="shared" si="1"/>
        <v>97</v>
      </c>
      <c r="H11" s="116">
        <f t="shared" si="1"/>
        <v>164</v>
      </c>
      <c r="I11" s="116">
        <f t="shared" si="1"/>
        <v>93</v>
      </c>
      <c r="J11" s="116">
        <f t="shared" si="1"/>
        <v>167</v>
      </c>
      <c r="K11" s="116">
        <f t="shared" si="1"/>
        <v>43</v>
      </c>
      <c r="L11" s="116">
        <f t="shared" si="1"/>
        <v>66</v>
      </c>
      <c r="M11" s="116">
        <f t="shared" si="1"/>
        <v>41</v>
      </c>
      <c r="N11" s="116">
        <f t="shared" si="1"/>
        <v>66</v>
      </c>
      <c r="O11" s="116">
        <f t="shared" si="1"/>
        <v>116</v>
      </c>
      <c r="P11" s="116">
        <f t="shared" si="1"/>
        <v>41</v>
      </c>
      <c r="Q11" s="116">
        <f t="shared" si="1"/>
        <v>41</v>
      </c>
      <c r="R11" s="116">
        <f t="shared" si="1"/>
        <v>94</v>
      </c>
      <c r="S11" s="116">
        <f t="shared" si="1"/>
        <v>93</v>
      </c>
      <c r="T11" s="116">
        <f t="shared" si="1"/>
        <v>195</v>
      </c>
      <c r="U11" s="116">
        <f t="shared" si="1"/>
        <v>45</v>
      </c>
      <c r="V11" s="116">
        <f t="shared" si="1"/>
        <v>38</v>
      </c>
      <c r="W11" s="116">
        <f t="shared" si="1"/>
        <v>48</v>
      </c>
      <c r="X11" s="116">
        <f t="shared" si="1"/>
        <v>199</v>
      </c>
      <c r="Y11" s="116">
        <f t="shared" si="1"/>
        <v>153</v>
      </c>
      <c r="Z11" s="116">
        <f t="shared" si="1"/>
        <v>67</v>
      </c>
      <c r="AA11" s="116">
        <f t="shared" si="1"/>
        <v>70</v>
      </c>
      <c r="AB11" s="116">
        <f t="shared" si="1"/>
        <v>60</v>
      </c>
      <c r="AC11" s="116">
        <f t="shared" si="1"/>
        <v>263</v>
      </c>
      <c r="AD11" s="116">
        <f t="shared" si="1"/>
        <v>65</v>
      </c>
      <c r="AE11" s="116">
        <f t="shared" si="1"/>
        <v>66</v>
      </c>
      <c r="AF11" s="116">
        <f t="shared" si="1"/>
        <v>104</v>
      </c>
      <c r="AG11" s="116">
        <f t="shared" si="1"/>
        <v>122</v>
      </c>
      <c r="AH11" s="116">
        <f t="shared" si="1"/>
        <v>59</v>
      </c>
      <c r="AI11" s="116">
        <f t="shared" si="1"/>
        <v>54</v>
      </c>
      <c r="AJ11" s="116">
        <f t="shared" si="1"/>
        <v>49</v>
      </c>
    </row>
    <row r="12" spans="1:38" x14ac:dyDescent="0.25">
      <c r="C12" s="117">
        <v>5.8000000000000003E-2</v>
      </c>
      <c r="D12" s="117">
        <v>5.8000000000000003E-2</v>
      </c>
      <c r="E12" s="117">
        <v>0.193</v>
      </c>
      <c r="F12" s="117">
        <v>5.3999999999999999E-2</v>
      </c>
      <c r="G12" s="117">
        <v>9.7000000000000003E-2</v>
      </c>
      <c r="H12" s="117">
        <v>0.16400000000000001</v>
      </c>
      <c r="I12" s="117">
        <v>9.2999999999999999E-2</v>
      </c>
      <c r="J12" s="117">
        <v>0.16700000000000001</v>
      </c>
      <c r="K12" s="117">
        <v>4.2999999999999997E-2</v>
      </c>
      <c r="L12" s="117">
        <v>6.6000000000000003E-2</v>
      </c>
      <c r="M12" s="117">
        <v>4.1000000000000002E-2</v>
      </c>
      <c r="N12" s="117">
        <v>6.6000000000000003E-2</v>
      </c>
      <c r="O12" s="117">
        <v>0.11600000000000001</v>
      </c>
      <c r="P12" s="117">
        <v>4.1000000000000002E-2</v>
      </c>
      <c r="Q12" s="117">
        <v>4.1000000000000002E-2</v>
      </c>
      <c r="R12" s="117">
        <v>9.4E-2</v>
      </c>
      <c r="S12" s="117">
        <v>9.2999999999999999E-2</v>
      </c>
      <c r="T12" s="117">
        <v>0.19500000000000001</v>
      </c>
      <c r="U12" s="117">
        <v>4.4999999999999998E-2</v>
      </c>
      <c r="V12" s="117">
        <v>3.7999999999999999E-2</v>
      </c>
      <c r="W12" s="117">
        <v>4.8000000000000001E-2</v>
      </c>
      <c r="X12" s="117">
        <v>0.19900000000000001</v>
      </c>
      <c r="Y12" s="117">
        <v>0.153</v>
      </c>
      <c r="Z12" s="117">
        <v>6.7000000000000004E-2</v>
      </c>
      <c r="AA12" s="117">
        <v>7.0000000000000007E-2</v>
      </c>
      <c r="AB12" s="117">
        <v>0.06</v>
      </c>
      <c r="AC12" s="117">
        <v>0.26300000000000001</v>
      </c>
      <c r="AD12" s="117">
        <v>6.5000000000000002E-2</v>
      </c>
      <c r="AE12" s="117">
        <v>6.6000000000000003E-2</v>
      </c>
      <c r="AF12" s="117">
        <v>0.104</v>
      </c>
      <c r="AG12" s="117">
        <v>0.122</v>
      </c>
      <c r="AH12" s="117">
        <v>5.8999999999999997E-2</v>
      </c>
      <c r="AI12" s="117">
        <v>5.3999999999999999E-2</v>
      </c>
      <c r="AJ12" s="117">
        <v>4.9000000000000002E-2</v>
      </c>
      <c r="AK12" s="118">
        <f>MAX(C12:AJ12)</f>
        <v>0.26300000000000001</v>
      </c>
      <c r="AL12" s="118">
        <f>MIN(C12:AK12)</f>
        <v>3.7999999999999999E-2</v>
      </c>
    </row>
    <row r="13" spans="1:38" x14ac:dyDescent="0.25">
      <c r="C13" s="3">
        <v>1</v>
      </c>
      <c r="D13" s="3">
        <v>2</v>
      </c>
      <c r="E13" s="3">
        <v>3</v>
      </c>
      <c r="F13" s="3">
        <v>4</v>
      </c>
      <c r="G13" s="3">
        <v>5</v>
      </c>
      <c r="H13" s="3">
        <v>6</v>
      </c>
      <c r="I13" s="3">
        <v>7</v>
      </c>
      <c r="J13" s="3">
        <v>8</v>
      </c>
      <c r="K13" s="3">
        <v>9</v>
      </c>
      <c r="L13" s="3">
        <v>10</v>
      </c>
      <c r="M13" s="3">
        <v>11</v>
      </c>
      <c r="N13" s="3">
        <v>12</v>
      </c>
      <c r="O13" s="3">
        <v>13</v>
      </c>
      <c r="P13" s="3">
        <v>14</v>
      </c>
      <c r="Q13" s="3">
        <v>15</v>
      </c>
      <c r="R13" s="3">
        <v>16</v>
      </c>
      <c r="S13" s="3">
        <v>17</v>
      </c>
      <c r="T13" s="3">
        <v>18</v>
      </c>
      <c r="U13" s="3">
        <v>19</v>
      </c>
      <c r="V13" s="3">
        <v>20</v>
      </c>
      <c r="W13" s="3">
        <v>21</v>
      </c>
      <c r="X13" s="3">
        <v>22</v>
      </c>
      <c r="Y13" s="3">
        <v>23</v>
      </c>
      <c r="Z13" s="3">
        <v>24</v>
      </c>
      <c r="AA13" s="3">
        <v>25</v>
      </c>
      <c r="AB13" s="3">
        <v>26</v>
      </c>
      <c r="AC13" s="3">
        <v>27</v>
      </c>
      <c r="AD13" s="3">
        <v>28</v>
      </c>
      <c r="AE13" s="3">
        <v>29</v>
      </c>
      <c r="AF13" s="3">
        <v>30</v>
      </c>
      <c r="AG13" s="3">
        <v>31</v>
      </c>
      <c r="AH13" s="3">
        <v>32</v>
      </c>
      <c r="AI13" s="3">
        <v>33</v>
      </c>
      <c r="AJ13" s="3">
        <v>34</v>
      </c>
    </row>
  </sheetData>
  <mergeCells count="3">
    <mergeCell ref="B1:B2"/>
    <mergeCell ref="A1:A2"/>
    <mergeCell ref="B3:B9"/>
  </mergeCells>
  <pageMargins left="0.75431034482758597" right="0.75" top="1" bottom="0.75" header="0.4" footer="0.25"/>
  <pageSetup paperSize="9" scale="75" fitToWidth="0" fitToHeight="0" orientation="landscape" horizontalDpi="300" verticalDpi="300" r:id="rId1"/>
  <headerFooter scaleWithDoc="0">
    <oddHeader>&amp;L&amp;"Arial,Normal"&amp;8&amp;K000000Fundação Renova
Linhares - ES
Dezembro, 2019
&amp;C&amp;9&amp;K000000TABELA 04
RESULTADOS DE DISTRIBUIÇÃO GRANULOMÉTRICA&amp;R&amp;"Arial,Normal"&amp;8&amp;K000000PL-001_199-515-2536_00</oddHeader>
    <oddFooter xml:space="preserve">&amp;L&amp;"Arial,Normal"&amp;6&amp;G&amp;R&amp;"Arial,Normal"&amp;8&amp;K000000&amp;P&amp;6&amp;K01+000
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</sheetPr>
  <dimension ref="A1:AN49"/>
  <sheetViews>
    <sheetView tabSelected="1" topLeftCell="AF1" zoomScale="55" zoomScaleNormal="55" zoomScalePageLayoutView="50" workbookViewId="0">
      <selection activeCell="AL13" sqref="AL13"/>
    </sheetView>
  </sheetViews>
  <sheetFormatPr defaultColWidth="9.1796875" defaultRowHeight="12.5" x14ac:dyDescent="0.25"/>
  <cols>
    <col min="1" max="1" width="15.6328125" style="3" customWidth="1"/>
    <col min="2" max="2" width="20.6328125" style="3" customWidth="1"/>
    <col min="3" max="4" width="22.6328125" style="3" customWidth="1"/>
    <col min="5" max="38" width="15.6328125" style="3" customWidth="1"/>
    <col min="39" max="40" width="15.54296875" style="1" customWidth="1"/>
    <col min="41" max="16384" width="9.1796875" style="1"/>
  </cols>
  <sheetData>
    <row r="1" spans="1:40" s="19" customFormat="1" ht="12.75" customHeight="1" x14ac:dyDescent="0.35">
      <c r="A1" s="96" t="s">
        <v>0</v>
      </c>
      <c r="B1" s="96" t="s">
        <v>1</v>
      </c>
      <c r="C1" s="102" t="s">
        <v>2</v>
      </c>
      <c r="D1" s="103"/>
      <c r="E1" s="99" t="s">
        <v>148</v>
      </c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</row>
    <row r="2" spans="1:40" s="19" customFormat="1" ht="16.5" customHeight="1" x14ac:dyDescent="0.35">
      <c r="A2" s="97"/>
      <c r="B2" s="97"/>
      <c r="C2" s="96" t="s">
        <v>47</v>
      </c>
      <c r="D2" s="96" t="s">
        <v>48</v>
      </c>
      <c r="E2" s="43" t="s">
        <v>51</v>
      </c>
      <c r="F2" s="43" t="s">
        <v>133</v>
      </c>
      <c r="G2" s="107" t="s">
        <v>134</v>
      </c>
      <c r="H2" s="20" t="s">
        <v>135</v>
      </c>
      <c r="I2" s="20" t="s">
        <v>55</v>
      </c>
      <c r="J2" s="110" t="s">
        <v>56</v>
      </c>
      <c r="K2" s="107" t="s">
        <v>57</v>
      </c>
      <c r="L2" s="107" t="s">
        <v>58</v>
      </c>
      <c r="M2" s="107" t="s">
        <v>59</v>
      </c>
      <c r="N2" s="20" t="s">
        <v>60</v>
      </c>
      <c r="O2" s="43" t="s">
        <v>137</v>
      </c>
      <c r="P2" s="20" t="s">
        <v>62</v>
      </c>
      <c r="Q2" s="20" t="s">
        <v>63</v>
      </c>
      <c r="R2" s="20" t="s">
        <v>64</v>
      </c>
      <c r="S2" s="20" t="s">
        <v>139</v>
      </c>
      <c r="T2" s="43" t="s">
        <v>66</v>
      </c>
      <c r="U2" s="43" t="s">
        <v>67</v>
      </c>
      <c r="V2" s="43" t="s">
        <v>68</v>
      </c>
      <c r="W2" s="20" t="s">
        <v>69</v>
      </c>
      <c r="X2" s="20" t="s">
        <v>70</v>
      </c>
      <c r="Y2" s="20" t="s">
        <v>71</v>
      </c>
      <c r="Z2" s="110" t="s">
        <v>140</v>
      </c>
      <c r="AA2" s="110" t="s">
        <v>72</v>
      </c>
      <c r="AB2" s="20" t="s">
        <v>141</v>
      </c>
      <c r="AC2" s="110" t="s">
        <v>74</v>
      </c>
      <c r="AD2" s="20" t="s">
        <v>142</v>
      </c>
      <c r="AE2" s="110" t="s">
        <v>143</v>
      </c>
      <c r="AF2" s="20" t="s">
        <v>144</v>
      </c>
      <c r="AG2" s="20" t="s">
        <v>78</v>
      </c>
      <c r="AH2" s="20" t="s">
        <v>145</v>
      </c>
      <c r="AI2" s="21" t="s">
        <v>146</v>
      </c>
      <c r="AJ2" s="21" t="s">
        <v>147</v>
      </c>
      <c r="AK2" s="114" t="s">
        <v>82</v>
      </c>
      <c r="AL2" s="110" t="s">
        <v>83</v>
      </c>
    </row>
    <row r="3" spans="1:40" s="24" customFormat="1" ht="15.5" x14ac:dyDescent="0.35">
      <c r="A3" s="98"/>
      <c r="B3" s="98"/>
      <c r="C3" s="98"/>
      <c r="D3" s="98"/>
      <c r="E3" s="22">
        <v>43775.402083333334</v>
      </c>
      <c r="F3" s="22">
        <v>43775.415972222225</v>
      </c>
      <c r="G3" s="108">
        <v>43775.411111111112</v>
      </c>
      <c r="H3" s="22">
        <v>43776.417361111111</v>
      </c>
      <c r="I3" s="22">
        <v>43776.404861111114</v>
      </c>
      <c r="J3" s="108">
        <v>43776.40625</v>
      </c>
      <c r="K3" s="108">
        <v>43777.436111111114</v>
      </c>
      <c r="L3" s="108">
        <v>43777.427083333336</v>
      </c>
      <c r="M3" s="108">
        <v>43777.42083333333</v>
      </c>
      <c r="N3" s="22">
        <v>43774.368055555555</v>
      </c>
      <c r="O3" s="22">
        <v>43774.393750000003</v>
      </c>
      <c r="P3" s="22">
        <v>43774.388194444444</v>
      </c>
      <c r="Q3" s="22">
        <v>43774.466666666667</v>
      </c>
      <c r="R3" s="22">
        <v>43774.462500000001</v>
      </c>
      <c r="S3" s="22">
        <v>43774.457638888889</v>
      </c>
      <c r="T3" s="22">
        <v>43775.354166666664</v>
      </c>
      <c r="U3" s="22">
        <v>43775.51458333333</v>
      </c>
      <c r="V3" s="22">
        <v>43775.510416666664</v>
      </c>
      <c r="W3" s="22">
        <v>43776.474999999999</v>
      </c>
      <c r="X3" s="22">
        <v>43776.472222222219</v>
      </c>
      <c r="Y3" s="22">
        <v>43776.465277777781</v>
      </c>
      <c r="Z3" s="108">
        <v>43776.46875</v>
      </c>
      <c r="AA3" s="108">
        <v>43777.463888888888</v>
      </c>
      <c r="AB3" s="22">
        <v>43777.481944444444</v>
      </c>
      <c r="AC3" s="108">
        <v>43777.495138888888</v>
      </c>
      <c r="AD3" s="22">
        <v>43774.420138888891</v>
      </c>
      <c r="AE3" s="108">
        <v>43774.426388888889</v>
      </c>
      <c r="AF3" s="22">
        <v>43774.431250000001</v>
      </c>
      <c r="AG3" s="22">
        <v>43775.463194444441</v>
      </c>
      <c r="AH3" s="22">
        <v>43775.467361111114</v>
      </c>
      <c r="AI3" s="23">
        <v>43775.472222222219</v>
      </c>
      <c r="AJ3" s="23">
        <v>43776.503472222219</v>
      </c>
      <c r="AK3" s="115">
        <v>43776.497916666667</v>
      </c>
      <c r="AL3" s="108">
        <v>43776.51666666667</v>
      </c>
    </row>
    <row r="4" spans="1:40" s="24" customFormat="1" ht="15" customHeight="1" x14ac:dyDescent="0.35">
      <c r="A4" s="50" t="s">
        <v>3</v>
      </c>
      <c r="B4" s="50" t="s">
        <v>4</v>
      </c>
      <c r="C4" s="59" t="s">
        <v>46</v>
      </c>
      <c r="D4" s="60" t="s">
        <v>46</v>
      </c>
      <c r="E4" s="25">
        <v>740</v>
      </c>
      <c r="F4" s="34">
        <v>390</v>
      </c>
      <c r="G4" s="109">
        <v>489</v>
      </c>
      <c r="H4" s="34">
        <v>459</v>
      </c>
      <c r="I4" s="34">
        <v>723</v>
      </c>
      <c r="J4" s="109">
        <v>835</v>
      </c>
      <c r="K4" s="109">
        <v>850</v>
      </c>
      <c r="L4" s="109">
        <v>295</v>
      </c>
      <c r="M4" s="111">
        <v>397</v>
      </c>
      <c r="N4" s="34">
        <v>407</v>
      </c>
      <c r="O4" s="34">
        <v>539</v>
      </c>
      <c r="P4" s="34">
        <v>526</v>
      </c>
      <c r="Q4" s="34">
        <v>473</v>
      </c>
      <c r="R4" s="34">
        <v>631</v>
      </c>
      <c r="S4" s="34">
        <v>461</v>
      </c>
      <c r="T4" s="34">
        <v>839</v>
      </c>
      <c r="U4" s="34">
        <v>455</v>
      </c>
      <c r="V4" s="34">
        <v>1190</v>
      </c>
      <c r="W4" s="34">
        <v>494</v>
      </c>
      <c r="X4" s="34">
        <v>480</v>
      </c>
      <c r="Y4" s="25">
        <v>743</v>
      </c>
      <c r="Z4" s="109">
        <v>919</v>
      </c>
      <c r="AA4" s="109">
        <v>801</v>
      </c>
      <c r="AB4" s="34">
        <v>594</v>
      </c>
      <c r="AC4" s="111">
        <v>558</v>
      </c>
      <c r="AD4" s="34">
        <v>162</v>
      </c>
      <c r="AE4" s="109">
        <v>1260</v>
      </c>
      <c r="AF4" s="34">
        <v>212</v>
      </c>
      <c r="AG4" s="34">
        <v>339</v>
      </c>
      <c r="AH4" s="34">
        <v>882</v>
      </c>
      <c r="AI4" s="34">
        <v>433</v>
      </c>
      <c r="AJ4" s="34">
        <v>294</v>
      </c>
      <c r="AK4" s="109">
        <v>95.6</v>
      </c>
      <c r="AL4" s="109">
        <v>326</v>
      </c>
    </row>
    <row r="5" spans="1:40" s="24" customFormat="1" ht="15" customHeight="1" x14ac:dyDescent="0.35">
      <c r="A5" s="50" t="s">
        <v>5</v>
      </c>
      <c r="B5" s="50" t="s">
        <v>6</v>
      </c>
      <c r="C5" s="59" t="s">
        <v>46</v>
      </c>
      <c r="D5" s="60" t="s">
        <v>46</v>
      </c>
      <c r="E5" s="34" t="s">
        <v>157</v>
      </c>
      <c r="F5" s="34" t="s">
        <v>157</v>
      </c>
      <c r="G5" s="109" t="s">
        <v>157</v>
      </c>
      <c r="H5" s="34" t="s">
        <v>157</v>
      </c>
      <c r="I5" s="34" t="s">
        <v>157</v>
      </c>
      <c r="J5" s="109" t="s">
        <v>157</v>
      </c>
      <c r="K5" s="109" t="s">
        <v>157</v>
      </c>
      <c r="L5" s="109" t="s">
        <v>157</v>
      </c>
      <c r="M5" s="109" t="s">
        <v>157</v>
      </c>
      <c r="N5" s="34" t="s">
        <v>157</v>
      </c>
      <c r="O5" s="34" t="s">
        <v>157</v>
      </c>
      <c r="P5" s="34" t="s">
        <v>157</v>
      </c>
      <c r="Q5" s="34" t="s">
        <v>157</v>
      </c>
      <c r="R5" s="34" t="s">
        <v>157</v>
      </c>
      <c r="S5" s="34" t="s">
        <v>157</v>
      </c>
      <c r="T5" s="34" t="s">
        <v>157</v>
      </c>
      <c r="U5" s="34" t="s">
        <v>157</v>
      </c>
      <c r="V5" s="34" t="s">
        <v>157</v>
      </c>
      <c r="W5" s="34" t="s">
        <v>157</v>
      </c>
      <c r="X5" s="34" t="s">
        <v>157</v>
      </c>
      <c r="Y5" s="34" t="s">
        <v>157</v>
      </c>
      <c r="Z5" s="109" t="s">
        <v>157</v>
      </c>
      <c r="AA5" s="109" t="s">
        <v>157</v>
      </c>
      <c r="AB5" s="34" t="s">
        <v>157</v>
      </c>
      <c r="AC5" s="109" t="s">
        <v>157</v>
      </c>
      <c r="AD5" s="34" t="s">
        <v>157</v>
      </c>
      <c r="AE5" s="109" t="s">
        <v>157</v>
      </c>
      <c r="AF5" s="34" t="s">
        <v>157</v>
      </c>
      <c r="AG5" s="34" t="s">
        <v>157</v>
      </c>
      <c r="AH5" s="34" t="s">
        <v>157</v>
      </c>
      <c r="AI5" s="34" t="s">
        <v>157</v>
      </c>
      <c r="AJ5" s="34" t="s">
        <v>157</v>
      </c>
      <c r="AK5" s="109" t="s">
        <v>157</v>
      </c>
      <c r="AL5" s="109" t="s">
        <v>157</v>
      </c>
    </row>
    <row r="6" spans="1:40" s="24" customFormat="1" ht="15" customHeight="1" x14ac:dyDescent="0.35">
      <c r="A6" s="50" t="s">
        <v>7</v>
      </c>
      <c r="B6" s="50" t="s">
        <v>8</v>
      </c>
      <c r="C6" s="59">
        <v>5.9</v>
      </c>
      <c r="D6" s="60">
        <v>17</v>
      </c>
      <c r="E6" s="34" t="s">
        <v>157</v>
      </c>
      <c r="F6" s="34" t="s">
        <v>157</v>
      </c>
      <c r="G6" s="109" t="s">
        <v>157</v>
      </c>
      <c r="H6" s="34" t="s">
        <v>157</v>
      </c>
      <c r="I6" s="34" t="s">
        <v>157</v>
      </c>
      <c r="J6" s="109" t="s">
        <v>157</v>
      </c>
      <c r="K6" s="109" t="s">
        <v>157</v>
      </c>
      <c r="L6" s="109" t="s">
        <v>157</v>
      </c>
      <c r="M6" s="109" t="s">
        <v>157</v>
      </c>
      <c r="N6" s="34" t="s">
        <v>157</v>
      </c>
      <c r="O6" s="34" t="s">
        <v>157</v>
      </c>
      <c r="P6" s="34" t="s">
        <v>157</v>
      </c>
      <c r="Q6" s="34" t="s">
        <v>157</v>
      </c>
      <c r="R6" s="34" t="s">
        <v>157</v>
      </c>
      <c r="S6" s="34" t="s">
        <v>157</v>
      </c>
      <c r="T6" s="34" t="s">
        <v>157</v>
      </c>
      <c r="U6" s="34" t="s">
        <v>157</v>
      </c>
      <c r="V6" s="34">
        <v>1.01</v>
      </c>
      <c r="W6" s="34" t="s">
        <v>157</v>
      </c>
      <c r="X6" s="34" t="s">
        <v>157</v>
      </c>
      <c r="Y6" s="34" t="s">
        <v>157</v>
      </c>
      <c r="Z6" s="109" t="s">
        <v>157</v>
      </c>
      <c r="AA6" s="112">
        <v>1</v>
      </c>
      <c r="AB6" s="34" t="s">
        <v>157</v>
      </c>
      <c r="AC6" s="109" t="s">
        <v>157</v>
      </c>
      <c r="AD6" s="34" t="s">
        <v>157</v>
      </c>
      <c r="AE6" s="109">
        <v>1.02</v>
      </c>
      <c r="AF6" s="34" t="s">
        <v>157</v>
      </c>
      <c r="AG6" s="34" t="s">
        <v>157</v>
      </c>
      <c r="AH6" s="34" t="s">
        <v>157</v>
      </c>
      <c r="AI6" s="34" t="s">
        <v>157</v>
      </c>
      <c r="AJ6" s="34" t="s">
        <v>157</v>
      </c>
      <c r="AK6" s="109" t="s">
        <v>157</v>
      </c>
      <c r="AL6" s="109" t="s">
        <v>157</v>
      </c>
    </row>
    <row r="7" spans="1:40" s="24" customFormat="1" ht="15" customHeight="1" x14ac:dyDescent="0.35">
      <c r="A7" s="50" t="s">
        <v>9</v>
      </c>
      <c r="B7" s="50" t="s">
        <v>10</v>
      </c>
      <c r="C7" s="59" t="s">
        <v>46</v>
      </c>
      <c r="D7" s="60" t="s">
        <v>46</v>
      </c>
      <c r="E7" s="25">
        <v>6.27</v>
      </c>
      <c r="F7" s="34">
        <v>7.31</v>
      </c>
      <c r="G7" s="109">
        <v>6.46</v>
      </c>
      <c r="H7" s="34">
        <v>5.55</v>
      </c>
      <c r="I7" s="34">
        <v>5.94</v>
      </c>
      <c r="J7" s="109">
        <v>11.9</v>
      </c>
      <c r="K7" s="109">
        <v>5.37</v>
      </c>
      <c r="L7" s="109">
        <v>4.05</v>
      </c>
      <c r="M7" s="111">
        <v>3.07</v>
      </c>
      <c r="N7" s="34">
        <v>8.2100000000000009</v>
      </c>
      <c r="O7" s="34">
        <v>6.54</v>
      </c>
      <c r="P7" s="34">
        <v>10.6</v>
      </c>
      <c r="Q7" s="34">
        <v>9.69</v>
      </c>
      <c r="R7" s="34">
        <v>11.7</v>
      </c>
      <c r="S7" s="34">
        <v>6.99</v>
      </c>
      <c r="T7" s="34">
        <v>9.86</v>
      </c>
      <c r="U7" s="34">
        <v>4.93</v>
      </c>
      <c r="V7" s="34">
        <v>9.57</v>
      </c>
      <c r="W7" s="34">
        <v>5.9</v>
      </c>
      <c r="X7" s="34">
        <v>6.11</v>
      </c>
      <c r="Y7" s="25">
        <v>10.6</v>
      </c>
      <c r="Z7" s="109">
        <v>11.4</v>
      </c>
      <c r="AA7" s="109">
        <v>5.95</v>
      </c>
      <c r="AB7" s="34">
        <v>2.91</v>
      </c>
      <c r="AC7" s="111">
        <v>4.5599999999999996</v>
      </c>
      <c r="AD7" s="34">
        <v>5.29</v>
      </c>
      <c r="AE7" s="109">
        <v>16.899999999999999</v>
      </c>
      <c r="AF7" s="34">
        <v>5.21</v>
      </c>
      <c r="AG7" s="34">
        <v>5.76</v>
      </c>
      <c r="AH7" s="34">
        <v>7.91</v>
      </c>
      <c r="AI7" s="34">
        <v>5.51</v>
      </c>
      <c r="AJ7" s="34">
        <v>6.32</v>
      </c>
      <c r="AK7" s="109">
        <v>1.99</v>
      </c>
      <c r="AL7" s="109">
        <v>4.5199999999999996</v>
      </c>
    </row>
    <row r="8" spans="1:40" s="24" customFormat="1" ht="15" customHeight="1" x14ac:dyDescent="0.35">
      <c r="A8" s="50" t="s">
        <v>11</v>
      </c>
      <c r="B8" s="50" t="s">
        <v>12</v>
      </c>
      <c r="C8" s="59" t="s">
        <v>46</v>
      </c>
      <c r="D8" s="60" t="s">
        <v>46</v>
      </c>
      <c r="E8" s="25">
        <v>5.32</v>
      </c>
      <c r="F8" s="34">
        <v>3.1</v>
      </c>
      <c r="G8" s="109">
        <v>2.97</v>
      </c>
      <c r="H8" s="34">
        <v>3.98</v>
      </c>
      <c r="I8" s="34">
        <v>4.26</v>
      </c>
      <c r="J8" s="109">
        <v>4.7300000000000004</v>
      </c>
      <c r="K8" s="109">
        <v>5</v>
      </c>
      <c r="L8" s="109">
        <v>1.66</v>
      </c>
      <c r="M8" s="111">
        <v>2.99</v>
      </c>
      <c r="N8" s="34" t="s">
        <v>157</v>
      </c>
      <c r="O8" s="34" t="s">
        <v>157</v>
      </c>
      <c r="P8" s="34" t="s">
        <v>157</v>
      </c>
      <c r="Q8" s="34">
        <v>2.81</v>
      </c>
      <c r="R8" s="34">
        <v>3.74</v>
      </c>
      <c r="S8" s="34">
        <v>4.3099999999999996</v>
      </c>
      <c r="T8" s="34">
        <v>4.4000000000000004</v>
      </c>
      <c r="U8" s="34">
        <v>3.16</v>
      </c>
      <c r="V8" s="34">
        <v>6.19</v>
      </c>
      <c r="W8" s="34">
        <v>3.77</v>
      </c>
      <c r="X8" s="34">
        <v>3.15</v>
      </c>
      <c r="Y8" s="25">
        <v>4.08</v>
      </c>
      <c r="Z8" s="109">
        <v>5.91</v>
      </c>
      <c r="AA8" s="109">
        <v>5.75</v>
      </c>
      <c r="AB8" s="35">
        <v>6.1</v>
      </c>
      <c r="AC8" s="111">
        <v>4.1900000000000004</v>
      </c>
      <c r="AD8" s="34">
        <v>1.08</v>
      </c>
      <c r="AE8" s="109">
        <v>5.54</v>
      </c>
      <c r="AF8" s="34">
        <v>2.13</v>
      </c>
      <c r="AG8" s="34">
        <v>2.77</v>
      </c>
      <c r="AH8" s="34">
        <v>4.83</v>
      </c>
      <c r="AI8" s="34">
        <v>3.14</v>
      </c>
      <c r="AJ8" s="34">
        <v>2.2599999999999998</v>
      </c>
      <c r="AK8" s="109" t="s">
        <v>157</v>
      </c>
      <c r="AL8" s="109">
        <v>2.27</v>
      </c>
    </row>
    <row r="9" spans="1:40" s="26" customFormat="1" ht="15" customHeight="1" x14ac:dyDescent="0.35">
      <c r="A9" s="50" t="s">
        <v>13</v>
      </c>
      <c r="B9" s="50" t="s">
        <v>14</v>
      </c>
      <c r="C9" s="59">
        <v>0.6</v>
      </c>
      <c r="D9" s="60">
        <v>3.5</v>
      </c>
      <c r="E9" s="25" t="s">
        <v>158</v>
      </c>
      <c r="F9" s="34" t="s">
        <v>159</v>
      </c>
      <c r="G9" s="109" t="s">
        <v>155</v>
      </c>
      <c r="H9" s="34" t="s">
        <v>161</v>
      </c>
      <c r="I9" s="34" t="s">
        <v>155</v>
      </c>
      <c r="J9" s="109" t="s">
        <v>162</v>
      </c>
      <c r="K9" s="109" t="s">
        <v>164</v>
      </c>
      <c r="L9" s="109" t="s">
        <v>165</v>
      </c>
      <c r="M9" s="111" t="s">
        <v>166</v>
      </c>
      <c r="N9" s="34" t="s">
        <v>167</v>
      </c>
      <c r="O9" s="34" t="s">
        <v>169</v>
      </c>
      <c r="P9" s="34" t="s">
        <v>162</v>
      </c>
      <c r="Q9" s="34" t="s">
        <v>161</v>
      </c>
      <c r="R9" s="34" t="s">
        <v>170</v>
      </c>
      <c r="S9" s="34" t="s">
        <v>171</v>
      </c>
      <c r="T9" s="34" t="s">
        <v>155</v>
      </c>
      <c r="U9" s="34" t="s">
        <v>172</v>
      </c>
      <c r="V9" s="34" t="s">
        <v>162</v>
      </c>
      <c r="W9" s="34" t="s">
        <v>175</v>
      </c>
      <c r="X9" s="34" t="s">
        <v>165</v>
      </c>
      <c r="Y9" s="25" t="s">
        <v>158</v>
      </c>
      <c r="Z9" s="109" t="s">
        <v>173</v>
      </c>
      <c r="AA9" s="109" t="s">
        <v>176</v>
      </c>
      <c r="AB9" s="34" t="s">
        <v>177</v>
      </c>
      <c r="AC9" s="111" t="s">
        <v>176</v>
      </c>
      <c r="AD9" s="34" t="s">
        <v>179</v>
      </c>
      <c r="AE9" s="109" t="s">
        <v>178</v>
      </c>
      <c r="AF9" s="34" t="s">
        <v>170</v>
      </c>
      <c r="AG9" s="34" t="s">
        <v>158</v>
      </c>
      <c r="AH9" s="34" t="s">
        <v>179</v>
      </c>
      <c r="AI9" s="34" t="s">
        <v>155</v>
      </c>
      <c r="AJ9" s="34" t="s">
        <v>150</v>
      </c>
      <c r="AK9" s="109" t="s">
        <v>155</v>
      </c>
      <c r="AL9" s="109" t="s">
        <v>161</v>
      </c>
    </row>
    <row r="10" spans="1:40" s="19" customFormat="1" ht="15" customHeight="1" x14ac:dyDescent="0.35">
      <c r="A10" s="50" t="s">
        <v>15</v>
      </c>
      <c r="B10" s="50" t="s">
        <v>16</v>
      </c>
      <c r="C10" s="59">
        <v>37.299999999999997</v>
      </c>
      <c r="D10" s="60">
        <v>90</v>
      </c>
      <c r="E10" s="25">
        <v>9.32</v>
      </c>
      <c r="F10" s="34">
        <v>4.67</v>
      </c>
      <c r="G10" s="109">
        <v>4.75</v>
      </c>
      <c r="H10" s="34">
        <v>5.35</v>
      </c>
      <c r="I10" s="34">
        <v>9.8699999999999992</v>
      </c>
      <c r="J10" s="109">
        <v>6.24</v>
      </c>
      <c r="K10" s="109">
        <v>7.06</v>
      </c>
      <c r="L10" s="109">
        <v>2.38</v>
      </c>
      <c r="M10" s="111">
        <v>3.65</v>
      </c>
      <c r="N10" s="34">
        <v>4.9800000000000004</v>
      </c>
      <c r="O10" s="34">
        <v>8.1</v>
      </c>
      <c r="P10" s="34">
        <v>5.08</v>
      </c>
      <c r="Q10" s="34">
        <v>4.3099999999999996</v>
      </c>
      <c r="R10" s="34">
        <v>4.71</v>
      </c>
      <c r="S10" s="34">
        <v>5.76</v>
      </c>
      <c r="T10" s="34">
        <v>15.4</v>
      </c>
      <c r="U10" s="34">
        <v>3.84</v>
      </c>
      <c r="V10" s="34">
        <v>7.81</v>
      </c>
      <c r="W10" s="34">
        <v>9.77</v>
      </c>
      <c r="X10" s="34">
        <v>3.95</v>
      </c>
      <c r="Y10" s="25">
        <v>5.32</v>
      </c>
      <c r="Z10" s="109">
        <v>6.82</v>
      </c>
      <c r="AA10" s="109">
        <v>5.75</v>
      </c>
      <c r="AB10" s="34">
        <v>8.4600000000000009</v>
      </c>
      <c r="AC10" s="111">
        <v>4.53</v>
      </c>
      <c r="AD10" s="34">
        <v>2.0499999999999998</v>
      </c>
      <c r="AE10" s="109">
        <v>7.77</v>
      </c>
      <c r="AF10" s="34">
        <v>2.04</v>
      </c>
      <c r="AG10" s="34">
        <v>3.14</v>
      </c>
      <c r="AH10" s="34">
        <v>5.96</v>
      </c>
      <c r="AI10" s="35">
        <v>4.4000000000000004</v>
      </c>
      <c r="AJ10" s="35">
        <v>3.5</v>
      </c>
      <c r="AK10" s="109" t="s">
        <v>157</v>
      </c>
      <c r="AL10" s="109">
        <v>3.16</v>
      </c>
    </row>
    <row r="11" spans="1:40" s="19" customFormat="1" ht="15" customHeight="1" x14ac:dyDescent="0.35">
      <c r="A11" s="50" t="s">
        <v>17</v>
      </c>
      <c r="B11" s="50" t="s">
        <v>18</v>
      </c>
      <c r="C11" s="59" t="s">
        <v>46</v>
      </c>
      <c r="D11" s="60" t="s">
        <v>46</v>
      </c>
      <c r="E11" s="25">
        <v>1.97</v>
      </c>
      <c r="F11" s="34">
        <v>1.54</v>
      </c>
      <c r="G11" s="109">
        <v>1.71</v>
      </c>
      <c r="H11" s="34">
        <v>1.37</v>
      </c>
      <c r="I11" s="34">
        <v>1.88</v>
      </c>
      <c r="J11" s="109">
        <v>2.09</v>
      </c>
      <c r="K11" s="109">
        <v>2.0699999999999998</v>
      </c>
      <c r="L11" s="109" t="s">
        <v>157</v>
      </c>
      <c r="M11" s="111">
        <v>1.45</v>
      </c>
      <c r="N11" s="34">
        <v>1.68</v>
      </c>
      <c r="O11" s="34">
        <v>1.74</v>
      </c>
      <c r="P11" s="34">
        <v>1.75</v>
      </c>
      <c r="Q11" s="34">
        <v>1.61</v>
      </c>
      <c r="R11" s="34">
        <v>1.56</v>
      </c>
      <c r="S11" s="34">
        <v>1.61</v>
      </c>
      <c r="T11" s="34">
        <v>3.03</v>
      </c>
      <c r="U11" s="34">
        <v>1.47</v>
      </c>
      <c r="V11" s="34">
        <v>2.08</v>
      </c>
      <c r="W11" s="34">
        <v>1.61</v>
      </c>
      <c r="X11" s="34">
        <v>1.56</v>
      </c>
      <c r="Y11" s="25">
        <v>1.74</v>
      </c>
      <c r="Z11" s="109">
        <v>2.21</v>
      </c>
      <c r="AA11" s="109">
        <v>1.97</v>
      </c>
      <c r="AB11" s="34">
        <v>1.6</v>
      </c>
      <c r="AC11" s="111">
        <v>1.55</v>
      </c>
      <c r="AD11" s="34" t="s">
        <v>157</v>
      </c>
      <c r="AE11" s="109">
        <v>2.84</v>
      </c>
      <c r="AF11" s="34" t="s">
        <v>157</v>
      </c>
      <c r="AG11" s="34">
        <v>1.53</v>
      </c>
      <c r="AH11" s="34">
        <v>1.79</v>
      </c>
      <c r="AI11" s="34">
        <v>1.44</v>
      </c>
      <c r="AJ11" s="34">
        <v>1.33</v>
      </c>
      <c r="AK11" s="109" t="s">
        <v>157</v>
      </c>
      <c r="AL11" s="109">
        <v>1.1100000000000001</v>
      </c>
    </row>
    <row r="12" spans="1:40" s="19" customFormat="1" ht="15" customHeight="1" x14ac:dyDescent="0.35">
      <c r="A12" s="50" t="s">
        <v>19</v>
      </c>
      <c r="B12" s="50" t="s">
        <v>20</v>
      </c>
      <c r="C12" s="59">
        <v>35.700000000000003</v>
      </c>
      <c r="D12" s="60">
        <v>197</v>
      </c>
      <c r="E12" s="25">
        <v>4.59</v>
      </c>
      <c r="F12" s="34">
        <v>5.2</v>
      </c>
      <c r="G12" s="109">
        <v>5.48</v>
      </c>
      <c r="H12" s="34">
        <v>4.3</v>
      </c>
      <c r="I12" s="34">
        <v>5.99</v>
      </c>
      <c r="J12" s="109">
        <v>5.35</v>
      </c>
      <c r="K12" s="109">
        <v>5.66</v>
      </c>
      <c r="L12" s="109">
        <v>7.15</v>
      </c>
      <c r="M12" s="111">
        <v>5.65</v>
      </c>
      <c r="N12" s="34">
        <v>5.14</v>
      </c>
      <c r="O12" s="34">
        <v>4.32</v>
      </c>
      <c r="P12" s="34">
        <v>6.09</v>
      </c>
      <c r="Q12" s="34">
        <v>3.34</v>
      </c>
      <c r="R12" s="34">
        <v>3.75</v>
      </c>
      <c r="S12" s="34">
        <v>4.99</v>
      </c>
      <c r="T12" s="34">
        <v>12.1</v>
      </c>
      <c r="U12" s="34">
        <v>4.43</v>
      </c>
      <c r="V12" s="34">
        <v>5.98</v>
      </c>
      <c r="W12" s="34">
        <v>4.62</v>
      </c>
      <c r="X12" s="34">
        <v>5.31</v>
      </c>
      <c r="Y12" s="25">
        <v>5.62</v>
      </c>
      <c r="Z12" s="109">
        <v>5.76</v>
      </c>
      <c r="AA12" s="109">
        <v>5.54</v>
      </c>
      <c r="AB12" s="34">
        <v>3.62</v>
      </c>
      <c r="AC12" s="111">
        <v>4.8899999999999997</v>
      </c>
      <c r="AD12" s="34">
        <v>7.03</v>
      </c>
      <c r="AE12" s="109">
        <v>6.35</v>
      </c>
      <c r="AF12" s="34">
        <v>4.57</v>
      </c>
      <c r="AG12" s="34">
        <v>5.84</v>
      </c>
      <c r="AH12" s="34">
        <v>4.93</v>
      </c>
      <c r="AI12" s="34">
        <v>3.02</v>
      </c>
      <c r="AJ12" s="34">
        <v>2.46</v>
      </c>
      <c r="AK12" s="109">
        <v>3.29</v>
      </c>
      <c r="AL12" s="109">
        <v>4.71</v>
      </c>
    </row>
    <row r="13" spans="1:40" s="19" customFormat="1" ht="15" customHeight="1" x14ac:dyDescent="0.35">
      <c r="A13" s="50" t="s">
        <v>21</v>
      </c>
      <c r="B13" s="50" t="s">
        <v>22</v>
      </c>
      <c r="C13" s="59" t="s">
        <v>46</v>
      </c>
      <c r="D13" s="60" t="s">
        <v>46</v>
      </c>
      <c r="E13" s="3">
        <v>4830</v>
      </c>
      <c r="F13" s="34">
        <v>2670</v>
      </c>
      <c r="G13" s="109">
        <v>2660</v>
      </c>
      <c r="H13" s="34">
        <v>3650</v>
      </c>
      <c r="I13" s="34">
        <v>3790</v>
      </c>
      <c r="J13" s="109">
        <v>4320</v>
      </c>
      <c r="K13" s="109">
        <v>4330</v>
      </c>
      <c r="L13" s="109">
        <v>1490</v>
      </c>
      <c r="M13" s="111">
        <v>2680</v>
      </c>
      <c r="N13" s="34">
        <v>2990</v>
      </c>
      <c r="O13" s="34">
        <v>4940</v>
      </c>
      <c r="P13" s="34">
        <v>3140</v>
      </c>
      <c r="Q13" s="34">
        <v>2530</v>
      </c>
      <c r="R13" s="34">
        <v>3470</v>
      </c>
      <c r="S13" s="34">
        <v>3530</v>
      </c>
      <c r="T13" s="34">
        <v>4030</v>
      </c>
      <c r="U13" s="34">
        <v>2680</v>
      </c>
      <c r="V13" s="34">
        <v>5710</v>
      </c>
      <c r="W13" s="34">
        <v>3370</v>
      </c>
      <c r="X13" s="34">
        <v>2760</v>
      </c>
      <c r="Y13" s="25">
        <v>3410</v>
      </c>
      <c r="Z13" s="109">
        <v>4990</v>
      </c>
      <c r="AA13" s="109">
        <v>4100</v>
      </c>
      <c r="AB13" s="34">
        <v>3870</v>
      </c>
      <c r="AC13" s="111">
        <v>2950</v>
      </c>
      <c r="AD13" s="34">
        <v>1010</v>
      </c>
      <c r="AE13" s="109">
        <v>5120</v>
      </c>
      <c r="AF13" s="34">
        <v>1470</v>
      </c>
      <c r="AG13" s="34">
        <v>2550</v>
      </c>
      <c r="AH13" s="34">
        <v>4440</v>
      </c>
      <c r="AI13" s="34">
        <v>2810</v>
      </c>
      <c r="AJ13" s="34">
        <v>2110</v>
      </c>
      <c r="AK13" s="109">
        <v>508</v>
      </c>
      <c r="AL13" s="109">
        <v>1950</v>
      </c>
      <c r="AM13" s="19">
        <v>25000</v>
      </c>
      <c r="AN13" s="19">
        <v>39200</v>
      </c>
    </row>
    <row r="14" spans="1:40" s="19" customFormat="1" ht="15" customHeight="1" x14ac:dyDescent="0.35">
      <c r="A14" s="50" t="s">
        <v>23</v>
      </c>
      <c r="B14" s="50" t="s">
        <v>24</v>
      </c>
      <c r="C14" s="59">
        <v>35</v>
      </c>
      <c r="D14" s="60">
        <v>91.3</v>
      </c>
      <c r="E14" s="34">
        <v>1.52</v>
      </c>
      <c r="F14" s="34">
        <v>1.02</v>
      </c>
      <c r="G14" s="109">
        <v>1.43</v>
      </c>
      <c r="H14" s="34">
        <v>1.1100000000000001</v>
      </c>
      <c r="I14" s="34">
        <v>1.32</v>
      </c>
      <c r="J14" s="109">
        <v>1.61</v>
      </c>
      <c r="K14" s="109">
        <v>1.86</v>
      </c>
      <c r="L14" s="109">
        <v>1.18</v>
      </c>
      <c r="M14" s="111">
        <v>1.17</v>
      </c>
      <c r="N14" s="34">
        <v>1.58</v>
      </c>
      <c r="O14" s="34">
        <v>1.94</v>
      </c>
      <c r="P14" s="34">
        <v>1.89</v>
      </c>
      <c r="Q14" s="34">
        <v>1.46</v>
      </c>
      <c r="R14" s="34">
        <v>1.2</v>
      </c>
      <c r="S14" s="34">
        <v>1.24</v>
      </c>
      <c r="T14" s="34">
        <v>2.3199999999999998</v>
      </c>
      <c r="U14" s="34" t="s">
        <v>157</v>
      </c>
      <c r="V14" s="34">
        <v>1.58</v>
      </c>
      <c r="W14" s="34">
        <v>1.07</v>
      </c>
      <c r="X14" s="34">
        <v>1.17</v>
      </c>
      <c r="Y14" s="25">
        <v>2.37</v>
      </c>
      <c r="Z14" s="109">
        <v>1.86</v>
      </c>
      <c r="AA14" s="109">
        <v>1.52</v>
      </c>
      <c r="AB14" s="34">
        <v>1.29</v>
      </c>
      <c r="AC14" s="111">
        <v>1.39</v>
      </c>
      <c r="AD14" s="34">
        <v>1.02</v>
      </c>
      <c r="AE14" s="109">
        <v>2.44</v>
      </c>
      <c r="AF14" s="34" t="s">
        <v>149</v>
      </c>
      <c r="AG14" s="34">
        <v>1.28</v>
      </c>
      <c r="AH14" s="34">
        <v>1.42</v>
      </c>
      <c r="AI14" s="34" t="s">
        <v>157</v>
      </c>
      <c r="AJ14" s="34">
        <v>1.04</v>
      </c>
      <c r="AK14" s="109" t="s">
        <v>149</v>
      </c>
      <c r="AL14" s="109" t="s">
        <v>149</v>
      </c>
      <c r="AM14" s="19">
        <f>MAX(E13:AL13)</f>
        <v>5710</v>
      </c>
    </row>
    <row r="15" spans="1:40" s="19" customFormat="1" ht="15" customHeight="1" x14ac:dyDescent="0.35">
      <c r="A15" s="50" t="s">
        <v>25</v>
      </c>
      <c r="B15" s="50" t="s">
        <v>26</v>
      </c>
      <c r="C15" s="59" t="s">
        <v>46</v>
      </c>
      <c r="D15" s="60" t="s">
        <v>46</v>
      </c>
      <c r="E15" s="25">
        <v>74.900000000000006</v>
      </c>
      <c r="F15" s="34">
        <v>78.599999999999994</v>
      </c>
      <c r="G15" s="109">
        <v>38.6</v>
      </c>
      <c r="H15" s="34">
        <v>60.7</v>
      </c>
      <c r="I15" s="34">
        <v>74.400000000000006</v>
      </c>
      <c r="J15" s="109">
        <v>115</v>
      </c>
      <c r="K15" s="109">
        <v>124</v>
      </c>
      <c r="L15" s="109">
        <v>37.799999999999997</v>
      </c>
      <c r="M15" s="111">
        <v>85.4</v>
      </c>
      <c r="N15" s="34">
        <v>92.4</v>
      </c>
      <c r="O15" s="34">
        <v>72.099999999999994</v>
      </c>
      <c r="P15" s="34">
        <v>93.2</v>
      </c>
      <c r="Q15" s="34">
        <v>96.3</v>
      </c>
      <c r="R15" s="34">
        <v>104</v>
      </c>
      <c r="S15" s="34">
        <v>86.8</v>
      </c>
      <c r="T15" s="34">
        <v>94.5</v>
      </c>
      <c r="U15" s="34">
        <v>57.7</v>
      </c>
      <c r="V15" s="34">
        <v>82.3</v>
      </c>
      <c r="W15" s="34">
        <v>76.400000000000006</v>
      </c>
      <c r="X15" s="34">
        <v>67.2</v>
      </c>
      <c r="Y15" s="25">
        <v>100</v>
      </c>
      <c r="Z15" s="109">
        <v>99.7</v>
      </c>
      <c r="AA15" s="109">
        <v>157</v>
      </c>
      <c r="AB15" s="35">
        <v>90</v>
      </c>
      <c r="AC15" s="111">
        <v>130</v>
      </c>
      <c r="AD15" s="34">
        <v>80.3</v>
      </c>
      <c r="AE15" s="109">
        <v>154</v>
      </c>
      <c r="AF15" s="34">
        <v>57.7</v>
      </c>
      <c r="AG15" s="34">
        <v>77.900000000000006</v>
      </c>
      <c r="AH15" s="34">
        <v>85.9</v>
      </c>
      <c r="AI15" s="34">
        <v>62.9</v>
      </c>
      <c r="AJ15" s="34">
        <v>71.900000000000006</v>
      </c>
      <c r="AK15" s="109">
        <v>22.5</v>
      </c>
      <c r="AL15" s="109">
        <v>59.2</v>
      </c>
      <c r="AM15" s="19">
        <f>MIN(E13:AL13)</f>
        <v>508</v>
      </c>
    </row>
    <row r="16" spans="1:40" s="27" customFormat="1" ht="15" customHeight="1" x14ac:dyDescent="0.35">
      <c r="A16" s="50" t="s">
        <v>27</v>
      </c>
      <c r="B16" s="50" t="s">
        <v>28</v>
      </c>
      <c r="C16" s="59">
        <v>0.17</v>
      </c>
      <c r="D16" s="60">
        <v>0.48599999999999999</v>
      </c>
      <c r="E16" s="25" t="s">
        <v>156</v>
      </c>
      <c r="F16" s="34" t="s">
        <v>160</v>
      </c>
      <c r="G16" s="109" t="s">
        <v>156</v>
      </c>
      <c r="H16" s="34" t="s">
        <v>156</v>
      </c>
      <c r="I16" s="34" t="s">
        <v>156</v>
      </c>
      <c r="J16" s="109" t="s">
        <v>163</v>
      </c>
      <c r="K16" s="109" t="s">
        <v>156</v>
      </c>
      <c r="L16" s="109" t="s">
        <v>156</v>
      </c>
      <c r="M16" s="111" t="s">
        <v>160</v>
      </c>
      <c r="N16" s="34" t="s">
        <v>168</v>
      </c>
      <c r="O16" s="34" t="s">
        <v>160</v>
      </c>
      <c r="P16" s="34" t="s">
        <v>156</v>
      </c>
      <c r="Q16" s="34" t="s">
        <v>156</v>
      </c>
      <c r="R16" s="34" t="s">
        <v>156</v>
      </c>
      <c r="S16" s="34" t="s">
        <v>160</v>
      </c>
      <c r="T16" s="34" t="s">
        <v>156</v>
      </c>
      <c r="U16" s="34" t="s">
        <v>156</v>
      </c>
      <c r="V16" s="34" t="s">
        <v>156</v>
      </c>
      <c r="W16" s="34" t="s">
        <v>163</v>
      </c>
      <c r="X16" s="34" t="s">
        <v>156</v>
      </c>
      <c r="Y16" s="25" t="s">
        <v>160</v>
      </c>
      <c r="Z16" s="109" t="s">
        <v>174</v>
      </c>
      <c r="AA16" s="109" t="s">
        <v>156</v>
      </c>
      <c r="AB16" s="34" t="s">
        <v>156</v>
      </c>
      <c r="AC16" s="109" t="s">
        <v>156</v>
      </c>
      <c r="AD16" s="34" t="s">
        <v>156</v>
      </c>
      <c r="AE16" s="109" t="s">
        <v>174</v>
      </c>
      <c r="AF16" s="34" t="s">
        <v>156</v>
      </c>
      <c r="AG16" s="34" t="s">
        <v>156</v>
      </c>
      <c r="AH16" s="34" t="s">
        <v>156</v>
      </c>
      <c r="AI16" s="34" t="s">
        <v>156</v>
      </c>
      <c r="AJ16" s="34" t="s">
        <v>174</v>
      </c>
      <c r="AK16" s="109" t="s">
        <v>156</v>
      </c>
      <c r="AL16" s="109" t="s">
        <v>156</v>
      </c>
    </row>
    <row r="17" spans="1:38" s="19" customFormat="1" ht="15" customHeight="1" x14ac:dyDescent="0.35">
      <c r="A17" s="50" t="s">
        <v>29</v>
      </c>
      <c r="B17" s="50" t="s">
        <v>30</v>
      </c>
      <c r="C17" s="59" t="s">
        <v>46</v>
      </c>
      <c r="D17" s="60" t="s">
        <v>46</v>
      </c>
      <c r="E17" s="34" t="s">
        <v>157</v>
      </c>
      <c r="F17" s="34" t="s">
        <v>157</v>
      </c>
      <c r="G17" s="109" t="s">
        <v>157</v>
      </c>
      <c r="H17" s="34" t="s">
        <v>157</v>
      </c>
      <c r="I17" s="34" t="s">
        <v>157</v>
      </c>
      <c r="J17" s="109" t="s">
        <v>157</v>
      </c>
      <c r="K17" s="109" t="s">
        <v>157</v>
      </c>
      <c r="L17" s="109" t="s">
        <v>157</v>
      </c>
      <c r="M17" s="109" t="s">
        <v>157</v>
      </c>
      <c r="N17" s="34" t="s">
        <v>157</v>
      </c>
      <c r="O17" s="34" t="s">
        <v>157</v>
      </c>
      <c r="P17" s="34" t="s">
        <v>157</v>
      </c>
      <c r="Q17" s="34" t="s">
        <v>157</v>
      </c>
      <c r="R17" s="34" t="s">
        <v>157</v>
      </c>
      <c r="S17" s="34" t="s">
        <v>157</v>
      </c>
      <c r="T17" s="34" t="s">
        <v>157</v>
      </c>
      <c r="U17" s="34" t="s">
        <v>157</v>
      </c>
      <c r="V17" s="34" t="s">
        <v>157</v>
      </c>
      <c r="W17" s="34" t="s">
        <v>157</v>
      </c>
      <c r="X17" s="34" t="s">
        <v>157</v>
      </c>
      <c r="Y17" s="34" t="s">
        <v>157</v>
      </c>
      <c r="Z17" s="109" t="s">
        <v>157</v>
      </c>
      <c r="AA17" s="109" t="s">
        <v>157</v>
      </c>
      <c r="AB17" s="34" t="s">
        <v>157</v>
      </c>
      <c r="AC17" s="109" t="s">
        <v>157</v>
      </c>
      <c r="AD17" s="34" t="s">
        <v>157</v>
      </c>
      <c r="AE17" s="109" t="s">
        <v>157</v>
      </c>
      <c r="AF17" s="34" t="s">
        <v>157</v>
      </c>
      <c r="AG17" s="34" t="s">
        <v>157</v>
      </c>
      <c r="AH17" s="34" t="s">
        <v>157</v>
      </c>
      <c r="AI17" s="34" t="s">
        <v>157</v>
      </c>
      <c r="AJ17" s="34" t="s">
        <v>157</v>
      </c>
      <c r="AK17" s="109" t="s">
        <v>157</v>
      </c>
      <c r="AL17" s="109" t="s">
        <v>157</v>
      </c>
    </row>
    <row r="18" spans="1:38" s="19" customFormat="1" ht="15" customHeight="1" x14ac:dyDescent="0.35">
      <c r="A18" s="50" t="s">
        <v>31</v>
      </c>
      <c r="B18" s="50" t="s">
        <v>32</v>
      </c>
      <c r="C18" s="59">
        <v>18</v>
      </c>
      <c r="D18" s="60">
        <v>35.9</v>
      </c>
      <c r="E18" s="25">
        <v>2.5099999999999998</v>
      </c>
      <c r="F18" s="34">
        <v>1.87</v>
      </c>
      <c r="G18" s="109">
        <v>2.04</v>
      </c>
      <c r="H18" s="34">
        <v>1.84</v>
      </c>
      <c r="I18" s="34">
        <v>2.87</v>
      </c>
      <c r="J18" s="109">
        <v>2.5499999999999998</v>
      </c>
      <c r="K18" s="109">
        <v>2.9</v>
      </c>
      <c r="L18" s="109">
        <v>1.3</v>
      </c>
      <c r="M18" s="111">
        <v>2.0499999999999998</v>
      </c>
      <c r="N18" s="34">
        <v>1.97</v>
      </c>
      <c r="O18" s="34">
        <v>2.04</v>
      </c>
      <c r="P18" s="34">
        <v>2.12</v>
      </c>
      <c r="Q18" s="34">
        <v>2.08</v>
      </c>
      <c r="R18" s="34">
        <v>1.96</v>
      </c>
      <c r="S18" s="34">
        <v>1.85</v>
      </c>
      <c r="T18" s="34">
        <v>3.31</v>
      </c>
      <c r="U18" s="34">
        <v>1.86</v>
      </c>
      <c r="V18" s="34">
        <v>3.09</v>
      </c>
      <c r="W18" s="34">
        <v>2.12</v>
      </c>
      <c r="X18" s="34">
        <v>2.02</v>
      </c>
      <c r="Y18" s="25">
        <v>2.3199999999999998</v>
      </c>
      <c r="Z18" s="109">
        <v>3.03</v>
      </c>
      <c r="AA18" s="109">
        <v>2.5</v>
      </c>
      <c r="AB18" s="34">
        <v>2.23</v>
      </c>
      <c r="AC18" s="111">
        <v>1.91</v>
      </c>
      <c r="AD18" s="34">
        <v>1.22</v>
      </c>
      <c r="AE18" s="113">
        <v>3.3</v>
      </c>
      <c r="AF18" s="34">
        <v>1.28</v>
      </c>
      <c r="AG18" s="34">
        <v>1.82</v>
      </c>
      <c r="AH18" s="34">
        <v>2.5099999999999998</v>
      </c>
      <c r="AI18" s="34">
        <v>1.75</v>
      </c>
      <c r="AJ18" s="34">
        <v>1.66</v>
      </c>
      <c r="AK18" s="109" t="s">
        <v>157</v>
      </c>
      <c r="AL18" s="109">
        <v>1.52</v>
      </c>
    </row>
    <row r="19" spans="1:38" s="19" customFormat="1" ht="15" customHeight="1" x14ac:dyDescent="0.35">
      <c r="A19" s="50" t="s">
        <v>33</v>
      </c>
      <c r="B19" s="50" t="s">
        <v>34</v>
      </c>
      <c r="C19" s="59" t="s">
        <v>46</v>
      </c>
      <c r="D19" s="60" t="s">
        <v>46</v>
      </c>
      <c r="E19" s="34" t="s">
        <v>157</v>
      </c>
      <c r="F19" s="34" t="s">
        <v>157</v>
      </c>
      <c r="G19" s="109" t="s">
        <v>157</v>
      </c>
      <c r="H19" s="34" t="s">
        <v>157</v>
      </c>
      <c r="I19" s="34" t="s">
        <v>157</v>
      </c>
      <c r="J19" s="109" t="s">
        <v>157</v>
      </c>
      <c r="K19" s="109" t="s">
        <v>157</v>
      </c>
      <c r="L19" s="109" t="s">
        <v>157</v>
      </c>
      <c r="M19" s="109" t="s">
        <v>157</v>
      </c>
      <c r="N19" s="34" t="s">
        <v>157</v>
      </c>
      <c r="O19" s="34" t="s">
        <v>157</v>
      </c>
      <c r="P19" s="34" t="s">
        <v>157</v>
      </c>
      <c r="Q19" s="34" t="s">
        <v>157</v>
      </c>
      <c r="R19" s="34" t="s">
        <v>157</v>
      </c>
      <c r="S19" s="34" t="s">
        <v>157</v>
      </c>
      <c r="T19" s="34" t="s">
        <v>157</v>
      </c>
      <c r="U19" s="34" t="s">
        <v>157</v>
      </c>
      <c r="V19" s="34" t="s">
        <v>157</v>
      </c>
      <c r="W19" s="34" t="s">
        <v>157</v>
      </c>
      <c r="X19" s="34" t="s">
        <v>157</v>
      </c>
      <c r="Y19" s="34" t="s">
        <v>157</v>
      </c>
      <c r="Z19" s="109" t="s">
        <v>157</v>
      </c>
      <c r="AA19" s="109" t="s">
        <v>157</v>
      </c>
      <c r="AB19" s="34" t="s">
        <v>157</v>
      </c>
      <c r="AC19" s="109" t="s">
        <v>157</v>
      </c>
      <c r="AD19" s="34" t="s">
        <v>157</v>
      </c>
      <c r="AE19" s="109" t="s">
        <v>157</v>
      </c>
      <c r="AF19" s="34" t="s">
        <v>157</v>
      </c>
      <c r="AG19" s="34" t="s">
        <v>157</v>
      </c>
      <c r="AH19" s="34" t="s">
        <v>157</v>
      </c>
      <c r="AI19" s="34" t="s">
        <v>157</v>
      </c>
      <c r="AJ19" s="34" t="s">
        <v>157</v>
      </c>
      <c r="AK19" s="109" t="s">
        <v>157</v>
      </c>
      <c r="AL19" s="109" t="s">
        <v>157</v>
      </c>
    </row>
    <row r="20" spans="1:38" s="19" customFormat="1" ht="15" customHeight="1" x14ac:dyDescent="0.35">
      <c r="A20" s="50" t="s">
        <v>35</v>
      </c>
      <c r="B20" s="50" t="s">
        <v>36</v>
      </c>
      <c r="C20" s="59" t="s">
        <v>46</v>
      </c>
      <c r="D20" s="60" t="s">
        <v>46</v>
      </c>
      <c r="E20" s="34" t="s">
        <v>157</v>
      </c>
      <c r="F20" s="34" t="s">
        <v>157</v>
      </c>
      <c r="G20" s="109" t="s">
        <v>157</v>
      </c>
      <c r="H20" s="34" t="s">
        <v>157</v>
      </c>
      <c r="I20" s="34" t="s">
        <v>157</v>
      </c>
      <c r="J20" s="109" t="s">
        <v>157</v>
      </c>
      <c r="K20" s="109" t="s">
        <v>157</v>
      </c>
      <c r="L20" s="109" t="s">
        <v>157</v>
      </c>
      <c r="M20" s="109" t="s">
        <v>157</v>
      </c>
      <c r="N20" s="34" t="s">
        <v>157</v>
      </c>
      <c r="O20" s="34" t="s">
        <v>157</v>
      </c>
      <c r="P20" s="34" t="s">
        <v>157</v>
      </c>
      <c r="Q20" s="34" t="s">
        <v>157</v>
      </c>
      <c r="R20" s="34" t="s">
        <v>157</v>
      </c>
      <c r="S20" s="34" t="s">
        <v>157</v>
      </c>
      <c r="T20" s="34" t="s">
        <v>157</v>
      </c>
      <c r="U20" s="34" t="s">
        <v>157</v>
      </c>
      <c r="V20" s="34" t="s">
        <v>157</v>
      </c>
      <c r="W20" s="34" t="s">
        <v>157</v>
      </c>
      <c r="X20" s="34" t="s">
        <v>157</v>
      </c>
      <c r="Y20" s="34" t="s">
        <v>157</v>
      </c>
      <c r="Z20" s="109" t="s">
        <v>157</v>
      </c>
      <c r="AA20" s="109" t="s">
        <v>157</v>
      </c>
      <c r="AB20" s="34" t="s">
        <v>157</v>
      </c>
      <c r="AC20" s="109" t="s">
        <v>157</v>
      </c>
      <c r="AD20" s="34" t="s">
        <v>157</v>
      </c>
      <c r="AE20" s="109" t="s">
        <v>157</v>
      </c>
      <c r="AF20" s="34" t="s">
        <v>157</v>
      </c>
      <c r="AG20" s="34">
        <v>4.99</v>
      </c>
      <c r="AH20" s="34" t="s">
        <v>157</v>
      </c>
      <c r="AI20" s="34" t="s">
        <v>157</v>
      </c>
      <c r="AJ20" s="34" t="s">
        <v>157</v>
      </c>
      <c r="AK20" s="109" t="s">
        <v>157</v>
      </c>
      <c r="AL20" s="109" t="s">
        <v>157</v>
      </c>
    </row>
    <row r="21" spans="1:38" s="19" customFormat="1" ht="15" customHeight="1" x14ac:dyDescent="0.35">
      <c r="A21" s="50" t="s">
        <v>37</v>
      </c>
      <c r="B21" s="50" t="s">
        <v>38</v>
      </c>
      <c r="C21" s="59" t="s">
        <v>46</v>
      </c>
      <c r="D21" s="60" t="s">
        <v>46</v>
      </c>
      <c r="E21" s="25">
        <v>6.11</v>
      </c>
      <c r="F21" s="34">
        <v>4.71</v>
      </c>
      <c r="G21" s="109">
        <v>4.4800000000000004</v>
      </c>
      <c r="H21" s="34">
        <v>4.95</v>
      </c>
      <c r="I21" s="34">
        <v>5.8</v>
      </c>
      <c r="J21" s="109">
        <v>5.92</v>
      </c>
      <c r="K21" s="109">
        <v>6.44</v>
      </c>
      <c r="L21" s="109">
        <v>3.19</v>
      </c>
      <c r="M21" s="111">
        <v>4.47</v>
      </c>
      <c r="N21" s="34">
        <v>4.71</v>
      </c>
      <c r="O21" s="34">
        <v>5.61</v>
      </c>
      <c r="P21" s="34">
        <v>4.88</v>
      </c>
      <c r="Q21" s="34">
        <v>4.29</v>
      </c>
      <c r="R21" s="34">
        <v>5.03</v>
      </c>
      <c r="S21" s="34">
        <v>5.28</v>
      </c>
      <c r="T21" s="34">
        <v>8.17</v>
      </c>
      <c r="U21" s="34">
        <v>4.32</v>
      </c>
      <c r="V21" s="34">
        <v>6.65</v>
      </c>
      <c r="W21" s="34">
        <v>4.9800000000000004</v>
      </c>
      <c r="X21" s="34">
        <v>4.4800000000000004</v>
      </c>
      <c r="Y21" s="25">
        <v>5.1100000000000003</v>
      </c>
      <c r="Z21" s="109">
        <v>6.59</v>
      </c>
      <c r="AA21" s="109">
        <v>5.59</v>
      </c>
      <c r="AB21" s="34">
        <v>5.43</v>
      </c>
      <c r="AC21" s="111">
        <v>4.8099999999999996</v>
      </c>
      <c r="AD21" s="34">
        <v>2.3199999999999998</v>
      </c>
      <c r="AE21" s="109">
        <v>7.53</v>
      </c>
      <c r="AF21" s="34">
        <v>2.89</v>
      </c>
      <c r="AG21" s="34">
        <v>4.22</v>
      </c>
      <c r="AH21" s="35">
        <v>5.9</v>
      </c>
      <c r="AI21" s="34">
        <v>4.3899999999999997</v>
      </c>
      <c r="AJ21" s="34">
        <v>3.53</v>
      </c>
      <c r="AK21" s="109">
        <v>1.67</v>
      </c>
      <c r="AL21" s="109">
        <v>3.59</v>
      </c>
    </row>
    <row r="22" spans="1:38" s="19" customFormat="1" ht="15" customHeight="1" x14ac:dyDescent="0.35">
      <c r="A22" s="50" t="s">
        <v>39</v>
      </c>
      <c r="B22" s="50" t="s">
        <v>40</v>
      </c>
      <c r="C22" s="59">
        <v>123</v>
      </c>
      <c r="D22" s="60">
        <v>315</v>
      </c>
      <c r="E22" s="25">
        <v>6.05</v>
      </c>
      <c r="F22" s="34">
        <v>4.6399999999999997</v>
      </c>
      <c r="G22" s="109">
        <v>6.13</v>
      </c>
      <c r="H22" s="34">
        <v>4.7699999999999996</v>
      </c>
      <c r="I22" s="34">
        <v>6.11</v>
      </c>
      <c r="J22" s="109">
        <v>6.85</v>
      </c>
      <c r="K22" s="109">
        <v>7.34</v>
      </c>
      <c r="L22" s="109">
        <v>30.5</v>
      </c>
      <c r="M22" s="111">
        <v>4.78</v>
      </c>
      <c r="N22" s="34">
        <v>5.46</v>
      </c>
      <c r="O22" s="34">
        <v>5.77</v>
      </c>
      <c r="P22" s="34">
        <v>5.78</v>
      </c>
      <c r="Q22" s="34">
        <v>5.0999999999999996</v>
      </c>
      <c r="R22" s="34">
        <v>5.08</v>
      </c>
      <c r="S22" s="34">
        <v>5.04</v>
      </c>
      <c r="T22" s="34">
        <v>6.65</v>
      </c>
      <c r="U22" s="34">
        <v>4.47</v>
      </c>
      <c r="V22" s="34">
        <v>7.11</v>
      </c>
      <c r="W22" s="34">
        <v>5.16</v>
      </c>
      <c r="X22" s="34">
        <v>4.5199999999999996</v>
      </c>
      <c r="Y22" s="25">
        <v>5.93</v>
      </c>
      <c r="Z22" s="109">
        <v>7.12</v>
      </c>
      <c r="AA22" s="109">
        <v>6.44</v>
      </c>
      <c r="AB22" s="34">
        <v>5.91</v>
      </c>
      <c r="AC22" s="111">
        <v>4.99</v>
      </c>
      <c r="AD22" s="34">
        <v>3.14</v>
      </c>
      <c r="AE22" s="109">
        <v>9.99</v>
      </c>
      <c r="AF22" s="34">
        <v>3.61</v>
      </c>
      <c r="AG22" s="34">
        <v>5.15</v>
      </c>
      <c r="AH22" s="34">
        <v>6.07</v>
      </c>
      <c r="AI22" s="34">
        <v>4.42</v>
      </c>
      <c r="AJ22" s="34">
        <v>4.07</v>
      </c>
      <c r="AK22" s="109">
        <v>1.8</v>
      </c>
      <c r="AL22" s="109">
        <v>4.1399999999999997</v>
      </c>
    </row>
    <row r="23" spans="1:38" x14ac:dyDescent="0.25">
      <c r="E23" s="3">
        <v>1</v>
      </c>
      <c r="F23" s="3">
        <v>2</v>
      </c>
      <c r="G23" s="3">
        <v>3</v>
      </c>
      <c r="H23" s="3">
        <v>4</v>
      </c>
      <c r="I23" s="3">
        <v>5</v>
      </c>
      <c r="J23" s="3">
        <v>6</v>
      </c>
      <c r="K23" s="3">
        <v>7</v>
      </c>
      <c r="L23" s="3">
        <v>8</v>
      </c>
      <c r="M23" s="3">
        <v>9</v>
      </c>
      <c r="N23" s="3">
        <v>10</v>
      </c>
      <c r="O23" s="3">
        <v>11</v>
      </c>
      <c r="P23" s="3">
        <v>12</v>
      </c>
      <c r="Q23" s="3">
        <v>13</v>
      </c>
      <c r="R23" s="3">
        <v>14</v>
      </c>
      <c r="S23" s="3">
        <v>15</v>
      </c>
      <c r="T23" s="3">
        <v>16</v>
      </c>
      <c r="U23" s="3">
        <v>17</v>
      </c>
      <c r="V23" s="3">
        <v>18</v>
      </c>
      <c r="W23" s="3">
        <v>19</v>
      </c>
      <c r="X23" s="3">
        <v>20</v>
      </c>
      <c r="Y23" s="3">
        <v>21</v>
      </c>
      <c r="Z23" s="3">
        <v>22</v>
      </c>
      <c r="AA23" s="3">
        <v>23</v>
      </c>
      <c r="AB23" s="3">
        <v>24</v>
      </c>
      <c r="AC23" s="3">
        <v>25</v>
      </c>
      <c r="AD23" s="3">
        <v>26</v>
      </c>
      <c r="AE23" s="3">
        <v>27</v>
      </c>
      <c r="AF23" s="3">
        <v>28</v>
      </c>
      <c r="AG23" s="3">
        <v>29</v>
      </c>
      <c r="AH23" s="3">
        <v>30</v>
      </c>
      <c r="AI23" s="3">
        <v>31</v>
      </c>
      <c r="AJ23" s="3">
        <v>32</v>
      </c>
      <c r="AK23" s="3">
        <v>33</v>
      </c>
      <c r="AL23" s="3">
        <v>34</v>
      </c>
    </row>
    <row r="24" spans="1:38" x14ac:dyDescent="0.25">
      <c r="A24" s="41" t="s">
        <v>184</v>
      </c>
      <c r="B24" s="38"/>
      <c r="E24" s="3">
        <v>1</v>
      </c>
      <c r="F24" s="3">
        <v>2</v>
      </c>
      <c r="G24" s="3">
        <v>3</v>
      </c>
    </row>
    <row r="25" spans="1:38" x14ac:dyDescent="0.25">
      <c r="A25" s="40" t="s">
        <v>186</v>
      </c>
      <c r="B25" s="101" t="s">
        <v>185</v>
      </c>
      <c r="C25" s="101"/>
      <c r="D25" s="39"/>
      <c r="E25" s="3">
        <v>1</v>
      </c>
      <c r="F25" s="3">
        <v>2</v>
      </c>
      <c r="G25" s="3">
        <v>3</v>
      </c>
    </row>
    <row r="28" spans="1:38" ht="15.5" x14ac:dyDescent="0.25">
      <c r="E28" s="3">
        <v>4830</v>
      </c>
      <c r="F28" s="34">
        <v>2670</v>
      </c>
    </row>
    <row r="31" spans="1:38" ht="14.5" x14ac:dyDescent="0.25">
      <c r="R31" s="106" t="s">
        <v>134</v>
      </c>
    </row>
    <row r="32" spans="1:38" ht="14.5" x14ac:dyDescent="0.25">
      <c r="R32" s="106" t="s">
        <v>133</v>
      </c>
    </row>
    <row r="33" spans="18:18" ht="14.5" x14ac:dyDescent="0.25">
      <c r="R33" s="106" t="s">
        <v>51</v>
      </c>
    </row>
    <row r="34" spans="18:18" ht="14.5" x14ac:dyDescent="0.25">
      <c r="R34" s="106" t="s">
        <v>56</v>
      </c>
    </row>
    <row r="35" spans="18:18" ht="14.5" x14ac:dyDescent="0.25">
      <c r="R35" s="106" t="s">
        <v>57</v>
      </c>
    </row>
    <row r="36" spans="18:18" ht="14.5" x14ac:dyDescent="0.25">
      <c r="R36" s="106" t="s">
        <v>58</v>
      </c>
    </row>
    <row r="37" spans="18:18" ht="14.5" x14ac:dyDescent="0.25">
      <c r="R37" s="106" t="s">
        <v>59</v>
      </c>
    </row>
    <row r="38" spans="18:18" ht="14.5" x14ac:dyDescent="0.25">
      <c r="R38" s="106" t="s">
        <v>69</v>
      </c>
    </row>
    <row r="39" spans="18:18" ht="14.5" x14ac:dyDescent="0.25">
      <c r="R39" s="106" t="s">
        <v>70</v>
      </c>
    </row>
    <row r="40" spans="18:18" ht="14.5" x14ac:dyDescent="0.25">
      <c r="R40" s="106" t="s">
        <v>71</v>
      </c>
    </row>
    <row r="41" spans="18:18" ht="14.5" x14ac:dyDescent="0.25">
      <c r="R41" s="106" t="s">
        <v>140</v>
      </c>
    </row>
    <row r="42" spans="18:18" ht="14.5" x14ac:dyDescent="0.25">
      <c r="R42" s="106" t="s">
        <v>72</v>
      </c>
    </row>
    <row r="43" spans="18:18" ht="14.5" x14ac:dyDescent="0.25">
      <c r="R43" s="106" t="s">
        <v>73</v>
      </c>
    </row>
    <row r="44" spans="18:18" ht="14.5" x14ac:dyDescent="0.25">
      <c r="R44" s="106" t="s">
        <v>74</v>
      </c>
    </row>
    <row r="45" spans="18:18" ht="14.5" x14ac:dyDescent="0.25">
      <c r="R45" s="106" t="s">
        <v>75</v>
      </c>
    </row>
    <row r="46" spans="18:18" ht="14.5" x14ac:dyDescent="0.25">
      <c r="R46" s="106" t="s">
        <v>143</v>
      </c>
    </row>
    <row r="47" spans="18:18" ht="14.5" x14ac:dyDescent="0.25">
      <c r="R47" s="106" t="s">
        <v>144</v>
      </c>
    </row>
    <row r="48" spans="18:18" ht="14.5" x14ac:dyDescent="0.25">
      <c r="R48" s="106" t="s">
        <v>82</v>
      </c>
    </row>
    <row r="49" spans="18:18" ht="14.5" x14ac:dyDescent="0.25">
      <c r="R49" s="106" t="s">
        <v>83</v>
      </c>
    </row>
  </sheetData>
  <mergeCells count="7">
    <mergeCell ref="A1:A3"/>
    <mergeCell ref="B1:B3"/>
    <mergeCell ref="E1:AL1"/>
    <mergeCell ref="B25:C25"/>
    <mergeCell ref="C1:D1"/>
    <mergeCell ref="C2:C3"/>
    <mergeCell ref="D2:D3"/>
  </mergeCells>
  <conditionalFormatting sqref="E4:AL12 E14:AL22 G13:AL13">
    <cfRule type="containsText" dxfId="8" priority="6" operator="containsText" text="&lt;">
      <formula>NOT(ISERROR(SEARCH("&lt;",E4)))</formula>
    </cfRule>
  </conditionalFormatting>
  <conditionalFormatting sqref="B24">
    <cfRule type="containsText" dxfId="7" priority="5" operator="containsText" text="&lt;">
      <formula>NOT(ISERROR(SEARCH("&lt;",B24)))</formula>
    </cfRule>
  </conditionalFormatting>
  <conditionalFormatting sqref="A25">
    <cfRule type="containsText" dxfId="6" priority="4" operator="containsText" text="&lt;">
      <formula>NOT(ISERROR(SEARCH("&lt;",A25)))</formula>
    </cfRule>
  </conditionalFormatting>
  <conditionalFormatting sqref="F28">
    <cfRule type="containsText" dxfId="2" priority="3" operator="containsText" text="&lt;">
      <formula>NOT(ISERROR(SEARCH("&lt;",F28)))</formula>
    </cfRule>
  </conditionalFormatting>
  <conditionalFormatting sqref="F13">
    <cfRule type="containsText" dxfId="0" priority="1" operator="containsText" text="&lt;">
      <formula>NOT(ISERROR(SEARCH("&lt;",F13)))</formula>
    </cfRule>
  </conditionalFormatting>
  <pageMargins left="0.75431034482758597" right="0.75" top="1" bottom="0.75" header="0.4" footer="0.25"/>
  <pageSetup paperSize="9" scale="70" fitToWidth="0" fitToHeight="0" orientation="landscape" horizontalDpi="300" verticalDpi="300" r:id="rId1"/>
  <headerFooter scaleWithDoc="0">
    <oddHeader>&amp;L&amp;"Arial,Normal"&amp;8&amp;K000000Fundação Renova
Linhares - ES
Dezembro, 2019
&amp;C&amp;9TABELA 05
RESULTADOS ANALÍTICOS DE METAIS EM SEDIMENTO&amp;R&amp;"Arial,Normal"&amp;8&amp;K000000PL-001_199-515-2536_00</oddHeader>
    <oddFooter xml:space="preserve">&amp;L&amp;"Arial,Normal"&amp;6&amp;G&amp;R&amp;"Arial,Normal"&amp;8&amp;K000000&amp;P&amp;6&amp;K01+000
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1:AL15"/>
  <sheetViews>
    <sheetView zoomScale="85" zoomScaleNormal="85" zoomScalePageLayoutView="60" workbookViewId="0">
      <selection activeCell="F17" sqref="F17"/>
    </sheetView>
  </sheetViews>
  <sheetFormatPr defaultRowHeight="14.5" x14ac:dyDescent="0.35"/>
  <cols>
    <col min="1" max="1" width="15.6328125" style="5" customWidth="1"/>
    <col min="2" max="2" width="35.6328125" style="5" customWidth="1"/>
    <col min="3" max="3" width="12.6328125" style="36" customWidth="1"/>
    <col min="4" max="37" width="15.6328125" style="5" customWidth="1"/>
    <col min="38" max="38" width="8.7265625" style="5"/>
  </cols>
  <sheetData>
    <row r="1" spans="1:38" s="19" customFormat="1" ht="18" customHeight="1" x14ac:dyDescent="0.35">
      <c r="A1" s="92" t="s">
        <v>0</v>
      </c>
      <c r="B1" s="92" t="s">
        <v>1</v>
      </c>
      <c r="C1" s="92" t="s">
        <v>153</v>
      </c>
      <c r="D1" s="43" t="s">
        <v>51</v>
      </c>
      <c r="E1" s="43" t="s">
        <v>133</v>
      </c>
      <c r="F1" s="43" t="s">
        <v>134</v>
      </c>
      <c r="G1" s="20" t="s">
        <v>135</v>
      </c>
      <c r="H1" s="20" t="s">
        <v>55</v>
      </c>
      <c r="I1" s="20" t="s">
        <v>136</v>
      </c>
      <c r="J1" s="43" t="s">
        <v>57</v>
      </c>
      <c r="K1" s="43" t="s">
        <v>58</v>
      </c>
      <c r="L1" s="43" t="s">
        <v>59</v>
      </c>
      <c r="M1" s="20" t="s">
        <v>60</v>
      </c>
      <c r="N1" s="43" t="s">
        <v>137</v>
      </c>
      <c r="O1" s="20" t="s">
        <v>62</v>
      </c>
      <c r="P1" s="20" t="s">
        <v>63</v>
      </c>
      <c r="Q1" s="20" t="s">
        <v>138</v>
      </c>
      <c r="R1" s="20" t="s">
        <v>139</v>
      </c>
      <c r="S1" s="43" t="s">
        <v>66</v>
      </c>
      <c r="T1" s="43" t="s">
        <v>67</v>
      </c>
      <c r="U1" s="43" t="s">
        <v>68</v>
      </c>
      <c r="V1" s="20" t="s">
        <v>69</v>
      </c>
      <c r="W1" s="20" t="s">
        <v>70</v>
      </c>
      <c r="X1" s="20" t="s">
        <v>71</v>
      </c>
      <c r="Y1" s="20" t="s">
        <v>140</v>
      </c>
      <c r="Z1" s="20" t="s">
        <v>72</v>
      </c>
      <c r="AA1" s="20" t="s">
        <v>141</v>
      </c>
      <c r="AB1" s="20" t="s">
        <v>74</v>
      </c>
      <c r="AC1" s="20" t="s">
        <v>142</v>
      </c>
      <c r="AD1" s="20" t="s">
        <v>143</v>
      </c>
      <c r="AE1" s="20" t="s">
        <v>144</v>
      </c>
      <c r="AF1" s="20" t="s">
        <v>78</v>
      </c>
      <c r="AG1" s="20" t="s">
        <v>145</v>
      </c>
      <c r="AH1" s="21" t="s">
        <v>146</v>
      </c>
      <c r="AI1" s="21" t="s">
        <v>147</v>
      </c>
      <c r="AJ1" s="21" t="s">
        <v>82</v>
      </c>
      <c r="AK1" s="20" t="s">
        <v>83</v>
      </c>
      <c r="AL1" s="27"/>
    </row>
    <row r="2" spans="1:38" s="19" customFormat="1" ht="15.5" x14ac:dyDescent="0.35">
      <c r="A2" s="92"/>
      <c r="B2" s="92"/>
      <c r="C2" s="92"/>
      <c r="D2" s="22">
        <v>43775.402083333334</v>
      </c>
      <c r="E2" s="22">
        <v>43775.415972222225</v>
      </c>
      <c r="F2" s="22">
        <v>43775.411111111112</v>
      </c>
      <c r="G2" s="22">
        <v>43776.417361111111</v>
      </c>
      <c r="H2" s="22">
        <v>43776.404861111114</v>
      </c>
      <c r="I2" s="22">
        <v>43776.40625</v>
      </c>
      <c r="J2" s="22">
        <v>43777.436111111114</v>
      </c>
      <c r="K2" s="22">
        <v>43777.427083333336</v>
      </c>
      <c r="L2" s="22">
        <v>43777.42083333333</v>
      </c>
      <c r="M2" s="22">
        <v>43774.368055555555</v>
      </c>
      <c r="N2" s="22">
        <v>43774.393750000003</v>
      </c>
      <c r="O2" s="22">
        <v>43774.388194444444</v>
      </c>
      <c r="P2" s="22">
        <v>43774.466666666667</v>
      </c>
      <c r="Q2" s="22">
        <v>43774.462500000001</v>
      </c>
      <c r="R2" s="22">
        <v>43774.457638888889</v>
      </c>
      <c r="S2" s="22">
        <v>43775.354166666664</v>
      </c>
      <c r="T2" s="22">
        <v>43775.51458333333</v>
      </c>
      <c r="U2" s="22">
        <v>43775.510416666664</v>
      </c>
      <c r="V2" s="22">
        <v>43776.474999999999</v>
      </c>
      <c r="W2" s="22">
        <v>43776.472222222219</v>
      </c>
      <c r="X2" s="22">
        <v>43776.465277777781</v>
      </c>
      <c r="Y2" s="22">
        <v>43776.46875</v>
      </c>
      <c r="Z2" s="22">
        <v>43777.463888888888</v>
      </c>
      <c r="AA2" s="22">
        <v>43777.481944444444</v>
      </c>
      <c r="AB2" s="22">
        <v>43777.495138888888</v>
      </c>
      <c r="AC2" s="22">
        <v>43774.420138888891</v>
      </c>
      <c r="AD2" s="22">
        <v>43774.426388888889</v>
      </c>
      <c r="AE2" s="22">
        <v>43774.431250000001</v>
      </c>
      <c r="AF2" s="22">
        <v>43775.463194444441</v>
      </c>
      <c r="AG2" s="22">
        <v>43775.467361111114</v>
      </c>
      <c r="AH2" s="23">
        <v>43775.472222222219</v>
      </c>
      <c r="AI2" s="23">
        <v>43776.503472222219</v>
      </c>
      <c r="AJ2" s="23">
        <v>43776.497916666667</v>
      </c>
      <c r="AK2" s="22">
        <v>43776.51666666667</v>
      </c>
      <c r="AL2" s="27"/>
    </row>
    <row r="3" spans="1:38" s="19" customFormat="1" ht="15.5" x14ac:dyDescent="0.35">
      <c r="A3" s="86" t="s">
        <v>42</v>
      </c>
      <c r="B3" s="87"/>
      <c r="C3" s="87"/>
      <c r="D3" s="87"/>
      <c r="E3" s="87"/>
      <c r="F3" s="87"/>
      <c r="G3" s="87"/>
      <c r="H3" s="87"/>
      <c r="I3" s="87"/>
      <c r="J3" s="87"/>
      <c r="K3" s="88"/>
      <c r="L3" s="86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27"/>
    </row>
    <row r="4" spans="1:38" s="19" customFormat="1" ht="15.5" x14ac:dyDescent="0.35">
      <c r="A4" s="50" t="s">
        <v>46</v>
      </c>
      <c r="B4" s="50" t="s">
        <v>45</v>
      </c>
      <c r="C4" s="61" t="s">
        <v>182</v>
      </c>
      <c r="D4" s="51" t="s">
        <v>180</v>
      </c>
      <c r="E4" s="52">
        <v>0.04</v>
      </c>
      <c r="F4" s="52">
        <v>0.06</v>
      </c>
      <c r="G4" s="52" t="s">
        <v>180</v>
      </c>
      <c r="H4" s="52">
        <v>0.06</v>
      </c>
      <c r="I4" s="52">
        <v>0.06</v>
      </c>
      <c r="J4" s="52">
        <v>0.04</v>
      </c>
      <c r="K4" s="52" t="s">
        <v>180</v>
      </c>
      <c r="L4" s="51" t="s">
        <v>180</v>
      </c>
      <c r="M4" s="51" t="s">
        <v>180</v>
      </c>
      <c r="N4" s="51" t="s">
        <v>180</v>
      </c>
      <c r="O4" s="51" t="s">
        <v>180</v>
      </c>
      <c r="P4" s="52">
        <v>0.04</v>
      </c>
      <c r="Q4" s="52" t="s">
        <v>180</v>
      </c>
      <c r="R4" s="52">
        <v>0.04</v>
      </c>
      <c r="S4" s="52" t="s">
        <v>180</v>
      </c>
      <c r="T4" s="52">
        <v>0.04</v>
      </c>
      <c r="U4" s="52" t="s">
        <v>180</v>
      </c>
      <c r="V4" s="52" t="s">
        <v>180</v>
      </c>
      <c r="W4" s="52" t="s">
        <v>180</v>
      </c>
      <c r="X4" s="51">
        <v>0.08</v>
      </c>
      <c r="Y4" s="52" t="s">
        <v>180</v>
      </c>
      <c r="Z4" s="52" t="s">
        <v>180</v>
      </c>
      <c r="AA4" s="52" t="s">
        <v>180</v>
      </c>
      <c r="AB4" s="51">
        <v>0.04</v>
      </c>
      <c r="AC4" s="52" t="s">
        <v>180</v>
      </c>
      <c r="AD4" s="52" t="s">
        <v>180</v>
      </c>
      <c r="AE4" s="52" t="s">
        <v>180</v>
      </c>
      <c r="AF4" s="52" t="s">
        <v>180</v>
      </c>
      <c r="AG4" s="52" t="s">
        <v>180</v>
      </c>
      <c r="AH4" s="53">
        <v>0.06</v>
      </c>
      <c r="AI4" s="53" t="s">
        <v>180</v>
      </c>
      <c r="AJ4" s="53">
        <v>0.06</v>
      </c>
      <c r="AK4" s="52" t="s">
        <v>180</v>
      </c>
      <c r="AL4" s="27"/>
    </row>
    <row r="5" spans="1:38" s="19" customFormat="1" ht="15" customHeight="1" x14ac:dyDescent="0.35">
      <c r="A5" s="86" t="s">
        <v>43</v>
      </c>
      <c r="B5" s="87"/>
      <c r="C5" s="87"/>
      <c r="D5" s="87"/>
      <c r="E5" s="87"/>
      <c r="F5" s="87"/>
      <c r="G5" s="87"/>
      <c r="H5" s="87"/>
      <c r="I5" s="87"/>
      <c r="J5" s="87"/>
      <c r="K5" s="88"/>
      <c r="L5" s="86"/>
      <c r="M5" s="87"/>
      <c r="N5" s="87"/>
      <c r="O5" s="87"/>
      <c r="P5" s="87"/>
      <c r="Q5" s="87"/>
      <c r="R5" s="87"/>
      <c r="S5" s="87"/>
      <c r="T5" s="87"/>
      <c r="U5" s="87"/>
      <c r="V5" s="88"/>
      <c r="W5" s="86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27"/>
    </row>
    <row r="6" spans="1:38" s="19" customFormat="1" ht="15.5" x14ac:dyDescent="0.35">
      <c r="A6" s="50" t="s">
        <v>187</v>
      </c>
      <c r="B6" s="50" t="s">
        <v>41</v>
      </c>
      <c r="C6" s="62" t="s">
        <v>183</v>
      </c>
      <c r="D6" s="51">
        <v>32.4</v>
      </c>
      <c r="E6" s="52">
        <v>22</v>
      </c>
      <c r="F6" s="52">
        <v>22.3</v>
      </c>
      <c r="G6" s="52">
        <v>20.399999999999999</v>
      </c>
      <c r="H6" s="52">
        <v>26.1</v>
      </c>
      <c r="I6" s="52">
        <v>23.5</v>
      </c>
      <c r="J6" s="52">
        <v>27.4</v>
      </c>
      <c r="K6" s="52">
        <v>13.8</v>
      </c>
      <c r="L6" s="51">
        <v>18.899999999999999</v>
      </c>
      <c r="M6" s="52">
        <v>27.2</v>
      </c>
      <c r="N6" s="52">
        <v>43</v>
      </c>
      <c r="O6" s="52">
        <v>36.700000000000003</v>
      </c>
      <c r="P6" s="52">
        <v>22</v>
      </c>
      <c r="Q6" s="52">
        <v>23.8</v>
      </c>
      <c r="R6" s="52">
        <v>25.7</v>
      </c>
      <c r="S6" s="52">
        <v>28</v>
      </c>
      <c r="T6" s="52">
        <v>19</v>
      </c>
      <c r="U6" s="52">
        <v>25.8</v>
      </c>
      <c r="V6" s="52">
        <v>20.7</v>
      </c>
      <c r="W6" s="52">
        <v>19</v>
      </c>
      <c r="X6" s="51">
        <v>22.5</v>
      </c>
      <c r="Y6" s="52">
        <v>25.4</v>
      </c>
      <c r="Z6" s="52">
        <v>43.7</v>
      </c>
      <c r="AA6" s="52">
        <v>43.8</v>
      </c>
      <c r="AB6" s="51">
        <v>39.9</v>
      </c>
      <c r="AC6" s="52">
        <v>10.6</v>
      </c>
      <c r="AD6" s="52">
        <v>36.799999999999997</v>
      </c>
      <c r="AE6" s="52">
        <v>13.5</v>
      </c>
      <c r="AF6" s="52">
        <v>20.6</v>
      </c>
      <c r="AG6" s="52">
        <v>25.5</v>
      </c>
      <c r="AH6" s="53">
        <v>21</v>
      </c>
      <c r="AI6" s="53">
        <v>16.8</v>
      </c>
      <c r="AJ6" s="53">
        <v>5.69</v>
      </c>
      <c r="AK6" s="52">
        <v>16</v>
      </c>
      <c r="AL6" s="27"/>
    </row>
    <row r="7" spans="1:38" s="19" customFormat="1" ht="15.5" x14ac:dyDescent="0.35">
      <c r="A7" s="50" t="s">
        <v>207</v>
      </c>
      <c r="B7" s="50" t="s">
        <v>44</v>
      </c>
      <c r="C7" s="62" t="s">
        <v>183</v>
      </c>
      <c r="D7" s="54">
        <v>27.1</v>
      </c>
      <c r="E7" s="52">
        <v>145</v>
      </c>
      <c r="F7" s="52">
        <v>77.5</v>
      </c>
      <c r="G7" s="52">
        <v>29.7</v>
      </c>
      <c r="H7" s="52">
        <v>36.1</v>
      </c>
      <c r="I7" s="52">
        <v>33.4</v>
      </c>
      <c r="J7" s="52">
        <v>83.7</v>
      </c>
      <c r="K7" s="52">
        <v>30.3</v>
      </c>
      <c r="L7" s="51">
        <v>126.9</v>
      </c>
      <c r="M7" s="52" t="s">
        <v>181</v>
      </c>
      <c r="N7" s="52">
        <v>38.6</v>
      </c>
      <c r="O7" s="52">
        <v>41.5</v>
      </c>
      <c r="P7" s="52">
        <v>30.5</v>
      </c>
      <c r="Q7" s="52">
        <v>36.1</v>
      </c>
      <c r="R7" s="52">
        <v>83.2</v>
      </c>
      <c r="S7" s="52">
        <v>66.8</v>
      </c>
      <c r="T7" s="52">
        <v>239.6</v>
      </c>
      <c r="U7" s="52">
        <v>221.9</v>
      </c>
      <c r="V7" s="52">
        <v>48</v>
      </c>
      <c r="W7" s="52">
        <v>67.2</v>
      </c>
      <c r="X7" s="51">
        <v>105.2</v>
      </c>
      <c r="Y7" s="52">
        <v>81.400000000000006</v>
      </c>
      <c r="Z7" s="52">
        <v>72</v>
      </c>
      <c r="AA7" s="52">
        <v>32.799999999999997</v>
      </c>
      <c r="AB7" s="51">
        <v>54.4</v>
      </c>
      <c r="AC7" s="52">
        <v>38.299999999999997</v>
      </c>
      <c r="AD7" s="52">
        <v>64.400000000000006</v>
      </c>
      <c r="AE7" s="52">
        <v>32.6</v>
      </c>
      <c r="AF7" s="52">
        <v>70.8</v>
      </c>
      <c r="AG7" s="52">
        <v>39.9</v>
      </c>
      <c r="AH7" s="53">
        <v>222.9</v>
      </c>
      <c r="AI7" s="53">
        <v>93.6</v>
      </c>
      <c r="AJ7" s="53">
        <v>103.6</v>
      </c>
      <c r="AK7" s="52">
        <v>52.4</v>
      </c>
      <c r="AL7" s="27"/>
    </row>
    <row r="8" spans="1:38" s="19" customFormat="1" ht="15.5" x14ac:dyDescent="0.35">
      <c r="A8" s="27"/>
      <c r="B8" s="27"/>
      <c r="C8" s="55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</row>
    <row r="9" spans="1:38" s="19" customFormat="1" ht="15.5" x14ac:dyDescent="0.35">
      <c r="A9" s="56" t="s">
        <v>184</v>
      </c>
      <c r="B9" s="27"/>
      <c r="C9" s="55"/>
      <c r="D9" s="27"/>
      <c r="E9" s="27"/>
      <c r="F9" s="27"/>
      <c r="G9" s="27"/>
      <c r="H9" s="5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</row>
    <row r="10" spans="1:38" s="19" customFormat="1" ht="15.5" x14ac:dyDescent="0.35">
      <c r="A10" s="58" t="s">
        <v>186</v>
      </c>
      <c r="B10" s="104" t="s">
        <v>185</v>
      </c>
      <c r="C10" s="104"/>
      <c r="D10" s="104"/>
      <c r="E10" s="57"/>
      <c r="F10" s="57"/>
      <c r="G10" s="57"/>
      <c r="H10" s="5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</row>
    <row r="11" spans="1:38" x14ac:dyDescent="0.35">
      <c r="D11" s="7"/>
      <c r="E11" s="6"/>
      <c r="F11" s="6"/>
      <c r="G11" s="6"/>
      <c r="H11" s="6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8" x14ac:dyDescent="0.35">
      <c r="D12" s="8"/>
      <c r="E12" s="9"/>
      <c r="F12" s="6"/>
      <c r="G12" s="6"/>
      <c r="H12" s="6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8" x14ac:dyDescent="0.35">
      <c r="A13" s="10"/>
      <c r="B13" s="10"/>
      <c r="C13" s="37"/>
      <c r="D13" s="10"/>
      <c r="E13" s="10"/>
      <c r="F13" s="10"/>
      <c r="G13" s="10"/>
      <c r="H13" s="10"/>
      <c r="I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</row>
    <row r="14" spans="1:38" ht="15" customHeight="1" x14ac:dyDescent="0.35">
      <c r="A14" s="10"/>
      <c r="B14" s="10"/>
      <c r="C14" s="37"/>
      <c r="D14" s="10"/>
      <c r="E14" s="10"/>
      <c r="F14" s="10"/>
      <c r="G14" s="10"/>
      <c r="H14" s="10"/>
      <c r="I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1:38" x14ac:dyDescent="0.35">
      <c r="A15" s="10"/>
      <c r="B15" s="10"/>
      <c r="C15" s="37"/>
      <c r="D15" s="10"/>
      <c r="E15" s="10"/>
      <c r="F15" s="10"/>
      <c r="G15" s="10"/>
      <c r="H15" s="10"/>
      <c r="I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</row>
  </sheetData>
  <mergeCells count="9">
    <mergeCell ref="L5:V5"/>
    <mergeCell ref="W5:AK5"/>
    <mergeCell ref="L3:AK3"/>
    <mergeCell ref="B1:B2"/>
    <mergeCell ref="A1:A2"/>
    <mergeCell ref="C1:C2"/>
    <mergeCell ref="B10:D10"/>
    <mergeCell ref="A3:K3"/>
    <mergeCell ref="A5:K5"/>
  </mergeCells>
  <conditionalFormatting sqref="D4:AK4">
    <cfRule type="containsText" dxfId="5" priority="3" operator="containsText" text="&lt;">
      <formula>NOT(ISERROR(SEARCH("&lt;",D4)))</formula>
    </cfRule>
  </conditionalFormatting>
  <conditionalFormatting sqref="A9">
    <cfRule type="containsText" dxfId="4" priority="2" operator="containsText" text="&lt;">
      <formula>NOT(ISERROR(SEARCH("&lt;",A9)))</formula>
    </cfRule>
  </conditionalFormatting>
  <conditionalFormatting sqref="A10">
    <cfRule type="containsText" dxfId="3" priority="1" operator="containsText" text="&lt;">
      <formula>NOT(ISERROR(SEARCH("&lt;",A10)))</formula>
    </cfRule>
  </conditionalFormatting>
  <pageMargins left="0.511811024" right="0.511811024" top="0.78740157499999996" bottom="0.78740157499999996" header="0.31496062000000002" footer="0.31496062000000002"/>
  <pageSetup paperSize="9" scale="75" orientation="landscape" r:id="rId1"/>
  <headerFooter>
    <oddHeader>&amp;L&amp;K000000Fundação Renova
Linhares - ES
Dezembro, 2019
&amp;C&amp;K000000TABELA 06
RESULTADOS ANALÍTICOS DE INORGÂNICOS E COT EM SEDIMENTO&amp;R&amp;K000000PL-001_199-515-2536_00</oddHeader>
    <oddFooter xml:space="preserve">&amp;L&amp;G&amp;R&amp;P
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ed14299afe04c759e0492e3d8b39a18 xmlns="6f27dadb-32f8-4c1e-917a-c932684ad462">
      <Terms xmlns="http://schemas.microsoft.com/office/infopath/2007/PartnerControls"/>
    </bed14299afe04c759e0492e3d8b39a18>
    <TaxCatchAll xmlns="589d294b-ad21-4f47-8844-7033164dc1c0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0420304B13A4429ACA792F8271AB02" ma:contentTypeVersion="15" ma:contentTypeDescription="Create a new document." ma:contentTypeScope="" ma:versionID="7239cf83b7bdc96ebd441ad8d92ade5b">
  <xsd:schema xmlns:xsd="http://www.w3.org/2001/XMLSchema" xmlns:xs="http://www.w3.org/2001/XMLSchema" xmlns:p="http://schemas.microsoft.com/office/2006/metadata/properties" xmlns:ns2="6f27dadb-32f8-4c1e-917a-c932684ad462" xmlns:ns3="589d294b-ad21-4f47-8844-7033164dc1c0" xmlns:ns4="06944e74-ceac-4c02-ab55-5e9731d8b5ea" targetNamespace="http://schemas.microsoft.com/office/2006/metadata/properties" ma:root="true" ma:fieldsID="30a6914cf1c2d2deec9592e171d8a306" ns2:_="" ns3:_="" ns4:_="">
    <xsd:import namespace="6f27dadb-32f8-4c1e-917a-c932684ad462"/>
    <xsd:import namespace="589d294b-ad21-4f47-8844-7033164dc1c0"/>
    <xsd:import namespace="06944e74-ceac-4c02-ab55-5e9731d8b5ea"/>
    <xsd:element name="properties">
      <xsd:complexType>
        <xsd:sequence>
          <xsd:element name="documentManagement">
            <xsd:complexType>
              <xsd:all>
                <xsd:element ref="ns2:bed14299afe04c759e0492e3d8b39a18" minOccurs="0"/>
                <xsd:element ref="ns3:TaxCatchAll" minOccurs="0"/>
                <xsd:element ref="ns4:MediaServiceMetadata" minOccurs="0"/>
                <xsd:element ref="ns4:MediaServiceFastMetadata" minOccurs="0"/>
                <xsd:element ref="ns2:SharedWithUsers" minOccurs="0"/>
                <xsd:element ref="ns2:SharedWithDetails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27dadb-32f8-4c1e-917a-c932684ad462" elementFormDefault="qualified">
    <xsd:import namespace="http://schemas.microsoft.com/office/2006/documentManagement/types"/>
    <xsd:import namespace="http://schemas.microsoft.com/office/infopath/2007/PartnerControls"/>
    <xsd:element name="bed14299afe04c759e0492e3d8b39a18" ma:index="9" nillable="true" ma:taxonomy="true" ma:internalName="bed14299afe04c759e0492e3d8b39a18" ma:taxonomyFieldName="DocumentType" ma:displayName="Document Type" ma:fieldId="{bed14299-afe0-4c75-9e04-92e3d8b39a18}" ma:taxonomyMulti="true" ma:sspId="6cfda930-661e-4498-8596-99ec2a7c2da3" ma:termSetId="ad45fde3-5f07-4ef4-af38-94d3343c62f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d294b-ad21-4f47-8844-7033164dc1c0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9b6c19ac-a642-49d2-ac9e-a454bc601b1e}" ma:internalName="TaxCatchAll" ma:showField="CatchAllData" ma:web="6f27dadb-32f8-4c1e-917a-c932684ad4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944e74-ceac-4c02-ab55-5e9731d8b5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6D5E19-CC30-4060-9477-792F580B70EC}">
  <ds:schemaRefs>
    <ds:schemaRef ds:uri="http://purl.org/dc/elements/1.1/"/>
    <ds:schemaRef ds:uri="http://schemas.microsoft.com/office/2006/documentManagement/types"/>
    <ds:schemaRef ds:uri="http://www.w3.org/XML/1998/namespace"/>
    <ds:schemaRef ds:uri="06944e74-ceac-4c02-ab55-5e9731d8b5ea"/>
    <ds:schemaRef ds:uri="http://purl.org/dc/terms/"/>
    <ds:schemaRef ds:uri="589d294b-ad21-4f47-8844-7033164dc1c0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6f27dadb-32f8-4c1e-917a-c932684ad462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4AB716B-2BAD-42F1-A16B-EA9645E6D24F}"/>
</file>

<file path=customXml/itemProps3.xml><?xml version="1.0" encoding="utf-8"?>
<ds:datastoreItem xmlns:ds="http://schemas.openxmlformats.org/officeDocument/2006/customXml" ds:itemID="{EE8795E1-6647-496A-93EB-55AF8D97F5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Sumário de Pontos</vt:lpstr>
      <vt:lpstr>Granulometria</vt:lpstr>
      <vt:lpstr>Metais</vt:lpstr>
      <vt:lpstr>Inorgânicos e COT</vt:lpstr>
      <vt:lpstr>Granulometria!Titulos_de_impressao</vt:lpstr>
      <vt:lpstr>'Inorgânicos e COT'!Titulos_de_impressao</vt:lpstr>
      <vt:lpstr>Metais!Titulos_de_impressao</vt:lpstr>
    </vt:vector>
  </TitlesOfParts>
  <Company>Golder Associates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Souza, Mariana</dc:creator>
  <cp:lastModifiedBy>Furquim, Samuel</cp:lastModifiedBy>
  <cp:lastPrinted>2018-03-06T22:38:44Z</cp:lastPrinted>
  <dcterms:created xsi:type="dcterms:W3CDTF">2008-08-22T04:02:18Z</dcterms:created>
  <dcterms:modified xsi:type="dcterms:W3CDTF">2020-04-24T15:08:02Z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0x010100760420304B13A4429ACA792F8271AB02</vt:lpwstr>
  </property>
  <property fmtid="{D5CDD505-2E9C-101B-9397-08002B2CF9AE}" pid="3" name="DocumentType">
    <vt:lpwstr/>
  </property>
</Properties>
</file>