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golderassociates.sharepoint.com/sites/114833/Project Files/5 Technical Work/07_RelatorioTrecho16/Rev02/04-Planilhas/"/>
    </mc:Choice>
  </mc:AlternateContent>
  <xr:revisionPtr revIDLastSave="7534" documentId="8_{D754F3CC-DF46-4D56-9643-74D4E2467073}" xr6:coauthVersionLast="45" xr6:coauthVersionMax="45" xr10:uidLastSave="{8FD4AC20-F0F1-4380-8120-B395C6D5615E}"/>
  <bookViews>
    <workbookView xWindow="-120" yWindow="-120" windowWidth="20730" windowHeight="11160" tabRatio="904" activeTab="4" xr2:uid="{00000000-000D-0000-FFFF-FFFF00000000}"/>
  </bookViews>
  <sheets>
    <sheet name="Sumário" sheetId="12" r:id="rId1"/>
    <sheet name="Granulometria -Transectos" sheetId="5" r:id="rId2"/>
    <sheet name="Metais-Transectos" sheetId="4" r:id="rId3"/>
    <sheet name="Demais Parâmetros - Transectos" sheetId="6" r:id="rId4"/>
    <sheet name="Granulometria-Proprietários" sheetId="9" r:id="rId5"/>
    <sheet name="Metais-Proprietários" sheetId="1" r:id="rId6"/>
    <sheet name="Demais parâmetros Proprietários" sheetId="13" r:id="rId7"/>
    <sheet name="Fertilidade-Proprietários" sheetId="8" r:id="rId8"/>
  </sheets>
  <definedNames>
    <definedName name="_xlnm._FilterDatabase" localSheetId="0" hidden="1">Sumário!#REF!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U14" i="4" l="1"/>
  <c r="AH14" i="9" l="1"/>
  <c r="AG14" i="9"/>
  <c r="E37" i="9"/>
  <c r="D37" i="9"/>
  <c r="F37" i="9"/>
  <c r="C37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F15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AE14" i="9"/>
  <c r="AF14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AB13" i="9"/>
  <c r="AC13" i="9"/>
  <c r="AD13" i="9"/>
  <c r="AE13" i="9"/>
  <c r="AF13" i="9"/>
  <c r="D12" i="9"/>
  <c r="E12" i="9"/>
  <c r="F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AA12" i="9"/>
  <c r="AB12" i="9"/>
  <c r="AC12" i="9"/>
  <c r="AD12" i="9"/>
  <c r="AE12" i="9"/>
  <c r="AF12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AE11" i="9"/>
  <c r="AF11" i="9"/>
  <c r="C13" i="9"/>
  <c r="C12" i="9"/>
  <c r="C15" i="9" s="1"/>
  <c r="C11" i="9"/>
  <c r="C14" i="9" s="1"/>
  <c r="D33" i="9"/>
  <c r="E33" i="9"/>
  <c r="F33" i="9"/>
  <c r="C33" i="9"/>
  <c r="D32" i="9"/>
  <c r="E32" i="9"/>
  <c r="F32" i="9"/>
  <c r="C32" i="9"/>
  <c r="C35" i="9" s="1"/>
  <c r="D34" i="9"/>
  <c r="E34" i="9"/>
  <c r="E35" i="9" s="1"/>
  <c r="F34" i="9"/>
  <c r="C34" i="9"/>
  <c r="F35" i="9" l="1"/>
  <c r="D35" i="9"/>
  <c r="D36" i="9"/>
  <c r="F36" i="9"/>
  <c r="C36" i="9"/>
  <c r="E36" i="9"/>
</calcChain>
</file>

<file path=xl/sharedStrings.xml><?xml version="1.0" encoding="utf-8"?>
<sst xmlns="http://schemas.openxmlformats.org/spreadsheetml/2006/main" count="4547" uniqueCount="472">
  <si>
    <t>Proprietários</t>
  </si>
  <si>
    <t>Granulometria</t>
  </si>
  <si>
    <t>Metais</t>
  </si>
  <si>
    <t>Fertilidade</t>
  </si>
  <si>
    <t>X</t>
  </si>
  <si>
    <t>-</t>
  </si>
  <si>
    <t>Parâmetro</t>
  </si>
  <si>
    <t>Unidade</t>
  </si>
  <si>
    <t>Condutividade</t>
  </si>
  <si>
    <t>µS/cm</t>
  </si>
  <si>
    <t>UpH</t>
  </si>
  <si>
    <t>Argila (&lt; 0,002 mm)</t>
  </si>
  <si>
    <t>g/kg</t>
  </si>
  <si>
    <t>Silte (0,002 a 0,063 mm)</t>
  </si>
  <si>
    <t>Areia Muito Fina (0,063 a 0,125 mm)</t>
  </si>
  <si>
    <t>Areia Fina (0,125 a 0,25 mm)</t>
  </si>
  <si>
    <t>Areia Média (0,25 a 0,425 mm)</t>
  </si>
  <si>
    <t>Areia Grossa (0,425 a 1 mm)</t>
  </si>
  <si>
    <t>Areia Muito Grossa (1 a 2 mm)</t>
  </si>
  <si>
    <t>CAS</t>
  </si>
  <si>
    <t>Padrão de Qualidade (mg/kg)</t>
  </si>
  <si>
    <t>Resultados analíticos (mg/kg)</t>
  </si>
  <si>
    <t>7429-90-5</t>
  </si>
  <si>
    <t>Alumínio</t>
  </si>
  <si>
    <t>7440-36-0</t>
  </si>
  <si>
    <t>Antimônio Dissolvido</t>
  </si>
  <si>
    <t>7440-38-2</t>
  </si>
  <si>
    <t>Arsênio</t>
  </si>
  <si>
    <t>7440-39-3</t>
  </si>
  <si>
    <t>Bário</t>
  </si>
  <si>
    <t>7440-42-8</t>
  </si>
  <si>
    <t>Boro</t>
  </si>
  <si>
    <t>7440-43-9</t>
  </si>
  <si>
    <t>Cádmio</t>
  </si>
  <si>
    <t>7439-92-1</t>
  </si>
  <si>
    <t>Chumbo</t>
  </si>
  <si>
    <t>7440-48-4</t>
  </si>
  <si>
    <t>Cobalto</t>
  </si>
  <si>
    <t>7440-50-8</t>
  </si>
  <si>
    <t>Cobre</t>
  </si>
  <si>
    <t>7440-47-3</t>
  </si>
  <si>
    <t>Cromo</t>
  </si>
  <si>
    <t>7439-89-6</t>
  </si>
  <si>
    <t>Ferro</t>
  </si>
  <si>
    <t>7439-96-5</t>
  </si>
  <si>
    <t>Manganês</t>
  </si>
  <si>
    <t>7439-97-6</t>
  </si>
  <si>
    <t>Mercúrio</t>
  </si>
  <si>
    <t>7439-98-7</t>
  </si>
  <si>
    <t>Molibdênio</t>
  </si>
  <si>
    <t>7440-02-0</t>
  </si>
  <si>
    <t>Níquel</t>
  </si>
  <si>
    <t>7782-49-2</t>
  </si>
  <si>
    <t>Selênio</t>
  </si>
  <si>
    <t>7440-22-4</t>
  </si>
  <si>
    <t>Prata</t>
  </si>
  <si>
    <t>7440-62-2</t>
  </si>
  <si>
    <t>Vanádio</t>
  </si>
  <si>
    <t>7440-66-6</t>
  </si>
  <si>
    <t>Zinco</t>
  </si>
  <si>
    <t>Bifenilas Policloradas (PCBs)</t>
  </si>
  <si>
    <t>15972-60-8</t>
  </si>
  <si>
    <t>Alacloro</t>
  </si>
  <si>
    <t>&lt;0,0002</t>
  </si>
  <si>
    <t>alfa-HCH (alfa-Lindano)</t>
  </si>
  <si>
    <t>309-00-2</t>
  </si>
  <si>
    <t>Aldrin</t>
  </si>
  <si>
    <t>&lt;0,00001</t>
  </si>
  <si>
    <t>319-85-7</t>
  </si>
  <si>
    <t>beta-HCH (beta-Lindano)</t>
  </si>
  <si>
    <t>60-57-1</t>
  </si>
  <si>
    <t>Dieldrin</t>
  </si>
  <si>
    <t>Dodecacloropentaciclodecano (Mirex)</t>
  </si>
  <si>
    <t>19595-59-6</t>
  </si>
  <si>
    <t>Endosulfan I</t>
  </si>
  <si>
    <t>33213-65-9</t>
  </si>
  <si>
    <t>Endosulfan II</t>
  </si>
  <si>
    <t>1031-07-8</t>
  </si>
  <si>
    <t>Endosulfan Sulfato</t>
  </si>
  <si>
    <t>72-20-8</t>
  </si>
  <si>
    <t>Endrin</t>
  </si>
  <si>
    <t>7421-93-4</t>
  </si>
  <si>
    <t>Endrin Aldeído</t>
  </si>
  <si>
    <t>53494-70-5</t>
  </si>
  <si>
    <t>Endrin Cetona</t>
  </si>
  <si>
    <t>76-44-8</t>
  </si>
  <si>
    <t xml:space="preserve">Heptacloro </t>
  </si>
  <si>
    <t>1024-57-3</t>
  </si>
  <si>
    <t>Heptacloro Epóxido</t>
  </si>
  <si>
    <t>118-74-1</t>
  </si>
  <si>
    <t>Hexaclorobenzeno</t>
  </si>
  <si>
    <t>58-89-9</t>
  </si>
  <si>
    <t>Lindano (gama-HCH)</t>
  </si>
  <si>
    <t>72-43-5</t>
  </si>
  <si>
    <t>Metoxicloro</t>
  </si>
  <si>
    <t>51218-45-2</t>
  </si>
  <si>
    <t>Metolacloro</t>
  </si>
  <si>
    <t>40487-42-1</t>
  </si>
  <si>
    <t>Pendimetalina</t>
  </si>
  <si>
    <t>52645-53-1</t>
  </si>
  <si>
    <t>Permetrina</t>
  </si>
  <si>
    <t>72-54-8</t>
  </si>
  <si>
    <t>p,p-DDD</t>
  </si>
  <si>
    <t>72-55-9</t>
  </si>
  <si>
    <t>p,p-DDE</t>
  </si>
  <si>
    <t>50-29-3</t>
  </si>
  <si>
    <t>p,p-DDT</t>
  </si>
  <si>
    <t>8001-35-2</t>
  </si>
  <si>
    <t>Toxafeno</t>
  </si>
  <si>
    <t>1582-09-8</t>
  </si>
  <si>
    <t>Trifluralina</t>
  </si>
  <si>
    <t>Inorgânicos</t>
  </si>
  <si>
    <t>Cálcio</t>
  </si>
  <si>
    <t>Magnésio</t>
  </si>
  <si>
    <t>cmolc/dm³</t>
  </si>
  <si>
    <t>Fósforo</t>
  </si>
  <si>
    <t>mg/dm³</t>
  </si>
  <si>
    <t>Potássio</t>
  </si>
  <si>
    <t>Sódio</t>
  </si>
  <si>
    <t>Acidez Potencial</t>
  </si>
  <si>
    <t>CTC Efetiva</t>
  </si>
  <si>
    <t>Matéria Orgânica</t>
  </si>
  <si>
    <t>%</t>
  </si>
  <si>
    <t>pH em Cloreto de Cálcio</t>
  </si>
  <si>
    <t>Saturação de Bases</t>
  </si>
  <si>
    <t>Saturação por Alumínio</t>
  </si>
  <si>
    <t>Soma de Bases</t>
  </si>
  <si>
    <t>Coord_X</t>
  </si>
  <si>
    <t>Coord_Y</t>
  </si>
  <si>
    <t>T16T01-B-C</t>
  </si>
  <si>
    <t>T16T01-B-S</t>
  </si>
  <si>
    <t>T16T01-G-S</t>
  </si>
  <si>
    <t>T16T01-G-C</t>
  </si>
  <si>
    <t>T16T02-B-C</t>
  </si>
  <si>
    <t>T16T02-B-S</t>
  </si>
  <si>
    <t>T16T02-G-S</t>
  </si>
  <si>
    <t>T16T02-G-C</t>
  </si>
  <si>
    <t>T16T03-B-C</t>
  </si>
  <si>
    <t>T16T03-B-S</t>
  </si>
  <si>
    <t>T16T03-G-S</t>
  </si>
  <si>
    <t>T16T03-G-C</t>
  </si>
  <si>
    <t>T16T04-B-C</t>
  </si>
  <si>
    <t>T16T04-B-S</t>
  </si>
  <si>
    <t>T16T04-G-S</t>
  </si>
  <si>
    <t>T16T04-G-C</t>
  </si>
  <si>
    <t>T16T05-B-C</t>
  </si>
  <si>
    <t>T16T05-B-S</t>
  </si>
  <si>
    <t>T16T05-G-S</t>
  </si>
  <si>
    <t>T16T05-G-C</t>
  </si>
  <si>
    <t>T16T06-B-C</t>
  </si>
  <si>
    <t>T16T06-B-S</t>
  </si>
  <si>
    <t>T16T06-G-S</t>
  </si>
  <si>
    <t>T16T06-G-C</t>
  </si>
  <si>
    <t>T16T07-B-S</t>
  </si>
  <si>
    <t>T16T07-B-C</t>
  </si>
  <si>
    <t>T16T07-G-S</t>
  </si>
  <si>
    <t>T16T07-G-C</t>
  </si>
  <si>
    <t>T16T08-G-S</t>
  </si>
  <si>
    <t>T16T08-G-C</t>
  </si>
  <si>
    <t>T16T09-B-C</t>
  </si>
  <si>
    <t>T16T09-B-S</t>
  </si>
  <si>
    <t>T16T09-G-S</t>
  </si>
  <si>
    <t>T16T09-G-C</t>
  </si>
  <si>
    <t>T16T10-B-C</t>
  </si>
  <si>
    <t>T16T10-B-S</t>
  </si>
  <si>
    <t>T16T10-G-S</t>
  </si>
  <si>
    <t>T16T10-G-C</t>
  </si>
  <si>
    <t>T16T11-B-C</t>
  </si>
  <si>
    <t>T16T11-B-S</t>
  </si>
  <si>
    <t>T16T11-G-S</t>
  </si>
  <si>
    <t>T16T11-G-C</t>
  </si>
  <si>
    <t>T16P14616-1</t>
  </si>
  <si>
    <t>T16P14616-2</t>
  </si>
  <si>
    <t>T16P14616-3</t>
  </si>
  <si>
    <t>T16P15923-1</t>
  </si>
  <si>
    <t>T16P15923-2</t>
  </si>
  <si>
    <t>T16P15923-3</t>
  </si>
  <si>
    <t>T16P30799-1</t>
  </si>
  <si>
    <t>T16P30799-2</t>
  </si>
  <si>
    <t>T16P30799-3</t>
  </si>
  <si>
    <t>T16P25483-1</t>
  </si>
  <si>
    <t>T16P25483-2</t>
  </si>
  <si>
    <t>T16P25483-3</t>
  </si>
  <si>
    <t>T16P32069-1</t>
  </si>
  <si>
    <t>T16P29698-1</t>
  </si>
  <si>
    <t xml:space="preserve">T16P29698-2 </t>
  </si>
  <si>
    <t>T16P29698-3</t>
  </si>
  <si>
    <t>T16P25442-1</t>
  </si>
  <si>
    <t>T16P25442-2</t>
  </si>
  <si>
    <t xml:space="preserve">T16P25442-3 </t>
  </si>
  <si>
    <t>T16P31807-1</t>
  </si>
  <si>
    <t>T16P31807-2</t>
  </si>
  <si>
    <t>T16P31807-3</t>
  </si>
  <si>
    <t>T16P24650-1</t>
  </si>
  <si>
    <t xml:space="preserve">T16P24650-2 </t>
  </si>
  <si>
    <t>T16P24650-3</t>
  </si>
  <si>
    <t xml:space="preserve">T16P31079-1 </t>
  </si>
  <si>
    <t>T16P31079-2</t>
  </si>
  <si>
    <t xml:space="preserve">T16P31079-3 </t>
  </si>
  <si>
    <t>&lt;1,10</t>
  </si>
  <si>
    <t>&lt;1,00</t>
  </si>
  <si>
    <t>&lt;0,200</t>
  </si>
  <si>
    <t>CONAMA 420/2009 - VI Agrícola</t>
  </si>
  <si>
    <t>mg/Kg</t>
  </si>
  <si>
    <t xml:space="preserve">Resultados analíticos </t>
  </si>
  <si>
    <t>T16P1416-B-1</t>
  </si>
  <si>
    <t>T16P1416-B-2</t>
  </si>
  <si>
    <t>T16P1416-B-3</t>
  </si>
  <si>
    <t>T16P15923-G-1</t>
  </si>
  <si>
    <t>T16P15923-G-2</t>
  </si>
  <si>
    <t>T16915923-G-3</t>
  </si>
  <si>
    <t>T16P30799-B-1</t>
  </si>
  <si>
    <t>T16P30799-B-2</t>
  </si>
  <si>
    <t>T16P30799-B-3</t>
  </si>
  <si>
    <t>T16P25483-G-1</t>
  </si>
  <si>
    <t>T1P25483-G-2</t>
  </si>
  <si>
    <t>T16P32069-G-1</t>
  </si>
  <si>
    <t>T16P32069-G-2</t>
  </si>
  <si>
    <t>T16P32069 - G-3</t>
  </si>
  <si>
    <t>T16P29698-B-1</t>
  </si>
  <si>
    <t>T16P29698-B-2</t>
  </si>
  <si>
    <t>T16P29698-B-3</t>
  </si>
  <si>
    <t>T16P25442-B-1</t>
  </si>
  <si>
    <t>T16P25442-B-2</t>
  </si>
  <si>
    <t>T16P25442-B-3</t>
  </si>
  <si>
    <t>T16P31807-B-1</t>
  </si>
  <si>
    <t>T16P31807-B-2</t>
  </si>
  <si>
    <t>T16P31807-B-3</t>
  </si>
  <si>
    <t>T16P24650-G-1</t>
  </si>
  <si>
    <t xml:space="preserve">T16P24650-G-2 </t>
  </si>
  <si>
    <t>T16P24650-G-3</t>
  </si>
  <si>
    <t>T16P31079-G-1</t>
  </si>
  <si>
    <t>T16P31079-G-2</t>
  </si>
  <si>
    <t>T16P31079-G-3</t>
  </si>
  <si>
    <t>T16P14616-B-1</t>
  </si>
  <si>
    <t>T16P14616-B-2</t>
  </si>
  <si>
    <t>T16P14616-B-3</t>
  </si>
  <si>
    <t>T16P15923-G-3</t>
  </si>
  <si>
    <t>T16P32069-2</t>
  </si>
  <si>
    <t>T16P32069-3</t>
  </si>
  <si>
    <t>Concentração Acima do Valor de Prevenção CONAMA 420/2009</t>
  </si>
  <si>
    <t>T16P25483-G-2</t>
  </si>
  <si>
    <t>T16P25483-G-3</t>
  </si>
  <si>
    <t>T16P29698-2</t>
  </si>
  <si>
    <t>T16P32069-G-3</t>
  </si>
  <si>
    <t>T16P25442-3</t>
  </si>
  <si>
    <t>T16P24650-2</t>
  </si>
  <si>
    <t>T16P31079-1</t>
  </si>
  <si>
    <t>T16P31079-3</t>
  </si>
  <si>
    <t>T16T01-01</t>
  </si>
  <si>
    <t>T16T01-02</t>
  </si>
  <si>
    <t>T16T01-03</t>
  </si>
  <si>
    <t>T16T01-04</t>
  </si>
  <si>
    <t>T16T01-05</t>
  </si>
  <si>
    <t>T16T01-09</t>
  </si>
  <si>
    <t>T16T01-10</t>
  </si>
  <si>
    <t>T16T01-11</t>
  </si>
  <si>
    <t>T16T01-12</t>
  </si>
  <si>
    <t>T16T01-13</t>
  </si>
  <si>
    <t>T16T02-01</t>
  </si>
  <si>
    <t>T16T02-02</t>
  </si>
  <si>
    <t>T16T02-03</t>
  </si>
  <si>
    <t>T16T02-04</t>
  </si>
  <si>
    <t>T16T02-05</t>
  </si>
  <si>
    <t>T16T02-09</t>
  </si>
  <si>
    <t>T16T02-10</t>
  </si>
  <si>
    <t>T16T02-11</t>
  </si>
  <si>
    <t>T16T02-12</t>
  </si>
  <si>
    <t>T16T02-13</t>
  </si>
  <si>
    <t>T16T03-01</t>
  </si>
  <si>
    <t>T16T03-02</t>
  </si>
  <si>
    <t>T16T03-03</t>
  </si>
  <si>
    <t>T16T03-04</t>
  </si>
  <si>
    <t>T16T03-05</t>
  </si>
  <si>
    <t>T16T03-09</t>
  </si>
  <si>
    <t>T16T03-10</t>
  </si>
  <si>
    <t>T16T03-11</t>
  </si>
  <si>
    <t>T16T03-12</t>
  </si>
  <si>
    <t>T16T03-13</t>
  </si>
  <si>
    <t>T16T04-01</t>
  </si>
  <si>
    <t>T16T04-02</t>
  </si>
  <si>
    <t>T16T04-03</t>
  </si>
  <si>
    <t>T16T04-04</t>
  </si>
  <si>
    <t>T16T04-05</t>
  </si>
  <si>
    <t>T16T04-09</t>
  </si>
  <si>
    <t>T16T04-10</t>
  </si>
  <si>
    <t>T16T04-11</t>
  </si>
  <si>
    <t>T16T04-12</t>
  </si>
  <si>
    <t>T16T04-13</t>
  </si>
  <si>
    <t>T16T05-01</t>
  </si>
  <si>
    <t>T16T05-02</t>
  </si>
  <si>
    <t>T16T05-03</t>
  </si>
  <si>
    <t>T16T05-04</t>
  </si>
  <si>
    <t>T16T05-05</t>
  </si>
  <si>
    <t>T16T05-09</t>
  </si>
  <si>
    <t>T16T05-10</t>
  </si>
  <si>
    <t>T16T05-11</t>
  </si>
  <si>
    <t>T16T05-12</t>
  </si>
  <si>
    <t>T16T05-13</t>
  </si>
  <si>
    <t>T16T06-01</t>
  </si>
  <si>
    <t>T16T06-02</t>
  </si>
  <si>
    <t>T16T06-03</t>
  </si>
  <si>
    <t>T16T06-04</t>
  </si>
  <si>
    <t>T16T06-05</t>
  </si>
  <si>
    <t>T16T06-09</t>
  </si>
  <si>
    <t>T16T06-10</t>
  </si>
  <si>
    <t>T16T06-11</t>
  </si>
  <si>
    <t>T16T06-12</t>
  </si>
  <si>
    <t>T16T06-13</t>
  </si>
  <si>
    <t>T16T07-01</t>
  </si>
  <si>
    <t>T16T07-02</t>
  </si>
  <si>
    <t>T16T07-03</t>
  </si>
  <si>
    <t>T16T07-04</t>
  </si>
  <si>
    <t>T16T07-05</t>
  </si>
  <si>
    <t>T16T07-09</t>
  </si>
  <si>
    <t>T16T07-10</t>
  </si>
  <si>
    <t>T16T07-11</t>
  </si>
  <si>
    <t>T16T07-12</t>
  </si>
  <si>
    <t>T16T07-13</t>
  </si>
  <si>
    <t>T16T08-09</t>
  </si>
  <si>
    <t>T16T08-10</t>
  </si>
  <si>
    <t>T16T08-11</t>
  </si>
  <si>
    <t>T16T08-12</t>
  </si>
  <si>
    <t>T16T08-13</t>
  </si>
  <si>
    <t>T16T09-01</t>
  </si>
  <si>
    <t>T16T09-02</t>
  </si>
  <si>
    <t>T16T09-03</t>
  </si>
  <si>
    <t>T16T09-04</t>
  </si>
  <si>
    <t>T16T09-05</t>
  </si>
  <si>
    <t>T16T09-09</t>
  </si>
  <si>
    <t>T16T09-10</t>
  </si>
  <si>
    <t>T16T09-11</t>
  </si>
  <si>
    <t>T16T09-12</t>
  </si>
  <si>
    <t>T16T09-13</t>
  </si>
  <si>
    <t>T16T10-01</t>
  </si>
  <si>
    <t>T16T10-02</t>
  </si>
  <si>
    <t>T16T10-03</t>
  </si>
  <si>
    <t>T16T10-04</t>
  </si>
  <si>
    <t>T16T10-05</t>
  </si>
  <si>
    <t>T16T10-09</t>
  </si>
  <si>
    <t>T16T10-10</t>
  </si>
  <si>
    <t>T16T10-11</t>
  </si>
  <si>
    <t>T16T10-12</t>
  </si>
  <si>
    <t>T16T10-13</t>
  </si>
  <si>
    <t>T16T11-01</t>
  </si>
  <si>
    <t>T16T11-02</t>
  </si>
  <si>
    <t>T16T11-03</t>
  </si>
  <si>
    <t>T16T11-04</t>
  </si>
  <si>
    <t>T16T11-05</t>
  </si>
  <si>
    <t>T16T11-09</t>
  </si>
  <si>
    <t>T16T11-10</t>
  </si>
  <si>
    <t>T16T11-11</t>
  </si>
  <si>
    <t>T16T11-12</t>
  </si>
  <si>
    <t>T16T11-13</t>
  </si>
  <si>
    <t>&lt;0,01</t>
  </si>
  <si>
    <t>&lt;0,53</t>
  </si>
  <si>
    <t>Cascalho (&gt; 2 mm)</t>
  </si>
  <si>
    <t>&lt;20</t>
  </si>
  <si>
    <t>&lt;1</t>
  </si>
  <si>
    <t>&lt;0,2</t>
  </si>
  <si>
    <t>Legenda</t>
  </si>
  <si>
    <t>&lt;xx</t>
  </si>
  <si>
    <t>Menor que o Limite de Quantificação do laboratório</t>
  </si>
  <si>
    <t>Valores Orientadores (mg/kg)</t>
  </si>
  <si>
    <t>Sem Valor Orientador</t>
  </si>
  <si>
    <t>"-"</t>
  </si>
  <si>
    <t>Concentração Acima do Valor de Investigação Agrícola CONAMA 420/2009</t>
  </si>
  <si>
    <t>Cascalho (&gt;2 mm)</t>
  </si>
  <si>
    <t>T1P25483-G-3</t>
  </si>
  <si>
    <t>T16P32069 -G-3</t>
  </si>
  <si>
    <t>CONAMA 420/2009 - VP Prevenção</t>
  </si>
  <si>
    <t>Físico Químicos</t>
  </si>
  <si>
    <t xml:space="preserve">pH </t>
  </si>
  <si>
    <t>Resultados em mg/kg</t>
  </si>
  <si>
    <t>mg/kg</t>
  </si>
  <si>
    <t>p,p'-DDD</t>
  </si>
  <si>
    <t>&lt;0,00007</t>
  </si>
  <si>
    <t>&lt;0,0004</t>
  </si>
  <si>
    <t>p,p'-DDE</t>
  </si>
  <si>
    <t>p,p'-DDT</t>
  </si>
  <si>
    <t>&lt; 1,10</t>
  </si>
  <si>
    <t>ID da sondagem</t>
  </si>
  <si>
    <t>Zona (24 K)</t>
  </si>
  <si>
    <t>Data da Execução da Sondagem</t>
  </si>
  <si>
    <t>Método de Sondagem</t>
  </si>
  <si>
    <t>ID da Amostra</t>
  </si>
  <si>
    <t>Tipo de Amostragem</t>
  </si>
  <si>
    <t>Parâmetros</t>
  </si>
  <si>
    <t>COT</t>
  </si>
  <si>
    <t>Transectos - Pontos Extracalha</t>
  </si>
  <si>
    <t>Composta</t>
  </si>
  <si>
    <t>Simples</t>
  </si>
  <si>
    <t>Liner</t>
  </si>
  <si>
    <t>Cavadeira</t>
  </si>
  <si>
    <t>T16T01-BC</t>
  </si>
  <si>
    <t>T16T01-BS</t>
  </si>
  <si>
    <t>T16T01-GC</t>
  </si>
  <si>
    <t>T16T01-GS</t>
  </si>
  <si>
    <t>T16T02-BC</t>
  </si>
  <si>
    <t>T16T02-BS</t>
  </si>
  <si>
    <t>T16T02-GC</t>
  </si>
  <si>
    <t>T16T02-GS</t>
  </si>
  <si>
    <t>T16T03-BC</t>
  </si>
  <si>
    <t>T16T03-BS</t>
  </si>
  <si>
    <t>T16T03-GS</t>
  </si>
  <si>
    <t>T16T03-GC</t>
  </si>
  <si>
    <t>T16T04-BC</t>
  </si>
  <si>
    <t>T16T04-BS</t>
  </si>
  <si>
    <t>T16T04-GS</t>
  </si>
  <si>
    <t>T16T04-GC</t>
  </si>
  <si>
    <t>T16T05-BC</t>
  </si>
  <si>
    <t>T16T05-BS</t>
  </si>
  <si>
    <t>T16T05-GS</t>
  </si>
  <si>
    <t>T16T05-GC</t>
  </si>
  <si>
    <t>T16T06-BC</t>
  </si>
  <si>
    <t>T16T06-BS</t>
  </si>
  <si>
    <t>T16T06-GS</t>
  </si>
  <si>
    <t>T16T06-GC</t>
  </si>
  <si>
    <t>T16T07-BC</t>
  </si>
  <si>
    <t>T16T07-BS</t>
  </si>
  <si>
    <t>T16T07-GS</t>
  </si>
  <si>
    <t>T16T07-GC</t>
  </si>
  <si>
    <t>T16T08-GS</t>
  </si>
  <si>
    <t>T16T08-GC</t>
  </si>
  <si>
    <t>T16T09-BC</t>
  </si>
  <si>
    <t>T16T09-BS</t>
  </si>
  <si>
    <t>T16T09-GS</t>
  </si>
  <si>
    <t>T16T09-GC</t>
  </si>
  <si>
    <t>T16T10-BC</t>
  </si>
  <si>
    <t>T16T10-BS</t>
  </si>
  <si>
    <t>T16T10-GS</t>
  </si>
  <si>
    <t>T16T10-GC</t>
  </si>
  <si>
    <t>T16T11-BC</t>
  </si>
  <si>
    <t>T16T11-BS</t>
  </si>
  <si>
    <t>T16T11-GS</t>
  </si>
  <si>
    <t>T16T11-GC</t>
  </si>
  <si>
    <t>Orgânicos</t>
  </si>
  <si>
    <t>PCB</t>
  </si>
  <si>
    <t>Condutividade e pH</t>
  </si>
  <si>
    <t>T16P1416-3</t>
  </si>
  <si>
    <t>T16P1416-2</t>
  </si>
  <si>
    <t>T16915923-3</t>
  </si>
  <si>
    <t>T16P14616-S01</t>
  </si>
  <si>
    <t>T16P14616-S02</t>
  </si>
  <si>
    <t>T16P14616-S03</t>
  </si>
  <si>
    <t>T16P15923-S01</t>
  </si>
  <si>
    <t>T16P15923-S02</t>
  </si>
  <si>
    <t>T16P15923-S03</t>
  </si>
  <si>
    <t>T16P30799-S01</t>
  </si>
  <si>
    <t>T16P30799-S02</t>
  </si>
  <si>
    <t>T16P30799-S03</t>
  </si>
  <si>
    <t>T16P25483-S01</t>
  </si>
  <si>
    <t>T16P25483-S02</t>
  </si>
  <si>
    <t>T16P25483-S03</t>
  </si>
  <si>
    <t>T16P32069-S01</t>
  </si>
  <si>
    <t>T16P32069-S02</t>
  </si>
  <si>
    <t>T16P32069-S03</t>
  </si>
  <si>
    <t>T16P29698-S01</t>
  </si>
  <si>
    <t>T16P29698-S02</t>
  </si>
  <si>
    <t>T16P29698-S03</t>
  </si>
  <si>
    <t>T16P25442-S01</t>
  </si>
  <si>
    <t>T16P25442-S02</t>
  </si>
  <si>
    <t>T16P25442-S03</t>
  </si>
  <si>
    <t>nd</t>
  </si>
  <si>
    <t>Não determinado</t>
  </si>
  <si>
    <t>Granulometria (faixa granulométrica)</t>
  </si>
  <si>
    <t>Soma de finos</t>
  </si>
  <si>
    <t>Soma de grossos</t>
  </si>
  <si>
    <t>Total</t>
  </si>
  <si>
    <t>% finos</t>
  </si>
  <si>
    <t>%grossos</t>
  </si>
  <si>
    <t>%silte+argila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</si>
</sst>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[$-416]mmm\-yy;@"/>
    <numFmt numFmtId="165" formatCode="0.000"/>
    <numFmt numFmtId="166" formatCode="0.0"/>
    <numFmt numFmtId="167" formatCode="0.0%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4"/>
      <name val="Arial"/>
      <family val="2"/>
    </font>
    <font>
      <sz val="11"/>
      <color theme="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3B02A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17553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1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17" fontId="3" fillId="2" borderId="9" xfId="0" applyNumberFormat="1" applyFont="1" applyFill="1" applyBorder="1" applyAlignment="1">
      <alignment vertical="center" wrapText="1"/>
    </xf>
    <xf numFmtId="0" fontId="6" fillId="0" borderId="2" xfId="0" applyFont="1" applyBorder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0" fillId="0" borderId="0" xfId="0" applyNumberFormat="1"/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7" fontId="10" fillId="2" borderId="2" xfId="0" applyNumberFormat="1" applyFont="1" applyFill="1" applyBorder="1" applyAlignment="1">
      <alignment horizontal="center" vertical="center" wrapText="1"/>
    </xf>
    <xf numFmtId="2" fontId="6" fillId="0" borderId="2" xfId="1" applyNumberFormat="1" applyFont="1" applyBorder="1" applyAlignment="1" applyProtection="1">
      <alignment horizontal="center" vertical="top"/>
      <protection locked="0"/>
    </xf>
    <xf numFmtId="164" fontId="10" fillId="2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7" fontId="10" fillId="2" borderId="2" xfId="0" applyNumberFormat="1" applyFont="1" applyFill="1" applyBorder="1" applyAlignment="1">
      <alignment horizontal="center" vertical="center" wrapText="1"/>
    </xf>
    <xf numFmtId="17" fontId="10" fillId="2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" fontId="4" fillId="0" borderId="0" xfId="0" applyNumberFormat="1" applyFont="1"/>
    <xf numFmtId="0" fontId="4" fillId="0" borderId="0" xfId="0" applyFont="1" applyFill="1" applyAlignment="1">
      <alignment horizontal="center"/>
    </xf>
    <xf numFmtId="0" fontId="6" fillId="0" borderId="0" xfId="0" applyFont="1" applyAlignme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7" fontId="10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6" fontId="6" fillId="0" borderId="2" xfId="1" applyNumberFormat="1" applyFont="1" applyBorder="1" applyAlignment="1" applyProtection="1">
      <alignment horizontal="center" vertical="top"/>
      <protection locked="0"/>
    </xf>
    <xf numFmtId="2" fontId="6" fillId="0" borderId="2" xfId="1" applyNumberFormat="1" applyFont="1" applyFill="1" applyBorder="1" applyAlignment="1" applyProtection="1">
      <alignment horizontal="center" vertical="top"/>
      <protection locked="0"/>
    </xf>
    <xf numFmtId="166" fontId="6" fillId="0" borderId="5" xfId="1" applyNumberFormat="1" applyFont="1" applyFill="1" applyBorder="1" applyAlignment="1" applyProtection="1">
      <alignment horizontal="center" vertical="top"/>
      <protection locked="0"/>
    </xf>
    <xf numFmtId="166" fontId="6" fillId="0" borderId="2" xfId="1" applyNumberFormat="1" applyFont="1" applyFill="1" applyBorder="1" applyAlignment="1" applyProtection="1">
      <alignment horizontal="center" vertical="top"/>
      <protection locked="0"/>
    </xf>
    <xf numFmtId="0" fontId="6" fillId="0" borderId="2" xfId="1" applyFont="1" applyFill="1" applyBorder="1" applyAlignment="1" applyProtection="1">
      <alignment horizontal="center" vertical="top"/>
      <protection locked="0"/>
    </xf>
    <xf numFmtId="17" fontId="10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4" fillId="3" borderId="2" xfId="0" applyFont="1" applyFill="1" applyBorder="1"/>
    <xf numFmtId="0" fontId="4" fillId="4" borderId="2" xfId="0" applyFont="1" applyFill="1" applyBorder="1"/>
    <xf numFmtId="0" fontId="13" fillId="0" borderId="2" xfId="0" applyFont="1" applyBorder="1"/>
    <xf numFmtId="165" fontId="6" fillId="0" borderId="0" xfId="0" applyNumberFormat="1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17" fontId="10" fillId="2" borderId="2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14" fontId="1" fillId="6" borderId="2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5" fillId="0" borderId="0" xfId="0" applyFont="1"/>
    <xf numFmtId="0" fontId="16" fillId="6" borderId="2" xfId="0" applyFont="1" applyFill="1" applyBorder="1" applyAlignment="1">
      <alignment horizontal="center"/>
    </xf>
    <xf numFmtId="165" fontId="16" fillId="6" borderId="2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14" fontId="16" fillId="0" borderId="2" xfId="0" applyNumberFormat="1" applyFont="1" applyFill="1" applyBorder="1" applyAlignment="1">
      <alignment horizontal="center"/>
    </xf>
    <xf numFmtId="14" fontId="16" fillId="6" borderId="2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165" fontId="16" fillId="0" borderId="2" xfId="0" applyNumberFormat="1" applyFont="1" applyFill="1" applyBorder="1" applyAlignment="1">
      <alignment horizontal="center"/>
    </xf>
    <xf numFmtId="0" fontId="19" fillId="6" borderId="2" xfId="0" applyFont="1" applyFill="1" applyBorder="1" applyAlignment="1" applyProtection="1">
      <alignment horizontal="left" vertical="top"/>
      <protection locked="0"/>
    </xf>
    <xf numFmtId="2" fontId="20" fillId="0" borderId="2" xfId="0" applyNumberFormat="1" applyFont="1" applyFill="1" applyBorder="1" applyAlignment="1">
      <alignment horizontal="center"/>
    </xf>
    <xf numFmtId="0" fontId="21" fillId="0" borderId="0" xfId="0" applyFont="1"/>
    <xf numFmtId="49" fontId="1" fillId="6" borderId="2" xfId="0" applyNumberFormat="1" applyFont="1" applyFill="1" applyBorder="1" applyAlignment="1">
      <alignment horizontal="left" vertical="center" wrapText="1"/>
    </xf>
    <xf numFmtId="0" fontId="6" fillId="6" borderId="2" xfId="0" applyFont="1" applyFill="1" applyBorder="1" applyAlignment="1" applyProtection="1">
      <alignment horizontal="left" vertical="top"/>
      <protection locked="0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4" fillId="0" borderId="0" xfId="0" applyFont="1"/>
    <xf numFmtId="0" fontId="0" fillId="6" borderId="2" xfId="0" applyFont="1" applyFill="1" applyBorder="1"/>
    <xf numFmtId="0" fontId="0" fillId="6" borderId="2" xfId="1" applyFont="1" applyFill="1" applyBorder="1" applyAlignment="1" applyProtection="1">
      <alignment horizontal="left" vertical="top"/>
      <protection locked="0"/>
    </xf>
    <xf numFmtId="0" fontId="0" fillId="6" borderId="2" xfId="1" applyFont="1" applyFill="1" applyBorder="1" applyAlignment="1" applyProtection="1">
      <alignment horizontal="center" vertical="center"/>
      <protection locked="0"/>
    </xf>
    <xf numFmtId="0" fontId="0" fillId="6" borderId="2" xfId="0" applyFont="1" applyFill="1" applyBorder="1" applyAlignment="1">
      <alignment vertical="center"/>
    </xf>
    <xf numFmtId="0" fontId="0" fillId="6" borderId="2" xfId="0" applyFill="1" applyBorder="1"/>
    <xf numFmtId="0" fontId="8" fillId="6" borderId="2" xfId="1" applyFont="1" applyFill="1" applyBorder="1" applyAlignment="1" applyProtection="1">
      <alignment horizontal="left" vertical="top"/>
      <protection locked="0"/>
    </xf>
    <xf numFmtId="0" fontId="0" fillId="6" borderId="2" xfId="0" applyFill="1" applyBorder="1" applyAlignment="1">
      <alignment horizontal="center"/>
    </xf>
    <xf numFmtId="0" fontId="6" fillId="6" borderId="2" xfId="1" applyFont="1" applyFill="1" applyBorder="1" applyAlignment="1" applyProtection="1">
      <alignment horizontal="center" vertical="top"/>
      <protection locked="0"/>
    </xf>
    <xf numFmtId="0" fontId="9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7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 applyProtection="1">
      <alignment horizontal="left" vertical="top"/>
      <protection locked="0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167" fontId="6" fillId="7" borderId="2" xfId="3" applyNumberFormat="1" applyFont="1" applyFill="1" applyBorder="1" applyAlignment="1">
      <alignment horizontal="center"/>
    </xf>
    <xf numFmtId="167" fontId="6" fillId="7" borderId="2" xfId="3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19" fillId="6" borderId="14" xfId="0" applyFont="1" applyFill="1" applyBorder="1" applyAlignment="1" applyProtection="1">
      <alignment horizontal="left" vertical="top"/>
      <protection locked="0"/>
    </xf>
    <xf numFmtId="2" fontId="4" fillId="0" borderId="16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0" fontId="19" fillId="6" borderId="18" xfId="0" applyFont="1" applyFill="1" applyBorder="1" applyAlignment="1" applyProtection="1">
      <alignment horizontal="left" vertical="top"/>
      <protection locked="0"/>
    </xf>
    <xf numFmtId="2" fontId="6" fillId="0" borderId="19" xfId="0" applyNumberFormat="1" applyFont="1" applyFill="1" applyBorder="1" applyAlignment="1">
      <alignment horizontal="center" vertical="center"/>
    </xf>
    <xf numFmtId="0" fontId="19" fillId="6" borderId="20" xfId="0" applyFont="1" applyFill="1" applyBorder="1" applyAlignment="1" applyProtection="1">
      <alignment horizontal="left" vertical="top"/>
      <protection locked="0"/>
    </xf>
    <xf numFmtId="2" fontId="4" fillId="0" borderId="22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0" borderId="23" xfId="0" applyNumberFormat="1" applyFont="1" applyFill="1" applyBorder="1" applyAlignment="1">
      <alignment horizontal="center" vertical="center"/>
    </xf>
    <xf numFmtId="167" fontId="6" fillId="8" borderId="2" xfId="3" applyNumberFormat="1" applyFont="1" applyFill="1" applyBorder="1" applyAlignment="1">
      <alignment horizontal="center"/>
    </xf>
    <xf numFmtId="9" fontId="6" fillId="0" borderId="0" xfId="3" applyFont="1" applyAlignment="1">
      <alignment horizontal="center"/>
    </xf>
    <xf numFmtId="167" fontId="4" fillId="0" borderId="0" xfId="0" applyNumberFormat="1" applyFont="1"/>
    <xf numFmtId="0" fontId="10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17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 vertical="center"/>
    </xf>
    <xf numFmtId="166" fontId="23" fillId="0" borderId="2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7" xfId="0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165" fontId="16" fillId="6" borderId="1" xfId="0" applyNumberFormat="1" applyFont="1" applyFill="1" applyBorder="1" applyAlignment="1">
      <alignment horizontal="center" vertical="center"/>
    </xf>
    <xf numFmtId="165" fontId="16" fillId="6" borderId="7" xfId="0" applyNumberFormat="1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14" fontId="1" fillId="6" borderId="7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7" fontId="1" fillId="6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left" vertical="center"/>
    </xf>
    <xf numFmtId="0" fontId="10" fillId="5" borderId="12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left" vertical="center"/>
    </xf>
    <xf numFmtId="17" fontId="10" fillId="2" borderId="6" xfId="0" applyNumberFormat="1" applyFont="1" applyFill="1" applyBorder="1" applyAlignment="1">
      <alignment horizontal="center" vertical="center"/>
    </xf>
    <xf numFmtId="17" fontId="10" fillId="2" borderId="7" xfId="0" applyNumberFormat="1" applyFont="1" applyFill="1" applyBorder="1" applyAlignment="1">
      <alignment horizontal="center" vertical="center"/>
    </xf>
    <xf numFmtId="17" fontId="10" fillId="2" borderId="11" xfId="0" applyNumberFormat="1" applyFont="1" applyFill="1" applyBorder="1" applyAlignment="1">
      <alignment horizontal="center" vertical="center" wrapText="1"/>
    </xf>
    <xf numFmtId="17" fontId="10" fillId="2" borderId="8" xfId="0" applyNumberFormat="1" applyFont="1" applyFill="1" applyBorder="1" applyAlignment="1">
      <alignment horizontal="center" vertical="center" wrapText="1"/>
    </xf>
    <xf numFmtId="0" fontId="18" fillId="6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left" vertical="center"/>
    </xf>
    <xf numFmtId="17" fontId="10" fillId="2" borderId="1" xfId="0" applyNumberFormat="1" applyFont="1" applyFill="1" applyBorder="1" applyAlignment="1">
      <alignment horizontal="center" vertical="center" wrapText="1"/>
    </xf>
    <xf numFmtId="17" fontId="10" fillId="2" borderId="6" xfId="0" applyNumberFormat="1" applyFont="1" applyFill="1" applyBorder="1" applyAlignment="1">
      <alignment horizontal="center" vertical="center" wrapText="1"/>
    </xf>
    <xf numFmtId="17" fontId="10" fillId="2" borderId="7" xfId="0" applyNumberFormat="1" applyFont="1" applyFill="1" applyBorder="1" applyAlignment="1">
      <alignment horizontal="center" vertical="center" wrapText="1"/>
    </xf>
    <xf numFmtId="17" fontId="10" fillId="2" borderId="3" xfId="0" applyNumberFormat="1" applyFont="1" applyFill="1" applyBorder="1" applyAlignment="1">
      <alignment horizontal="center" vertical="center" wrapText="1"/>
    </xf>
    <xf numFmtId="17" fontId="10" fillId="2" borderId="4" xfId="0" applyNumberFormat="1" applyFont="1" applyFill="1" applyBorder="1" applyAlignment="1">
      <alignment horizontal="center" vertical="center" wrapText="1"/>
    </xf>
    <xf numFmtId="17" fontId="10" fillId="2" borderId="5" xfId="0" applyNumberFormat="1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17" fontId="5" fillId="3" borderId="7" xfId="0" applyNumberFormat="1" applyFont="1" applyFill="1" applyBorder="1" applyAlignment="1">
      <alignment horizontal="center" vertical="center" wrapText="1"/>
    </xf>
    <xf numFmtId="17" fontId="5" fillId="4" borderId="1" xfId="0" applyNumberFormat="1" applyFont="1" applyFill="1" applyBorder="1" applyAlignment="1">
      <alignment horizontal="center" vertical="center" wrapText="1"/>
    </xf>
    <xf numFmtId="17" fontId="5" fillId="4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17" fontId="11" fillId="3" borderId="2" xfId="0" applyNumberFormat="1" applyFont="1" applyFill="1" applyBorder="1" applyAlignment="1">
      <alignment horizontal="center" vertical="center" wrapText="1"/>
    </xf>
    <xf numFmtId="17" fontId="11" fillId="4" borderId="2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 applyProtection="1">
      <alignment horizontal="center" vertical="center"/>
      <protection locked="0"/>
    </xf>
    <xf numFmtId="0" fontId="18" fillId="6" borderId="6" xfId="0" applyFont="1" applyFill="1" applyBorder="1" applyAlignment="1" applyProtection="1">
      <alignment horizontal="center" vertical="center"/>
      <protection locked="0"/>
    </xf>
    <xf numFmtId="0" fontId="18" fillId="6" borderId="15" xfId="0" applyFont="1" applyFill="1" applyBorder="1" applyAlignment="1" applyProtection="1">
      <alignment horizontal="center" vertical="center"/>
      <protection locked="0"/>
    </xf>
    <xf numFmtId="0" fontId="18" fillId="6" borderId="21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17" fontId="10" fillId="2" borderId="2" xfId="0" applyNumberFormat="1" applyFont="1" applyFill="1" applyBorder="1" applyAlignment="1">
      <alignment horizontal="center" vertical="center" wrapText="1"/>
    </xf>
    <xf numFmtId="17" fontId="11" fillId="3" borderId="1" xfId="0" applyNumberFormat="1" applyFont="1" applyFill="1" applyBorder="1" applyAlignment="1">
      <alignment horizontal="center" vertical="center" wrapText="1"/>
    </xf>
    <xf numFmtId="17" fontId="11" fillId="3" borderId="7" xfId="0" applyNumberFormat="1" applyFont="1" applyFill="1" applyBorder="1" applyAlignment="1">
      <alignment horizontal="center" vertical="center" wrapText="1"/>
    </xf>
    <xf numFmtId="17" fontId="11" fillId="4" borderId="1" xfId="0" applyNumberFormat="1" applyFont="1" applyFill="1" applyBorder="1" applyAlignment="1">
      <alignment horizontal="center" vertical="center" wrapText="1"/>
    </xf>
    <xf numFmtId="17" fontId="11" fillId="4" borderId="7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0" fillId="6" borderId="1" xfId="1" applyFont="1" applyFill="1" applyBorder="1" applyAlignment="1" applyProtection="1">
      <alignment horizontal="center" vertical="center"/>
      <protection locked="0"/>
    </xf>
    <xf numFmtId="0" fontId="0" fillId="6" borderId="6" xfId="1" applyFont="1" applyFill="1" applyBorder="1" applyAlignment="1" applyProtection="1">
      <alignment horizontal="center" vertical="center"/>
      <protection locked="0"/>
    </xf>
    <xf numFmtId="0" fontId="0" fillId="6" borderId="7" xfId="1" applyFont="1" applyFill="1" applyBorder="1" applyAlignment="1" applyProtection="1">
      <alignment horizontal="center" vertical="center"/>
      <protection locked="0"/>
    </xf>
  </cellXfs>
  <cellStyles count="4">
    <cellStyle name="Moeda 2" xfId="2" xr:uid="{00000000-0005-0000-0000-000000000000}"/>
    <cellStyle name="Normal" xfId="0" builtinId="0"/>
    <cellStyle name="Normal 2" xfId="1" xr:uid="{00000000-0005-0000-0000-000002000000}"/>
    <cellStyle name="Porcentagem" xfId="3" builtinId="5"/>
  </cellStyles>
  <dxfs count="189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 val="0"/>
        <i val="0"/>
      </font>
      <fill>
        <patternFill>
          <bgColor rgb="FFFFFF99"/>
        </patternFill>
      </fill>
    </dxf>
    <dxf>
      <font>
        <b val="0"/>
        <i val="0"/>
        <color auto="1"/>
      </font>
      <fill>
        <patternFill>
          <bgColor rgb="FFFCD5B5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/>
        <i val="0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 tint="-0.499984740745262"/>
      </font>
    </dxf>
    <dxf>
      <font>
        <b val="0"/>
        <i val="0"/>
      </font>
      <fill>
        <patternFill>
          <bgColor rgb="FFFFFF99"/>
        </patternFill>
      </fill>
    </dxf>
    <dxf>
      <font>
        <b val="0"/>
        <i val="0"/>
        <color auto="1"/>
      </font>
      <fill>
        <patternFill>
          <bgColor rgb="FFFCD5B5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ill>
        <patternFill>
          <bgColor rgb="FFFCD5B5"/>
        </patternFill>
      </fill>
    </dxf>
    <dxf>
      <fill>
        <patternFill>
          <bgColor rgb="FFFFFF99"/>
        </patternFill>
      </fill>
    </dxf>
    <dxf>
      <font>
        <color theme="0" tint="-0.499984740745262"/>
      </font>
    </dxf>
    <dxf>
      <font>
        <color theme="0" tint="-0.34998626667073579"/>
      </font>
    </dxf>
  </dxfs>
  <tableStyles count="0" defaultTableStyle="TableStyleMedium2" defaultPivotStyle="PivotStyleLight16"/>
  <colors>
    <mruColors>
      <color rgb="FFFCD5B5"/>
      <color rgb="FFFFFF99"/>
      <color rgb="FFCC3300"/>
      <color rgb="FF660033"/>
      <color rgb="FF660066"/>
      <color rgb="FF990000"/>
      <color rgb="FFFF9933"/>
      <color rgb="FF000066"/>
      <color rgb="FF99330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Dispesão de Concentrações</a:t>
            </a:r>
            <a:r>
              <a:rPr lang="en-US" baseline="0"/>
              <a:t> de Fe - Proprietários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'Metais-Proprietários'!$B$1:$B$3</c:f>
              <c:strCache>
                <c:ptCount val="1"/>
                <c:pt idx="0">
                  <c:v>Parâmetro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50800">
                <a:solidFill>
                  <a:schemeClr val="accent1"/>
                </a:solidFill>
              </a:ln>
              <a:effectLst/>
            </c:spPr>
          </c:marker>
          <c:xVal>
            <c:strRef>
              <c:f>'Metais-Transectos'!$E$2:$AT$2</c:f>
              <c:strCache>
                <c:ptCount val="42"/>
                <c:pt idx="0">
                  <c:v>T16T01-B-C</c:v>
                </c:pt>
                <c:pt idx="1">
                  <c:v>T16T01-B-S</c:v>
                </c:pt>
                <c:pt idx="2">
                  <c:v>T16T01-G-C</c:v>
                </c:pt>
                <c:pt idx="3">
                  <c:v>T16T01-G-S</c:v>
                </c:pt>
                <c:pt idx="4">
                  <c:v>T16T02-B-C</c:v>
                </c:pt>
                <c:pt idx="5">
                  <c:v>T16T02-B-S</c:v>
                </c:pt>
                <c:pt idx="6">
                  <c:v>T16T02-G-C</c:v>
                </c:pt>
                <c:pt idx="7">
                  <c:v>T16T02-G-S</c:v>
                </c:pt>
                <c:pt idx="8">
                  <c:v>T16T03-B-C</c:v>
                </c:pt>
                <c:pt idx="9">
                  <c:v>T16T03-B-S</c:v>
                </c:pt>
                <c:pt idx="10">
                  <c:v>T16T03-G-C</c:v>
                </c:pt>
                <c:pt idx="11">
                  <c:v>T16T03-G-S</c:v>
                </c:pt>
                <c:pt idx="12">
                  <c:v>T16T04-B-C</c:v>
                </c:pt>
                <c:pt idx="13">
                  <c:v>T16T04-B-S</c:v>
                </c:pt>
                <c:pt idx="14">
                  <c:v>T16T04-G-C</c:v>
                </c:pt>
                <c:pt idx="15">
                  <c:v>T16T04-G-S</c:v>
                </c:pt>
                <c:pt idx="16">
                  <c:v>T16T05-B-C</c:v>
                </c:pt>
                <c:pt idx="17">
                  <c:v>T16T05-B-S</c:v>
                </c:pt>
                <c:pt idx="18">
                  <c:v>T16T05-G-C</c:v>
                </c:pt>
                <c:pt idx="19">
                  <c:v>T16T05-G-S</c:v>
                </c:pt>
                <c:pt idx="20">
                  <c:v>T16T06-B-C</c:v>
                </c:pt>
                <c:pt idx="21">
                  <c:v>T16T06-B-S</c:v>
                </c:pt>
                <c:pt idx="22">
                  <c:v>T16T06-G-C</c:v>
                </c:pt>
                <c:pt idx="23">
                  <c:v>T16T06-G-S</c:v>
                </c:pt>
                <c:pt idx="24">
                  <c:v>T16T07-B-C</c:v>
                </c:pt>
                <c:pt idx="25">
                  <c:v>T16T07-B-S</c:v>
                </c:pt>
                <c:pt idx="26">
                  <c:v>T16T07-G-C</c:v>
                </c:pt>
                <c:pt idx="27">
                  <c:v>T16T07-G-S</c:v>
                </c:pt>
                <c:pt idx="28">
                  <c:v>T16T08-G-C</c:v>
                </c:pt>
                <c:pt idx="29">
                  <c:v>T16T08-G-S</c:v>
                </c:pt>
                <c:pt idx="30">
                  <c:v>T16T09-B-C</c:v>
                </c:pt>
                <c:pt idx="31">
                  <c:v>T16T09-B-S</c:v>
                </c:pt>
                <c:pt idx="32">
                  <c:v>T16T09-G-C</c:v>
                </c:pt>
                <c:pt idx="33">
                  <c:v>T16T09-G-S</c:v>
                </c:pt>
                <c:pt idx="34">
                  <c:v>T16T10-B-C</c:v>
                </c:pt>
                <c:pt idx="35">
                  <c:v>T16T10-B-S</c:v>
                </c:pt>
                <c:pt idx="36">
                  <c:v>T16T10-G-C</c:v>
                </c:pt>
                <c:pt idx="37">
                  <c:v>T16T10-G-S</c:v>
                </c:pt>
                <c:pt idx="38">
                  <c:v>T16T11-B-C</c:v>
                </c:pt>
                <c:pt idx="39">
                  <c:v>T16T11-B-S</c:v>
                </c:pt>
                <c:pt idx="40">
                  <c:v>T16T11-G-C</c:v>
                </c:pt>
                <c:pt idx="41">
                  <c:v>T16T11-G-S</c:v>
                </c:pt>
              </c:strCache>
            </c:strRef>
          </c:xVal>
          <c:yVal>
            <c:numRef>
              <c:f>'Metais-Transectos'!$E$14:$AT$14</c:f>
              <c:numCache>
                <c:formatCode>General</c:formatCode>
                <c:ptCount val="42"/>
                <c:pt idx="0">
                  <c:v>33700</c:v>
                </c:pt>
                <c:pt idx="1">
                  <c:v>27900</c:v>
                </c:pt>
                <c:pt idx="2">
                  <c:v>12100</c:v>
                </c:pt>
                <c:pt idx="3">
                  <c:v>15400</c:v>
                </c:pt>
                <c:pt idx="4">
                  <c:v>12600</c:v>
                </c:pt>
                <c:pt idx="5">
                  <c:v>28200</c:v>
                </c:pt>
                <c:pt idx="6">
                  <c:v>27600</c:v>
                </c:pt>
                <c:pt idx="7">
                  <c:v>21200</c:v>
                </c:pt>
                <c:pt idx="8">
                  <c:v>13300</c:v>
                </c:pt>
                <c:pt idx="9">
                  <c:v>21600</c:v>
                </c:pt>
                <c:pt idx="10">
                  <c:v>23100</c:v>
                </c:pt>
                <c:pt idx="11">
                  <c:v>25200</c:v>
                </c:pt>
                <c:pt idx="12">
                  <c:v>6970</c:v>
                </c:pt>
                <c:pt idx="13">
                  <c:v>14700</c:v>
                </c:pt>
                <c:pt idx="14">
                  <c:v>13400</c:v>
                </c:pt>
                <c:pt idx="15">
                  <c:v>13500</c:v>
                </c:pt>
                <c:pt idx="16">
                  <c:v>10600</c:v>
                </c:pt>
                <c:pt idx="17">
                  <c:v>30900</c:v>
                </c:pt>
                <c:pt idx="18">
                  <c:v>32500</c:v>
                </c:pt>
                <c:pt idx="19">
                  <c:v>6110</c:v>
                </c:pt>
                <c:pt idx="20">
                  <c:v>25600</c:v>
                </c:pt>
                <c:pt idx="21">
                  <c:v>13600</c:v>
                </c:pt>
                <c:pt idx="22">
                  <c:v>30300</c:v>
                </c:pt>
                <c:pt idx="23">
                  <c:v>27500</c:v>
                </c:pt>
                <c:pt idx="24">
                  <c:v>5230</c:v>
                </c:pt>
                <c:pt idx="25">
                  <c:v>17800</c:v>
                </c:pt>
                <c:pt idx="26">
                  <c:v>15400</c:v>
                </c:pt>
                <c:pt idx="27">
                  <c:v>15100</c:v>
                </c:pt>
                <c:pt idx="28">
                  <c:v>2470</c:v>
                </c:pt>
                <c:pt idx="29">
                  <c:v>1060</c:v>
                </c:pt>
                <c:pt idx="30">
                  <c:v>22900</c:v>
                </c:pt>
                <c:pt idx="31">
                  <c:v>14800</c:v>
                </c:pt>
                <c:pt idx="32">
                  <c:v>8740</c:v>
                </c:pt>
                <c:pt idx="33">
                  <c:v>13700</c:v>
                </c:pt>
                <c:pt idx="34">
                  <c:v>11600</c:v>
                </c:pt>
                <c:pt idx="35">
                  <c:v>13000</c:v>
                </c:pt>
                <c:pt idx="36">
                  <c:v>25400</c:v>
                </c:pt>
                <c:pt idx="37">
                  <c:v>24600</c:v>
                </c:pt>
                <c:pt idx="38">
                  <c:v>13000</c:v>
                </c:pt>
                <c:pt idx="39">
                  <c:v>17300</c:v>
                </c:pt>
                <c:pt idx="40">
                  <c:v>18400</c:v>
                </c:pt>
                <c:pt idx="41">
                  <c:v>16500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47-4C3F-BD15-26FD4FAA0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77912"/>
        <c:axId val="408883608"/>
      </c:scatterChart>
      <c:valAx>
        <c:axId val="408877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pt-BR" sz="1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r>
                  <a:rPr lang="pt-BR" sz="1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+mn-lt"/>
                    <a:ea typeface="+mn-ea"/>
                    <a:cs typeface="+mn-cs"/>
                  </a:rPr>
                  <a:t>N° da amostra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pt-BR" sz="18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83608"/>
        <c:crosses val="autoZero"/>
        <c:crossBetween val="midCat"/>
        <c:majorUnit val="1"/>
      </c:valAx>
      <c:valAx>
        <c:axId val="40888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800" b="0" i="0" baseline="0">
                    <a:effectLst/>
                  </a:rPr>
                  <a:t>Concentração de Fe (mg/kg)</a:t>
                </a:r>
                <a:endParaRPr lang="pt-BR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7912"/>
        <c:crosses val="autoZero"/>
        <c:crossBetween val="midCat"/>
        <c:maj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Dispesão de Concentrações</a:t>
            </a:r>
            <a:r>
              <a:rPr lang="en-US" baseline="0"/>
              <a:t> de Fe - Proprietários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'Metais-Proprietários'!$E$1:$AH$1</c:f>
              <c:strCache>
                <c:ptCount val="30"/>
                <c:pt idx="0">
                  <c:v>Resultados analíticos (mg/kg)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50800">
                <a:solidFill>
                  <a:schemeClr val="accent1"/>
                </a:solidFill>
              </a:ln>
              <a:effectLst/>
            </c:spPr>
          </c:marker>
          <c:dPt>
            <c:idx val="3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FDDB-4791-8C94-82A605C572AD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rgbClr val="7030A0"/>
                </a:solidFill>
                <a:ln w="50800">
                  <a:solidFill>
                    <a:srgbClr val="7030A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FDDB-4791-8C94-82A605C572AD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rgbClr val="7030A0"/>
                </a:solidFill>
                <a:ln w="50800">
                  <a:solidFill>
                    <a:srgbClr val="7030A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FDDB-4791-8C94-82A605C572AD}"/>
              </c:ext>
            </c:extLst>
          </c:dPt>
          <c:xVal>
            <c:numRef>
              <c:f>'Metais-Proprietários'!$E$32:$AJ$32</c:f>
              <c:numCache>
                <c:formatCode>General</c:formatCode>
                <c:ptCount val="15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</c:numCache>
            </c:numRef>
          </c:xVal>
          <c:yVal>
            <c:numRef>
              <c:f>'Metais-Proprietários'!$E$44:$AJ$44</c:f>
              <c:numCache>
                <c:formatCode>0</c:formatCode>
                <c:ptCount val="15"/>
                <c:pt idx="0">
                  <c:v>32500</c:v>
                </c:pt>
                <c:pt idx="1">
                  <c:v>12600</c:v>
                </c:pt>
                <c:pt idx="2">
                  <c:v>4040</c:v>
                </c:pt>
                <c:pt idx="3">
                  <c:v>4570</c:v>
                </c:pt>
                <c:pt idx="4">
                  <c:v>1130</c:v>
                </c:pt>
                <c:pt idx="5">
                  <c:v>1300</c:v>
                </c:pt>
                <c:pt idx="6">
                  <c:v>4820</c:v>
                </c:pt>
                <c:pt idx="7">
                  <c:v>18200</c:v>
                </c:pt>
                <c:pt idx="8">
                  <c:v>14600</c:v>
                </c:pt>
                <c:pt idx="9">
                  <c:v>17900</c:v>
                </c:pt>
                <c:pt idx="10">
                  <c:v>2440</c:v>
                </c:pt>
                <c:pt idx="11">
                  <c:v>954</c:v>
                </c:pt>
                <c:pt idx="12">
                  <c:v>3620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D1-410C-B690-67F0672BD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77912"/>
        <c:axId val="408883608"/>
      </c:scatterChart>
      <c:valAx>
        <c:axId val="408877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pt-BR" sz="1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r>
                  <a:rPr lang="pt-BR" sz="1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+mn-lt"/>
                    <a:ea typeface="+mn-ea"/>
                    <a:cs typeface="+mn-cs"/>
                  </a:rPr>
                  <a:t>N° da amostra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pt-BR" sz="18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83608"/>
        <c:crosses val="autoZero"/>
        <c:crossBetween val="midCat"/>
        <c:majorUnit val="1"/>
      </c:valAx>
      <c:valAx>
        <c:axId val="40888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800" b="0" i="0" baseline="0">
                    <a:effectLst/>
                  </a:rPr>
                  <a:t>Concentração de Fe (mg/kg)</a:t>
                </a:r>
                <a:endParaRPr lang="pt-BR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7912"/>
        <c:crosses val="autoZero"/>
        <c:crossBetween val="midCat"/>
        <c:maj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24" name="Text Box 21">
          <a:extLst>
            <a:ext uri="{FF2B5EF4-FFF2-40B4-BE49-F238E27FC236}">
              <a16:creationId xmlns:a16="http://schemas.microsoft.com/office/drawing/2014/main" id="{569D8297-8ED2-4890-9B7A-603EC473EC14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25" name="Text Box 21">
          <a:extLst>
            <a:ext uri="{FF2B5EF4-FFF2-40B4-BE49-F238E27FC236}">
              <a16:creationId xmlns:a16="http://schemas.microsoft.com/office/drawing/2014/main" id="{FE93336E-2881-4EE6-9469-68A64E22CFC4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26" name="Text Box 21">
          <a:extLst>
            <a:ext uri="{FF2B5EF4-FFF2-40B4-BE49-F238E27FC236}">
              <a16:creationId xmlns:a16="http://schemas.microsoft.com/office/drawing/2014/main" id="{BBA276A4-E74E-41ED-8A19-D709F739CDEF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27" name="Text Box 21">
          <a:extLst>
            <a:ext uri="{FF2B5EF4-FFF2-40B4-BE49-F238E27FC236}">
              <a16:creationId xmlns:a16="http://schemas.microsoft.com/office/drawing/2014/main" id="{F248B989-4432-42A9-A38C-68938910A14A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28" name="Text Box 21">
          <a:extLst>
            <a:ext uri="{FF2B5EF4-FFF2-40B4-BE49-F238E27FC236}">
              <a16:creationId xmlns:a16="http://schemas.microsoft.com/office/drawing/2014/main" id="{34E92930-BEE6-402C-BB1E-30E33B561742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29" name="Text Box 21">
          <a:extLst>
            <a:ext uri="{FF2B5EF4-FFF2-40B4-BE49-F238E27FC236}">
              <a16:creationId xmlns:a16="http://schemas.microsoft.com/office/drawing/2014/main" id="{3D7E95E1-5453-4299-92C6-AFB6F3C358B8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0" name="Text Box 21">
          <a:extLst>
            <a:ext uri="{FF2B5EF4-FFF2-40B4-BE49-F238E27FC236}">
              <a16:creationId xmlns:a16="http://schemas.microsoft.com/office/drawing/2014/main" id="{DF683948-EBF3-4265-8651-7C433A11C13E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1" name="Text Box 21">
          <a:extLst>
            <a:ext uri="{FF2B5EF4-FFF2-40B4-BE49-F238E27FC236}">
              <a16:creationId xmlns:a16="http://schemas.microsoft.com/office/drawing/2014/main" id="{A253FFB9-5900-460B-A65C-5F7C0F001F0D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2" name="Text Box 21">
          <a:extLst>
            <a:ext uri="{FF2B5EF4-FFF2-40B4-BE49-F238E27FC236}">
              <a16:creationId xmlns:a16="http://schemas.microsoft.com/office/drawing/2014/main" id="{44272D0C-4538-46B7-BF1B-BF3FA70FE324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3" name="Text Box 21">
          <a:extLst>
            <a:ext uri="{FF2B5EF4-FFF2-40B4-BE49-F238E27FC236}">
              <a16:creationId xmlns:a16="http://schemas.microsoft.com/office/drawing/2014/main" id="{CD7B9444-9403-4EF0-B858-CA4604F67643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4" name="Text Box 21">
          <a:extLst>
            <a:ext uri="{FF2B5EF4-FFF2-40B4-BE49-F238E27FC236}">
              <a16:creationId xmlns:a16="http://schemas.microsoft.com/office/drawing/2014/main" id="{9FD3893E-92BE-4BB5-90C9-91F40E0ACB98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5" name="Text Box 21">
          <a:extLst>
            <a:ext uri="{FF2B5EF4-FFF2-40B4-BE49-F238E27FC236}">
              <a16:creationId xmlns:a16="http://schemas.microsoft.com/office/drawing/2014/main" id="{18FB0E66-95B6-46B0-B8DC-5C3C52256AB4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6" name="Text Box 21">
          <a:extLst>
            <a:ext uri="{FF2B5EF4-FFF2-40B4-BE49-F238E27FC236}">
              <a16:creationId xmlns:a16="http://schemas.microsoft.com/office/drawing/2014/main" id="{AB1B8D26-5660-4294-AF8B-1275C7CF8E92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7" name="Text Box 21">
          <a:extLst>
            <a:ext uri="{FF2B5EF4-FFF2-40B4-BE49-F238E27FC236}">
              <a16:creationId xmlns:a16="http://schemas.microsoft.com/office/drawing/2014/main" id="{B23B7078-C62A-44A7-A3BD-E44EFBD1D784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8" name="Text Box 21">
          <a:extLst>
            <a:ext uri="{FF2B5EF4-FFF2-40B4-BE49-F238E27FC236}">
              <a16:creationId xmlns:a16="http://schemas.microsoft.com/office/drawing/2014/main" id="{E7303631-DF95-4D1A-91C6-6774AB6A01BB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39" name="Text Box 21">
          <a:extLst>
            <a:ext uri="{FF2B5EF4-FFF2-40B4-BE49-F238E27FC236}">
              <a16:creationId xmlns:a16="http://schemas.microsoft.com/office/drawing/2014/main" id="{14C17D24-AF68-4827-9C08-46448CE8E328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40" name="Text Box 21">
          <a:extLst>
            <a:ext uri="{FF2B5EF4-FFF2-40B4-BE49-F238E27FC236}">
              <a16:creationId xmlns:a16="http://schemas.microsoft.com/office/drawing/2014/main" id="{1A07EC38-761E-477F-BC41-00E275207BD6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111</xdr:row>
      <xdr:rowOff>0</xdr:rowOff>
    </xdr:from>
    <xdr:ext cx="0" cy="309562"/>
    <xdr:sp macro="" textlink="">
      <xdr:nvSpPr>
        <xdr:cNvPr id="41" name="Text Box 21">
          <a:extLst>
            <a:ext uri="{FF2B5EF4-FFF2-40B4-BE49-F238E27FC236}">
              <a16:creationId xmlns:a16="http://schemas.microsoft.com/office/drawing/2014/main" id="{395CD4F6-A0A7-406D-9239-63FF1C2D8569}"/>
            </a:ext>
          </a:extLst>
        </xdr:cNvPr>
        <xdr:cNvSpPr txBox="1">
          <a:spLocks noChangeArrowheads="1"/>
        </xdr:cNvSpPr>
      </xdr:nvSpPr>
      <xdr:spPr bwMode="auto">
        <a:xfrm>
          <a:off x="7435850" y="7708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25</xdr:row>
      <xdr:rowOff>0</xdr:rowOff>
    </xdr:from>
    <xdr:to>
      <xdr:col>17</xdr:col>
      <xdr:colOff>776432</xdr:colOff>
      <xdr:row>56</xdr:row>
      <xdr:rowOff>15010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D7D9471-DC09-4E5C-9682-201E2A860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0.13042</cdr:x>
      <cdr:y>0.3991</cdr:y>
    </cdr:from>
    <cdr:to>
      <cdr:x>0.97147</cdr:x>
      <cdr:y>0.81871</cdr:y>
    </cdr:to>
    <cdr:sp macro="" textlink="">
      <cdr:nvSpPr>
        <cdr:cNvPr id="9" name="Retângulo 8">
          <a:extLst xmlns:a="http://schemas.openxmlformats.org/drawingml/2006/main">
            <a:ext uri="{FF2B5EF4-FFF2-40B4-BE49-F238E27FC236}">
              <a16:creationId xmlns:a16="http://schemas.microsoft.com/office/drawing/2014/main" id="{A2693790-914C-43D6-B7AF-7AD770B2912E}"/>
            </a:ext>
          </a:extLst>
        </cdr:cNvPr>
        <cdr:cNvSpPr/>
      </cdr:nvSpPr>
      <cdr:spPr>
        <a:xfrm xmlns:a="http://schemas.openxmlformats.org/drawingml/2006/main">
          <a:off x="1020447" y="2249303"/>
          <a:ext cx="6580420" cy="2364920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30000"/>
          </a:srgbClr>
        </a:solidFill>
        <a:ln xmlns:a="http://schemas.openxmlformats.org/drawingml/2006/main">
          <a:solidFill>
            <a:srgbClr val="92D050"/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indent="0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0.1321</cdr:x>
      <cdr:y>0.11034</cdr:y>
    </cdr:from>
    <cdr:to>
      <cdr:x>0.97669</cdr:x>
      <cdr:y>0.11221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993A4A70-4115-4062-A413-95B1F9B5A4D2}"/>
            </a:ext>
          </a:extLst>
        </cdr:cNvPr>
        <cdr:cNvCxnSpPr/>
      </cdr:nvCxnSpPr>
      <cdr:spPr>
        <a:xfrm xmlns:a="http://schemas.openxmlformats.org/drawingml/2006/main" flipH="1">
          <a:off x="1029855" y="633546"/>
          <a:ext cx="6584464" cy="10691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0.13285</cdr:x>
      <cdr:y>0.37764</cdr:y>
    </cdr:from>
    <cdr:to>
      <cdr:x>0.97475</cdr:x>
      <cdr:y>0.38098</cdr:y>
    </cdr:to>
    <cdr:cxnSp macro="">
      <cdr:nvCxnSpPr>
        <cdr:cNvPr id="5" name="Conector reto 4">
          <a:extLst xmlns:a="http://schemas.openxmlformats.org/drawingml/2006/main">
            <a:ext uri="{FF2B5EF4-FFF2-40B4-BE49-F238E27FC236}">
              <a16:creationId xmlns:a16="http://schemas.microsoft.com/office/drawing/2014/main" id="{0DA2B985-A9CE-4875-9985-1F987CEB2C68}"/>
            </a:ext>
          </a:extLst>
        </cdr:cNvPr>
        <cdr:cNvCxnSpPr/>
      </cdr:nvCxnSpPr>
      <cdr:spPr>
        <a:xfrm xmlns:a="http://schemas.openxmlformats.org/drawingml/2006/main" flipH="1">
          <a:off x="1036781" y="2161261"/>
          <a:ext cx="6570315" cy="19098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690419</xdr:colOff>
      <xdr:row>57</xdr:row>
      <xdr:rowOff>175491</xdr:rowOff>
    </xdr:from>
    <xdr:to>
      <xdr:col>10</xdr:col>
      <xdr:colOff>404669</xdr:colOff>
      <xdr:row>89</xdr:row>
      <xdr:rowOff>5773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A132FE-37C4-42DA-BD65-FA24BAFC3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0.13042</cdr:x>
      <cdr:y>0.3991</cdr:y>
    </cdr:from>
    <cdr:to>
      <cdr:x>0.97147</cdr:x>
      <cdr:y>0.81871</cdr:y>
    </cdr:to>
    <cdr:sp macro="" textlink="">
      <cdr:nvSpPr>
        <cdr:cNvPr id="9" name="Retângulo 8">
          <a:extLst xmlns:a="http://schemas.openxmlformats.org/drawingml/2006/main">
            <a:ext uri="{FF2B5EF4-FFF2-40B4-BE49-F238E27FC236}">
              <a16:creationId xmlns:a16="http://schemas.microsoft.com/office/drawing/2014/main" id="{A2693790-914C-43D6-B7AF-7AD770B2912E}"/>
            </a:ext>
          </a:extLst>
        </cdr:cNvPr>
        <cdr:cNvSpPr/>
      </cdr:nvSpPr>
      <cdr:spPr>
        <a:xfrm xmlns:a="http://schemas.openxmlformats.org/drawingml/2006/main">
          <a:off x="1020447" y="2249303"/>
          <a:ext cx="6580420" cy="2364920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30000"/>
          </a:srgbClr>
        </a:solidFill>
        <a:ln xmlns:a="http://schemas.openxmlformats.org/drawingml/2006/main">
          <a:solidFill>
            <a:srgbClr val="92D050"/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indent="0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0.1321</cdr:x>
      <cdr:y>0.11034</cdr:y>
    </cdr:from>
    <cdr:to>
      <cdr:x>0.97669</cdr:x>
      <cdr:y>0.11221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993A4A70-4115-4062-A413-95B1F9B5A4D2}"/>
            </a:ext>
          </a:extLst>
        </cdr:cNvPr>
        <cdr:cNvCxnSpPr/>
      </cdr:nvCxnSpPr>
      <cdr:spPr>
        <a:xfrm xmlns:a="http://schemas.openxmlformats.org/drawingml/2006/main" flipH="1">
          <a:off x="1029855" y="633546"/>
          <a:ext cx="6584464" cy="10691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0.13285</cdr:x>
      <cdr:y>0.37764</cdr:y>
    </cdr:from>
    <cdr:to>
      <cdr:x>0.97475</cdr:x>
      <cdr:y>0.38098</cdr:y>
    </cdr:to>
    <cdr:cxnSp macro="">
      <cdr:nvCxnSpPr>
        <cdr:cNvPr id="5" name="Conector reto 4">
          <a:extLst xmlns:a="http://schemas.openxmlformats.org/drawingml/2006/main">
            <a:ext uri="{FF2B5EF4-FFF2-40B4-BE49-F238E27FC236}">
              <a16:creationId xmlns:a16="http://schemas.microsoft.com/office/drawing/2014/main" id="{0DA2B985-A9CE-4875-9985-1F987CEB2C68}"/>
            </a:ext>
          </a:extLst>
        </cdr:cNvPr>
        <cdr:cNvCxnSpPr/>
      </cdr:nvCxnSpPr>
      <cdr:spPr>
        <a:xfrm xmlns:a="http://schemas.openxmlformats.org/drawingml/2006/main" flipH="1">
          <a:off x="1036781" y="2161261"/>
          <a:ext cx="6570315" cy="19098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FF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o Offic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M172"/>
  <sheetViews>
    <sheetView topLeftCell="A88" zoomScale="55" zoomScaleNormal="55" workbookViewId="0">
      <selection sqref="A1:M111"/>
    </sheetView>
  </sheetViews>
  <sheetFormatPr defaultRowHeight="15" x14ac:dyDescent="0.25"/>
  <cols>
    <col min="1" max="1" width="18.5703125" style="2" customWidth="1"/>
    <col min="2" max="3" width="12.5703125" style="2" customWidth="1"/>
    <col min="4" max="4" width="18.5703125" style="2" customWidth="1"/>
    <col min="5" max="9" width="15.5703125" style="2" customWidth="1"/>
    <col min="10" max="10" width="15.5703125" style="1" customWidth="1"/>
    <col min="11" max="11" width="15.5703125" customWidth="1"/>
    <col min="12" max="12" width="20.5703125" customWidth="1"/>
    <col min="13" max="13" width="15.5703125" customWidth="1"/>
  </cols>
  <sheetData>
    <row r="1" spans="1:13" s="67" customFormat="1" ht="12.75" x14ac:dyDescent="0.2">
      <c r="A1" s="172" t="s">
        <v>381</v>
      </c>
      <c r="B1" s="172" t="s">
        <v>382</v>
      </c>
      <c r="C1" s="172"/>
      <c r="D1" s="168" t="s">
        <v>383</v>
      </c>
      <c r="E1" s="168" t="s">
        <v>384</v>
      </c>
      <c r="F1" s="168" t="s">
        <v>385</v>
      </c>
      <c r="G1" s="168" t="s">
        <v>386</v>
      </c>
      <c r="H1" s="170" t="s">
        <v>387</v>
      </c>
      <c r="I1" s="171"/>
      <c r="J1" s="171"/>
      <c r="K1" s="171"/>
      <c r="L1" s="171"/>
      <c r="M1" s="171"/>
    </row>
    <row r="2" spans="1:13" s="67" customFormat="1" ht="12.75" x14ac:dyDescent="0.2">
      <c r="A2" s="172"/>
      <c r="B2" s="54" t="s">
        <v>127</v>
      </c>
      <c r="C2" s="54" t="s">
        <v>128</v>
      </c>
      <c r="D2" s="168"/>
      <c r="E2" s="168"/>
      <c r="F2" s="168"/>
      <c r="G2" s="168"/>
      <c r="H2" s="54" t="s">
        <v>1</v>
      </c>
      <c r="I2" s="54" t="s">
        <v>2</v>
      </c>
      <c r="J2" s="54" t="s">
        <v>436</v>
      </c>
      <c r="K2" s="54" t="s">
        <v>437</v>
      </c>
      <c r="L2" s="54" t="s">
        <v>438</v>
      </c>
      <c r="M2" s="54" t="s">
        <v>3</v>
      </c>
    </row>
    <row r="3" spans="1:13" s="67" customFormat="1" ht="12.75" x14ac:dyDescent="0.2">
      <c r="A3" s="178" t="s">
        <v>389</v>
      </c>
      <c r="B3" s="179"/>
      <c r="C3" s="179"/>
      <c r="D3" s="179"/>
      <c r="E3" s="179"/>
      <c r="F3" s="179"/>
      <c r="G3" s="179"/>
      <c r="H3" s="179"/>
      <c r="I3" s="179"/>
      <c r="J3" s="179"/>
      <c r="K3" s="180"/>
      <c r="L3" s="56"/>
      <c r="M3" s="58"/>
    </row>
    <row r="4" spans="1:13" s="67" customFormat="1" ht="12.75" x14ac:dyDescent="0.2">
      <c r="A4" s="68" t="s">
        <v>249</v>
      </c>
      <c r="B4" s="69">
        <v>402836.458553</v>
      </c>
      <c r="C4" s="68">
        <v>7848830.2779700002</v>
      </c>
      <c r="D4" s="62">
        <v>43788</v>
      </c>
      <c r="E4" s="63" t="s">
        <v>392</v>
      </c>
      <c r="F4" s="173" t="s">
        <v>394</v>
      </c>
      <c r="G4" s="165" t="s">
        <v>390</v>
      </c>
      <c r="H4" s="159" t="s">
        <v>4</v>
      </c>
      <c r="I4" s="159" t="s">
        <v>4</v>
      </c>
      <c r="J4" s="159" t="s">
        <v>4</v>
      </c>
      <c r="K4" s="159" t="s">
        <v>4</v>
      </c>
      <c r="L4" s="159" t="s">
        <v>4</v>
      </c>
      <c r="M4" s="159" t="s">
        <v>5</v>
      </c>
    </row>
    <row r="5" spans="1:13" s="67" customFormat="1" ht="12.75" x14ac:dyDescent="0.2">
      <c r="A5" s="68" t="s">
        <v>250</v>
      </c>
      <c r="B5" s="69">
        <v>402819.20176800003</v>
      </c>
      <c r="C5" s="68">
        <v>7848818.3436599998</v>
      </c>
      <c r="D5" s="62">
        <v>43788</v>
      </c>
      <c r="E5" s="63" t="s">
        <v>392</v>
      </c>
      <c r="F5" s="173"/>
      <c r="G5" s="165"/>
      <c r="H5" s="160"/>
      <c r="I5" s="160"/>
      <c r="J5" s="160"/>
      <c r="K5" s="160"/>
      <c r="L5" s="160"/>
      <c r="M5" s="160"/>
    </row>
    <row r="6" spans="1:13" s="67" customFormat="1" ht="12.75" x14ac:dyDescent="0.2">
      <c r="A6" s="68" t="s">
        <v>251</v>
      </c>
      <c r="B6" s="69">
        <v>402796.96422899998</v>
      </c>
      <c r="C6" s="68">
        <v>7848815.1252699997</v>
      </c>
      <c r="D6" s="62">
        <v>43788</v>
      </c>
      <c r="E6" s="63" t="s">
        <v>392</v>
      </c>
      <c r="F6" s="173"/>
      <c r="G6" s="165"/>
      <c r="H6" s="160"/>
      <c r="I6" s="160"/>
      <c r="J6" s="160"/>
      <c r="K6" s="160"/>
      <c r="L6" s="160"/>
      <c r="M6" s="160"/>
    </row>
    <row r="7" spans="1:13" s="67" customFormat="1" ht="12.75" x14ac:dyDescent="0.2">
      <c r="A7" s="68" t="s">
        <v>252</v>
      </c>
      <c r="B7" s="69">
        <v>402777.28238799999</v>
      </c>
      <c r="C7" s="69">
        <v>7848805.1698700003</v>
      </c>
      <c r="D7" s="62">
        <v>43788</v>
      </c>
      <c r="E7" s="63" t="s">
        <v>392</v>
      </c>
      <c r="F7" s="173"/>
      <c r="G7" s="165"/>
      <c r="H7" s="161"/>
      <c r="I7" s="161"/>
      <c r="J7" s="161"/>
      <c r="K7" s="161"/>
      <c r="L7" s="161"/>
      <c r="M7" s="161"/>
    </row>
    <row r="8" spans="1:13" s="67" customFormat="1" ht="12.75" x14ac:dyDescent="0.2">
      <c r="A8" s="68" t="s">
        <v>253</v>
      </c>
      <c r="B8" s="69">
        <v>402755.85723700002</v>
      </c>
      <c r="C8" s="68">
        <v>7848807.0465200003</v>
      </c>
      <c r="D8" s="62">
        <v>43788</v>
      </c>
      <c r="E8" s="63" t="s">
        <v>392</v>
      </c>
      <c r="F8" s="64" t="s">
        <v>395</v>
      </c>
      <c r="G8" s="63" t="s">
        <v>391</v>
      </c>
      <c r="H8" s="63" t="s">
        <v>4</v>
      </c>
      <c r="I8" s="63" t="s">
        <v>4</v>
      </c>
      <c r="J8" s="63" t="s">
        <v>4</v>
      </c>
      <c r="K8" s="63" t="s">
        <v>4</v>
      </c>
      <c r="L8" s="63" t="s">
        <v>4</v>
      </c>
      <c r="M8" s="63" t="s">
        <v>5</v>
      </c>
    </row>
    <row r="9" spans="1:13" s="67" customFormat="1" ht="12.75" x14ac:dyDescent="0.2">
      <c r="A9" s="68" t="s">
        <v>254</v>
      </c>
      <c r="B9" s="69">
        <v>401782.49845299998</v>
      </c>
      <c r="C9" s="68">
        <v>7848290.1596499998</v>
      </c>
      <c r="D9" s="62">
        <v>43795</v>
      </c>
      <c r="E9" s="63" t="s">
        <v>392</v>
      </c>
      <c r="F9" s="64" t="s">
        <v>397</v>
      </c>
      <c r="G9" s="63" t="s">
        <v>391</v>
      </c>
      <c r="H9" s="63" t="s">
        <v>4</v>
      </c>
      <c r="I9" s="63" t="s">
        <v>4</v>
      </c>
      <c r="J9" s="63" t="s">
        <v>4</v>
      </c>
      <c r="K9" s="63" t="s">
        <v>4</v>
      </c>
      <c r="L9" s="63" t="s">
        <v>4</v>
      </c>
      <c r="M9" s="63" t="s">
        <v>5</v>
      </c>
    </row>
    <row r="10" spans="1:13" s="67" customFormat="1" ht="12.75" x14ac:dyDescent="0.2">
      <c r="A10" s="68" t="s">
        <v>255</v>
      </c>
      <c r="B10" s="69">
        <v>401760.75040800002</v>
      </c>
      <c r="C10" s="68">
        <v>7848293.5826899996</v>
      </c>
      <c r="D10" s="62">
        <v>43795</v>
      </c>
      <c r="E10" s="63" t="s">
        <v>392</v>
      </c>
      <c r="F10" s="174" t="s">
        <v>396</v>
      </c>
      <c r="G10" s="165" t="s">
        <v>390</v>
      </c>
      <c r="H10" s="159" t="s">
        <v>4</v>
      </c>
      <c r="I10" s="159" t="s">
        <v>4</v>
      </c>
      <c r="J10" s="159" t="s">
        <v>4</v>
      </c>
      <c r="K10" s="159" t="s">
        <v>4</v>
      </c>
      <c r="L10" s="159" t="s">
        <v>4</v>
      </c>
      <c r="M10" s="159" t="s">
        <v>5</v>
      </c>
    </row>
    <row r="11" spans="1:13" s="67" customFormat="1" ht="12.75" x14ac:dyDescent="0.2">
      <c r="A11" s="68" t="s">
        <v>256</v>
      </c>
      <c r="B11" s="69">
        <v>401737.75054400001</v>
      </c>
      <c r="C11" s="68">
        <v>7848295.5602099998</v>
      </c>
      <c r="D11" s="62">
        <v>43795</v>
      </c>
      <c r="E11" s="63" t="s">
        <v>392</v>
      </c>
      <c r="F11" s="174"/>
      <c r="G11" s="165"/>
      <c r="H11" s="160"/>
      <c r="I11" s="160"/>
      <c r="J11" s="160"/>
      <c r="K11" s="160"/>
      <c r="L11" s="160"/>
      <c r="M11" s="160"/>
    </row>
    <row r="12" spans="1:13" s="67" customFormat="1" ht="12.75" x14ac:dyDescent="0.2">
      <c r="A12" s="68" t="s">
        <v>257</v>
      </c>
      <c r="B12" s="69">
        <v>401721.22613899998</v>
      </c>
      <c r="C12" s="68">
        <v>7848284.2927700002</v>
      </c>
      <c r="D12" s="62">
        <v>43795</v>
      </c>
      <c r="E12" s="63" t="s">
        <v>392</v>
      </c>
      <c r="F12" s="174"/>
      <c r="G12" s="165"/>
      <c r="H12" s="160"/>
      <c r="I12" s="160"/>
      <c r="J12" s="160"/>
      <c r="K12" s="160"/>
      <c r="L12" s="160"/>
      <c r="M12" s="160"/>
    </row>
    <row r="13" spans="1:13" s="67" customFormat="1" ht="12.75" x14ac:dyDescent="0.2">
      <c r="A13" s="68" t="s">
        <v>258</v>
      </c>
      <c r="B13" s="69">
        <v>401705.43835100002</v>
      </c>
      <c r="C13" s="68">
        <v>7848272.6973200003</v>
      </c>
      <c r="D13" s="62">
        <v>43795</v>
      </c>
      <c r="E13" s="63" t="s">
        <v>392</v>
      </c>
      <c r="F13" s="174"/>
      <c r="G13" s="165"/>
      <c r="H13" s="161"/>
      <c r="I13" s="161"/>
      <c r="J13" s="161"/>
      <c r="K13" s="161"/>
      <c r="L13" s="161"/>
      <c r="M13" s="161"/>
    </row>
    <row r="14" spans="1:13" s="67" customFormat="1" ht="12.75" x14ac:dyDescent="0.2">
      <c r="A14" s="70" t="s">
        <v>259</v>
      </c>
      <c r="B14" s="80">
        <v>411363.81379599997</v>
      </c>
      <c r="C14" s="70">
        <v>7837603.7053100001</v>
      </c>
      <c r="D14" s="71">
        <v>43791</v>
      </c>
      <c r="E14" s="59" t="s">
        <v>392</v>
      </c>
      <c r="F14" s="166" t="s">
        <v>398</v>
      </c>
      <c r="G14" s="167" t="s">
        <v>390</v>
      </c>
      <c r="H14" s="162" t="s">
        <v>4</v>
      </c>
      <c r="I14" s="162" t="s">
        <v>4</v>
      </c>
      <c r="J14" s="162" t="s">
        <v>4</v>
      </c>
      <c r="K14" s="162" t="s">
        <v>4</v>
      </c>
      <c r="L14" s="162" t="s">
        <v>4</v>
      </c>
      <c r="M14" s="162" t="s">
        <v>5</v>
      </c>
    </row>
    <row r="15" spans="1:13" s="67" customFormat="1" ht="12.75" x14ac:dyDescent="0.2">
      <c r="A15" s="70" t="s">
        <v>260</v>
      </c>
      <c r="B15" s="80">
        <v>411356.77747999999</v>
      </c>
      <c r="C15" s="70">
        <v>7837583.9719200004</v>
      </c>
      <c r="D15" s="71">
        <v>43791</v>
      </c>
      <c r="E15" s="59" t="s">
        <v>392</v>
      </c>
      <c r="F15" s="166"/>
      <c r="G15" s="167"/>
      <c r="H15" s="163"/>
      <c r="I15" s="163"/>
      <c r="J15" s="163"/>
      <c r="K15" s="163"/>
      <c r="L15" s="163"/>
      <c r="M15" s="163"/>
    </row>
    <row r="16" spans="1:13" s="67" customFormat="1" ht="12.75" x14ac:dyDescent="0.2">
      <c r="A16" s="70" t="s">
        <v>261</v>
      </c>
      <c r="B16" s="80">
        <v>411348.29873699998</v>
      </c>
      <c r="C16" s="70">
        <v>7837558.9194</v>
      </c>
      <c r="D16" s="71">
        <v>43791</v>
      </c>
      <c r="E16" s="59" t="s">
        <v>392</v>
      </c>
      <c r="F16" s="166"/>
      <c r="G16" s="167"/>
      <c r="H16" s="163"/>
      <c r="I16" s="163"/>
      <c r="J16" s="163"/>
      <c r="K16" s="163"/>
      <c r="L16" s="163"/>
      <c r="M16" s="163"/>
    </row>
    <row r="17" spans="1:13" s="67" customFormat="1" ht="12.75" x14ac:dyDescent="0.2">
      <c r="A17" s="70" t="s">
        <v>262</v>
      </c>
      <c r="B17" s="80">
        <v>411339.90361199999</v>
      </c>
      <c r="C17" s="70">
        <v>7837538.1832999997</v>
      </c>
      <c r="D17" s="71">
        <v>43791</v>
      </c>
      <c r="E17" s="59" t="s">
        <v>392</v>
      </c>
      <c r="F17" s="166"/>
      <c r="G17" s="167"/>
      <c r="H17" s="164"/>
      <c r="I17" s="164"/>
      <c r="J17" s="164"/>
      <c r="K17" s="164"/>
      <c r="L17" s="164"/>
      <c r="M17" s="164"/>
    </row>
    <row r="18" spans="1:13" s="67" customFormat="1" ht="12.75" x14ac:dyDescent="0.2">
      <c r="A18" s="70" t="s">
        <v>263</v>
      </c>
      <c r="B18" s="80">
        <v>411334.230568</v>
      </c>
      <c r="C18" s="70">
        <v>7837518.5672899997</v>
      </c>
      <c r="D18" s="71">
        <v>43791</v>
      </c>
      <c r="E18" s="59" t="s">
        <v>392</v>
      </c>
      <c r="F18" s="23" t="s">
        <v>399</v>
      </c>
      <c r="G18" s="59" t="s">
        <v>391</v>
      </c>
      <c r="H18" s="59" t="s">
        <v>4</v>
      </c>
      <c r="I18" s="59" t="s">
        <v>4</v>
      </c>
      <c r="J18" s="59" t="s">
        <v>4</v>
      </c>
      <c r="K18" s="59" t="s">
        <v>4</v>
      </c>
      <c r="L18" s="59" t="s">
        <v>4</v>
      </c>
      <c r="M18" s="59" t="s">
        <v>5</v>
      </c>
    </row>
    <row r="19" spans="1:13" s="67" customFormat="1" ht="12.75" x14ac:dyDescent="0.2">
      <c r="A19" s="70" t="s">
        <v>264</v>
      </c>
      <c r="B19" s="80">
        <v>410902.46336300002</v>
      </c>
      <c r="C19" s="70">
        <v>7836624.4556700001</v>
      </c>
      <c r="D19" s="71">
        <v>43783</v>
      </c>
      <c r="E19" s="59" t="s">
        <v>392</v>
      </c>
      <c r="F19" s="23" t="s">
        <v>401</v>
      </c>
      <c r="G19" s="59" t="s">
        <v>391</v>
      </c>
      <c r="H19" s="59" t="s">
        <v>4</v>
      </c>
      <c r="I19" s="59" t="s">
        <v>4</v>
      </c>
      <c r="J19" s="59" t="s">
        <v>4</v>
      </c>
      <c r="K19" s="59" t="s">
        <v>4</v>
      </c>
      <c r="L19" s="59" t="s">
        <v>4</v>
      </c>
      <c r="M19" s="59" t="s">
        <v>5</v>
      </c>
    </row>
    <row r="20" spans="1:13" s="67" customFormat="1" ht="12.75" x14ac:dyDescent="0.2">
      <c r="A20" s="70" t="s">
        <v>265</v>
      </c>
      <c r="B20" s="80">
        <v>410894.25650600001</v>
      </c>
      <c r="C20" s="70">
        <v>7836608.2575599998</v>
      </c>
      <c r="D20" s="71">
        <v>43783</v>
      </c>
      <c r="E20" s="59" t="s">
        <v>392</v>
      </c>
      <c r="F20" s="166" t="s">
        <v>400</v>
      </c>
      <c r="G20" s="167" t="s">
        <v>390</v>
      </c>
      <c r="H20" s="162" t="s">
        <v>4</v>
      </c>
      <c r="I20" s="162" t="s">
        <v>4</v>
      </c>
      <c r="J20" s="162" t="s">
        <v>4</v>
      </c>
      <c r="K20" s="162" t="s">
        <v>4</v>
      </c>
      <c r="L20" s="162" t="s">
        <v>4</v>
      </c>
      <c r="M20" s="162" t="s">
        <v>5</v>
      </c>
    </row>
    <row r="21" spans="1:13" s="67" customFormat="1" ht="12.75" x14ac:dyDescent="0.2">
      <c r="A21" s="70" t="s">
        <v>266</v>
      </c>
      <c r="B21" s="80">
        <v>410882.40675700002</v>
      </c>
      <c r="C21" s="70">
        <v>7836586.2866900004</v>
      </c>
      <c r="D21" s="71">
        <v>43783</v>
      </c>
      <c r="E21" s="59" t="s">
        <v>392</v>
      </c>
      <c r="F21" s="166"/>
      <c r="G21" s="167"/>
      <c r="H21" s="163"/>
      <c r="I21" s="163"/>
      <c r="J21" s="163"/>
      <c r="K21" s="163"/>
      <c r="L21" s="163"/>
      <c r="M21" s="163"/>
    </row>
    <row r="22" spans="1:13" s="67" customFormat="1" ht="12.75" x14ac:dyDescent="0.2">
      <c r="A22" s="70" t="s">
        <v>267</v>
      </c>
      <c r="B22" s="80">
        <v>410869.54149500001</v>
      </c>
      <c r="C22" s="70">
        <v>7836578.6974600004</v>
      </c>
      <c r="D22" s="71">
        <v>43783</v>
      </c>
      <c r="E22" s="59" t="s">
        <v>392</v>
      </c>
      <c r="F22" s="166"/>
      <c r="G22" s="167"/>
      <c r="H22" s="163"/>
      <c r="I22" s="163"/>
      <c r="J22" s="163"/>
      <c r="K22" s="163"/>
      <c r="L22" s="163"/>
      <c r="M22" s="163"/>
    </row>
    <row r="23" spans="1:13" s="67" customFormat="1" ht="12.75" x14ac:dyDescent="0.2">
      <c r="A23" s="70" t="s">
        <v>268</v>
      </c>
      <c r="B23" s="80">
        <v>410855.13463500002</v>
      </c>
      <c r="C23" s="70">
        <v>7836564.68188</v>
      </c>
      <c r="D23" s="71">
        <v>43783</v>
      </c>
      <c r="E23" s="59" t="s">
        <v>392</v>
      </c>
      <c r="F23" s="166"/>
      <c r="G23" s="167"/>
      <c r="H23" s="164"/>
      <c r="I23" s="164"/>
      <c r="J23" s="164"/>
      <c r="K23" s="164"/>
      <c r="L23" s="164"/>
      <c r="M23" s="164"/>
    </row>
    <row r="24" spans="1:13" s="67" customFormat="1" ht="12.75" x14ac:dyDescent="0.2">
      <c r="A24" s="68" t="s">
        <v>269</v>
      </c>
      <c r="B24" s="69">
        <v>415232.158238</v>
      </c>
      <c r="C24" s="68">
        <v>7829026.0669900002</v>
      </c>
      <c r="D24" s="72">
        <v>43791</v>
      </c>
      <c r="E24" s="63" t="s">
        <v>392</v>
      </c>
      <c r="F24" s="173" t="s">
        <v>402</v>
      </c>
      <c r="G24" s="165" t="s">
        <v>390</v>
      </c>
      <c r="H24" s="159" t="s">
        <v>4</v>
      </c>
      <c r="I24" s="159" t="s">
        <v>4</v>
      </c>
      <c r="J24" s="159" t="s">
        <v>4</v>
      </c>
      <c r="K24" s="159" t="s">
        <v>4</v>
      </c>
      <c r="L24" s="159" t="s">
        <v>4</v>
      </c>
      <c r="M24" s="159" t="s">
        <v>5</v>
      </c>
    </row>
    <row r="25" spans="1:13" s="67" customFormat="1" ht="12.75" x14ac:dyDescent="0.2">
      <c r="A25" s="68" t="s">
        <v>270</v>
      </c>
      <c r="B25" s="69">
        <v>415210.99028000003</v>
      </c>
      <c r="C25" s="68">
        <v>7829023.3106199997</v>
      </c>
      <c r="D25" s="72">
        <v>43791</v>
      </c>
      <c r="E25" s="63" t="s">
        <v>392</v>
      </c>
      <c r="F25" s="173"/>
      <c r="G25" s="165"/>
      <c r="H25" s="160"/>
      <c r="I25" s="160"/>
      <c r="J25" s="160"/>
      <c r="K25" s="160"/>
      <c r="L25" s="160"/>
      <c r="M25" s="160"/>
    </row>
    <row r="26" spans="1:13" s="67" customFormat="1" ht="12.75" x14ac:dyDescent="0.2">
      <c r="A26" s="68" t="s">
        <v>271</v>
      </c>
      <c r="B26" s="69">
        <v>415188.55147800001</v>
      </c>
      <c r="C26" s="68">
        <v>7829023.20419</v>
      </c>
      <c r="D26" s="72">
        <v>43791</v>
      </c>
      <c r="E26" s="63" t="s">
        <v>392</v>
      </c>
      <c r="F26" s="173"/>
      <c r="G26" s="165"/>
      <c r="H26" s="160"/>
      <c r="I26" s="160"/>
      <c r="J26" s="160"/>
      <c r="K26" s="160"/>
      <c r="L26" s="160"/>
      <c r="M26" s="160"/>
    </row>
    <row r="27" spans="1:13" s="67" customFormat="1" ht="12.75" x14ac:dyDescent="0.2">
      <c r="A27" s="68" t="s">
        <v>272</v>
      </c>
      <c r="B27" s="69">
        <v>415167.70124099997</v>
      </c>
      <c r="C27" s="68">
        <v>7829019.7852800004</v>
      </c>
      <c r="D27" s="72">
        <v>43791</v>
      </c>
      <c r="E27" s="63" t="s">
        <v>392</v>
      </c>
      <c r="F27" s="173"/>
      <c r="G27" s="165"/>
      <c r="H27" s="161"/>
      <c r="I27" s="161"/>
      <c r="J27" s="161"/>
      <c r="K27" s="161"/>
      <c r="L27" s="161"/>
      <c r="M27" s="161"/>
    </row>
    <row r="28" spans="1:13" s="67" customFormat="1" ht="12.75" x14ac:dyDescent="0.2">
      <c r="A28" s="68" t="s">
        <v>273</v>
      </c>
      <c r="B28" s="69">
        <v>415145.26086600003</v>
      </c>
      <c r="C28" s="68">
        <v>7829020.0107899997</v>
      </c>
      <c r="D28" s="72">
        <v>43791</v>
      </c>
      <c r="E28" s="63" t="s">
        <v>392</v>
      </c>
      <c r="F28" s="64" t="s">
        <v>403</v>
      </c>
      <c r="G28" s="63" t="s">
        <v>391</v>
      </c>
      <c r="H28" s="63" t="s">
        <v>4</v>
      </c>
      <c r="I28" s="63" t="s">
        <v>4</v>
      </c>
      <c r="J28" s="63" t="s">
        <v>4</v>
      </c>
      <c r="K28" s="63" t="s">
        <v>4</v>
      </c>
      <c r="L28" s="63" t="s">
        <v>4</v>
      </c>
      <c r="M28" s="63" t="s">
        <v>5</v>
      </c>
    </row>
    <row r="29" spans="1:13" s="67" customFormat="1" ht="12.75" x14ac:dyDescent="0.2">
      <c r="A29" s="68" t="s">
        <v>274</v>
      </c>
      <c r="B29" s="69">
        <v>413985.09284100001</v>
      </c>
      <c r="C29" s="68">
        <v>7829768.1079200003</v>
      </c>
      <c r="D29" s="72">
        <v>43796</v>
      </c>
      <c r="E29" s="63" t="s">
        <v>392</v>
      </c>
      <c r="F29" s="64" t="s">
        <v>404</v>
      </c>
      <c r="G29" s="63" t="s">
        <v>391</v>
      </c>
      <c r="H29" s="63" t="s">
        <v>4</v>
      </c>
      <c r="I29" s="63" t="s">
        <v>4</v>
      </c>
      <c r="J29" s="63" t="s">
        <v>4</v>
      </c>
      <c r="K29" s="63" t="s">
        <v>4</v>
      </c>
      <c r="L29" s="63" t="s">
        <v>4</v>
      </c>
      <c r="M29" s="63" t="s">
        <v>5</v>
      </c>
    </row>
    <row r="30" spans="1:13" s="67" customFormat="1" ht="12.75" x14ac:dyDescent="0.2">
      <c r="A30" s="68" t="s">
        <v>275</v>
      </c>
      <c r="B30" s="69">
        <v>413967.32538400003</v>
      </c>
      <c r="C30" s="68">
        <v>7829777.6504699998</v>
      </c>
      <c r="D30" s="72">
        <v>43796</v>
      </c>
      <c r="E30" s="63" t="s">
        <v>392</v>
      </c>
      <c r="F30" s="174" t="s">
        <v>405</v>
      </c>
      <c r="G30" s="165" t="s">
        <v>390</v>
      </c>
      <c r="H30" s="159" t="s">
        <v>4</v>
      </c>
      <c r="I30" s="159" t="s">
        <v>4</v>
      </c>
      <c r="J30" s="159" t="s">
        <v>4</v>
      </c>
      <c r="K30" s="159" t="s">
        <v>4</v>
      </c>
      <c r="L30" s="159" t="s">
        <v>4</v>
      </c>
      <c r="M30" s="159" t="s">
        <v>5</v>
      </c>
    </row>
    <row r="31" spans="1:13" s="67" customFormat="1" ht="12.75" x14ac:dyDescent="0.2">
      <c r="A31" s="68" t="s">
        <v>276</v>
      </c>
      <c r="B31" s="69">
        <v>413947.905188</v>
      </c>
      <c r="C31" s="68">
        <v>7829781.9837199999</v>
      </c>
      <c r="D31" s="72">
        <v>43796</v>
      </c>
      <c r="E31" s="63" t="s">
        <v>392</v>
      </c>
      <c r="F31" s="174"/>
      <c r="G31" s="165"/>
      <c r="H31" s="160"/>
      <c r="I31" s="160"/>
      <c r="J31" s="160"/>
      <c r="K31" s="160"/>
      <c r="L31" s="160"/>
      <c r="M31" s="160"/>
    </row>
    <row r="32" spans="1:13" s="67" customFormat="1" ht="12.75" x14ac:dyDescent="0.2">
      <c r="A32" s="68" t="s">
        <v>277</v>
      </c>
      <c r="B32" s="69">
        <v>413929.82152200001</v>
      </c>
      <c r="C32" s="68">
        <v>7829791.8567199996</v>
      </c>
      <c r="D32" s="72">
        <v>43796</v>
      </c>
      <c r="E32" s="63" t="s">
        <v>392</v>
      </c>
      <c r="F32" s="174"/>
      <c r="G32" s="165"/>
      <c r="H32" s="160"/>
      <c r="I32" s="160"/>
      <c r="J32" s="160"/>
      <c r="K32" s="160"/>
      <c r="L32" s="160"/>
      <c r="M32" s="160"/>
    </row>
    <row r="33" spans="1:13" s="67" customFormat="1" ht="12.75" x14ac:dyDescent="0.2">
      <c r="A33" s="68" t="s">
        <v>278</v>
      </c>
      <c r="B33" s="69">
        <v>413913.6237</v>
      </c>
      <c r="C33" s="68">
        <v>7829802.0707700001</v>
      </c>
      <c r="D33" s="72">
        <v>43796</v>
      </c>
      <c r="E33" s="63" t="s">
        <v>392</v>
      </c>
      <c r="F33" s="174"/>
      <c r="G33" s="165"/>
      <c r="H33" s="161"/>
      <c r="I33" s="161"/>
      <c r="J33" s="161"/>
      <c r="K33" s="161"/>
      <c r="L33" s="161"/>
      <c r="M33" s="161"/>
    </row>
    <row r="34" spans="1:13" s="67" customFormat="1" ht="12.75" x14ac:dyDescent="0.2">
      <c r="A34" s="70" t="s">
        <v>279</v>
      </c>
      <c r="B34" s="80">
        <v>390684.541203</v>
      </c>
      <c r="C34" s="70">
        <v>7853483.7015500003</v>
      </c>
      <c r="D34" s="71">
        <v>43789</v>
      </c>
      <c r="E34" s="59" t="s">
        <v>392</v>
      </c>
      <c r="F34" s="166" t="s">
        <v>406</v>
      </c>
      <c r="G34" s="167" t="s">
        <v>390</v>
      </c>
      <c r="H34" s="162" t="s">
        <v>4</v>
      </c>
      <c r="I34" s="162" t="s">
        <v>4</v>
      </c>
      <c r="J34" s="162" t="s">
        <v>4</v>
      </c>
      <c r="K34" s="162" t="s">
        <v>4</v>
      </c>
      <c r="L34" s="162" t="s">
        <v>4</v>
      </c>
      <c r="M34" s="162" t="s">
        <v>5</v>
      </c>
    </row>
    <row r="35" spans="1:13" s="67" customFormat="1" ht="12.75" x14ac:dyDescent="0.2">
      <c r="A35" s="70" t="s">
        <v>280</v>
      </c>
      <c r="B35" s="80">
        <v>390673.72115100001</v>
      </c>
      <c r="C35" s="70">
        <v>7853467.03553</v>
      </c>
      <c r="D35" s="71">
        <v>43789</v>
      </c>
      <c r="E35" s="59" t="s">
        <v>392</v>
      </c>
      <c r="F35" s="166"/>
      <c r="G35" s="167"/>
      <c r="H35" s="163"/>
      <c r="I35" s="163"/>
      <c r="J35" s="163"/>
      <c r="K35" s="163"/>
      <c r="L35" s="163"/>
      <c r="M35" s="163"/>
    </row>
    <row r="36" spans="1:13" s="67" customFormat="1" ht="12.75" x14ac:dyDescent="0.2">
      <c r="A36" s="70" t="s">
        <v>281</v>
      </c>
      <c r="B36" s="80">
        <v>390664.98713800003</v>
      </c>
      <c r="C36" s="70">
        <v>7853452.7061999999</v>
      </c>
      <c r="D36" s="71">
        <v>43789</v>
      </c>
      <c r="E36" s="59" t="s">
        <v>392</v>
      </c>
      <c r="F36" s="166"/>
      <c r="G36" s="167"/>
      <c r="H36" s="163"/>
      <c r="I36" s="163"/>
      <c r="J36" s="163"/>
      <c r="K36" s="163"/>
      <c r="L36" s="163"/>
      <c r="M36" s="163"/>
    </row>
    <row r="37" spans="1:13" s="67" customFormat="1" ht="12.75" x14ac:dyDescent="0.2">
      <c r="A37" s="70" t="s">
        <v>282</v>
      </c>
      <c r="B37" s="80">
        <v>390652.18076100003</v>
      </c>
      <c r="C37" s="70">
        <v>7853434.5894400002</v>
      </c>
      <c r="D37" s="71">
        <v>43789</v>
      </c>
      <c r="E37" s="59" t="s">
        <v>392</v>
      </c>
      <c r="F37" s="166"/>
      <c r="G37" s="167"/>
      <c r="H37" s="164"/>
      <c r="I37" s="164"/>
      <c r="J37" s="164"/>
      <c r="K37" s="164"/>
      <c r="L37" s="164"/>
      <c r="M37" s="164"/>
    </row>
    <row r="38" spans="1:13" s="67" customFormat="1" ht="12.75" x14ac:dyDescent="0.2">
      <c r="A38" s="70" t="s">
        <v>283</v>
      </c>
      <c r="B38" s="80">
        <v>390629.78305299999</v>
      </c>
      <c r="C38" s="70">
        <v>7853422.3909600005</v>
      </c>
      <c r="D38" s="71">
        <v>43789</v>
      </c>
      <c r="E38" s="59" t="s">
        <v>392</v>
      </c>
      <c r="F38" s="23" t="s">
        <v>407</v>
      </c>
      <c r="G38" s="59" t="s">
        <v>391</v>
      </c>
      <c r="H38" s="59" t="s">
        <v>4</v>
      </c>
      <c r="I38" s="59" t="s">
        <v>4</v>
      </c>
      <c r="J38" s="59" t="s">
        <v>4</v>
      </c>
      <c r="K38" s="59" t="s">
        <v>4</v>
      </c>
      <c r="L38" s="59" t="s">
        <v>4</v>
      </c>
      <c r="M38" s="59" t="s">
        <v>5</v>
      </c>
    </row>
    <row r="39" spans="1:13" s="67" customFormat="1" ht="12.75" x14ac:dyDescent="0.2">
      <c r="A39" s="70" t="s">
        <v>284</v>
      </c>
      <c r="B39" s="80">
        <v>389088.52965600003</v>
      </c>
      <c r="C39" s="70">
        <v>7852799.5587200001</v>
      </c>
      <c r="D39" s="71">
        <v>43782</v>
      </c>
      <c r="E39" s="59" t="s">
        <v>392</v>
      </c>
      <c r="F39" s="23" t="s">
        <v>408</v>
      </c>
      <c r="G39" s="59" t="s">
        <v>391</v>
      </c>
      <c r="H39" s="59" t="s">
        <v>4</v>
      </c>
      <c r="I39" s="59" t="s">
        <v>4</v>
      </c>
      <c r="J39" s="59" t="s">
        <v>4</v>
      </c>
      <c r="K39" s="59" t="s">
        <v>4</v>
      </c>
      <c r="L39" s="59" t="s">
        <v>4</v>
      </c>
      <c r="M39" s="59" t="s">
        <v>5</v>
      </c>
    </row>
    <row r="40" spans="1:13" s="67" customFormat="1" ht="12.75" x14ac:dyDescent="0.2">
      <c r="A40" s="70" t="s">
        <v>285</v>
      </c>
      <c r="B40" s="80">
        <v>389077.81511000003</v>
      </c>
      <c r="C40" s="70">
        <v>7852783.11362</v>
      </c>
      <c r="D40" s="71">
        <v>43782</v>
      </c>
      <c r="E40" s="59" t="s">
        <v>392</v>
      </c>
      <c r="F40" s="166" t="s">
        <v>409</v>
      </c>
      <c r="G40" s="167" t="s">
        <v>390</v>
      </c>
      <c r="H40" s="162" t="s">
        <v>4</v>
      </c>
      <c r="I40" s="162" t="s">
        <v>4</v>
      </c>
      <c r="J40" s="162" t="s">
        <v>4</v>
      </c>
      <c r="K40" s="162" t="s">
        <v>4</v>
      </c>
      <c r="L40" s="162" t="s">
        <v>4</v>
      </c>
      <c r="M40" s="162" t="s">
        <v>5</v>
      </c>
    </row>
    <row r="41" spans="1:13" s="67" customFormat="1" ht="12.75" x14ac:dyDescent="0.2">
      <c r="A41" s="70" t="s">
        <v>286</v>
      </c>
      <c r="B41" s="80">
        <v>389061.00383499998</v>
      </c>
      <c r="C41" s="70">
        <v>7852767.7378599998</v>
      </c>
      <c r="D41" s="71">
        <v>43782</v>
      </c>
      <c r="E41" s="59" t="s">
        <v>392</v>
      </c>
      <c r="F41" s="166"/>
      <c r="G41" s="167"/>
      <c r="H41" s="163"/>
      <c r="I41" s="163"/>
      <c r="J41" s="163"/>
      <c r="K41" s="163"/>
      <c r="L41" s="163"/>
      <c r="M41" s="163"/>
    </row>
    <row r="42" spans="1:13" s="67" customFormat="1" ht="12.75" x14ac:dyDescent="0.2">
      <c r="A42" s="70" t="s">
        <v>287</v>
      </c>
      <c r="B42" s="80">
        <v>389047.01806799998</v>
      </c>
      <c r="C42" s="70">
        <v>7852753.9287999999</v>
      </c>
      <c r="D42" s="71">
        <v>43782</v>
      </c>
      <c r="E42" s="59" t="s">
        <v>392</v>
      </c>
      <c r="F42" s="166"/>
      <c r="G42" s="167"/>
      <c r="H42" s="163"/>
      <c r="I42" s="163"/>
      <c r="J42" s="163"/>
      <c r="K42" s="163"/>
      <c r="L42" s="163"/>
      <c r="M42" s="163"/>
    </row>
    <row r="43" spans="1:13" s="67" customFormat="1" ht="12.75" x14ac:dyDescent="0.2">
      <c r="A43" s="70" t="s">
        <v>288</v>
      </c>
      <c r="B43" s="80">
        <v>389037.35901000001</v>
      </c>
      <c r="C43" s="70">
        <v>7852736.6047799997</v>
      </c>
      <c r="D43" s="71">
        <v>43782</v>
      </c>
      <c r="E43" s="59" t="s">
        <v>392</v>
      </c>
      <c r="F43" s="166"/>
      <c r="G43" s="167"/>
      <c r="H43" s="164"/>
      <c r="I43" s="164"/>
      <c r="J43" s="164"/>
      <c r="K43" s="164"/>
      <c r="L43" s="164"/>
      <c r="M43" s="164"/>
    </row>
    <row r="44" spans="1:13" s="67" customFormat="1" ht="12.75" x14ac:dyDescent="0.2">
      <c r="A44" s="68" t="s">
        <v>289</v>
      </c>
      <c r="B44" s="69">
        <v>396307.45668499998</v>
      </c>
      <c r="C44" s="68">
        <v>7852209.3404299999</v>
      </c>
      <c r="D44" s="62">
        <v>43788</v>
      </c>
      <c r="E44" s="63" t="s">
        <v>392</v>
      </c>
      <c r="F44" s="173" t="s">
        <v>410</v>
      </c>
      <c r="G44" s="165" t="s">
        <v>390</v>
      </c>
      <c r="H44" s="159" t="s">
        <v>4</v>
      </c>
      <c r="I44" s="159" t="s">
        <v>4</v>
      </c>
      <c r="J44" s="159" t="s">
        <v>4</v>
      </c>
      <c r="K44" s="159" t="s">
        <v>4</v>
      </c>
      <c r="L44" s="159" t="s">
        <v>4</v>
      </c>
      <c r="M44" s="159" t="s">
        <v>5</v>
      </c>
    </row>
    <row r="45" spans="1:13" s="67" customFormat="1" ht="12.75" x14ac:dyDescent="0.2">
      <c r="A45" s="68" t="s">
        <v>290</v>
      </c>
      <c r="B45" s="69">
        <v>396314.28541999997</v>
      </c>
      <c r="C45" s="68">
        <v>7852190.3444299996</v>
      </c>
      <c r="D45" s="62">
        <v>43788</v>
      </c>
      <c r="E45" s="63" t="s">
        <v>392</v>
      </c>
      <c r="F45" s="173"/>
      <c r="G45" s="165"/>
      <c r="H45" s="160"/>
      <c r="I45" s="160"/>
      <c r="J45" s="160"/>
      <c r="K45" s="160"/>
      <c r="L45" s="160"/>
      <c r="M45" s="160"/>
    </row>
    <row r="46" spans="1:13" s="67" customFormat="1" ht="12.75" x14ac:dyDescent="0.2">
      <c r="A46" s="68" t="s">
        <v>291</v>
      </c>
      <c r="B46" s="69">
        <v>396323.41829900001</v>
      </c>
      <c r="C46" s="68">
        <v>7852172.3576699998</v>
      </c>
      <c r="D46" s="62">
        <v>43788</v>
      </c>
      <c r="E46" s="63" t="s">
        <v>392</v>
      </c>
      <c r="F46" s="173"/>
      <c r="G46" s="165"/>
      <c r="H46" s="160"/>
      <c r="I46" s="160"/>
      <c r="J46" s="160"/>
      <c r="K46" s="160"/>
      <c r="L46" s="160"/>
      <c r="M46" s="160"/>
    </row>
    <row r="47" spans="1:13" s="67" customFormat="1" ht="12.75" x14ac:dyDescent="0.2">
      <c r="A47" s="68" t="s">
        <v>292</v>
      </c>
      <c r="B47" s="69">
        <v>396318.385244</v>
      </c>
      <c r="C47" s="68">
        <v>7852152.8509999998</v>
      </c>
      <c r="D47" s="62">
        <v>43788</v>
      </c>
      <c r="E47" s="63" t="s">
        <v>392</v>
      </c>
      <c r="F47" s="173"/>
      <c r="G47" s="165"/>
      <c r="H47" s="161"/>
      <c r="I47" s="161"/>
      <c r="J47" s="161"/>
      <c r="K47" s="161"/>
      <c r="L47" s="161"/>
      <c r="M47" s="161"/>
    </row>
    <row r="48" spans="1:13" s="67" customFormat="1" ht="12.75" x14ac:dyDescent="0.2">
      <c r="A48" s="68" t="s">
        <v>293</v>
      </c>
      <c r="B48" s="69">
        <v>396312.21186099999</v>
      </c>
      <c r="C48" s="68">
        <v>7852130.7923999997</v>
      </c>
      <c r="D48" s="62">
        <v>43788</v>
      </c>
      <c r="E48" s="63" t="s">
        <v>392</v>
      </c>
      <c r="F48" s="64" t="s">
        <v>411</v>
      </c>
      <c r="G48" s="63" t="s">
        <v>391</v>
      </c>
      <c r="H48" s="63" t="s">
        <v>4</v>
      </c>
      <c r="I48" s="63" t="s">
        <v>4</v>
      </c>
      <c r="J48" s="63" t="s">
        <v>4</v>
      </c>
      <c r="K48" s="63" t="s">
        <v>4</v>
      </c>
      <c r="L48" s="63" t="s">
        <v>4</v>
      </c>
      <c r="M48" s="63" t="s">
        <v>5</v>
      </c>
    </row>
    <row r="49" spans="1:13" s="67" customFormat="1" ht="12.75" x14ac:dyDescent="0.2">
      <c r="A49" s="68" t="s">
        <v>294</v>
      </c>
      <c r="B49" s="69">
        <v>397452.94376499997</v>
      </c>
      <c r="C49" s="68">
        <v>7851252.6069499999</v>
      </c>
      <c r="D49" s="72">
        <v>43782</v>
      </c>
      <c r="E49" s="63" t="s">
        <v>392</v>
      </c>
      <c r="F49" s="64" t="s">
        <v>412</v>
      </c>
      <c r="G49" s="63" t="s">
        <v>391</v>
      </c>
      <c r="H49" s="63" t="s">
        <v>4</v>
      </c>
      <c r="I49" s="63" t="s">
        <v>4</v>
      </c>
      <c r="J49" s="63" t="s">
        <v>4</v>
      </c>
      <c r="K49" s="63" t="s">
        <v>4</v>
      </c>
      <c r="L49" s="63" t="s">
        <v>4</v>
      </c>
      <c r="M49" s="63" t="s">
        <v>5</v>
      </c>
    </row>
    <row r="50" spans="1:13" s="67" customFormat="1" ht="12.75" x14ac:dyDescent="0.2">
      <c r="A50" s="68" t="s">
        <v>295</v>
      </c>
      <c r="B50" s="69">
        <v>397449.70152499998</v>
      </c>
      <c r="C50" s="68">
        <v>7851231.8934300002</v>
      </c>
      <c r="D50" s="72">
        <v>43782</v>
      </c>
      <c r="E50" s="63" t="s">
        <v>392</v>
      </c>
      <c r="F50" s="174" t="s">
        <v>413</v>
      </c>
      <c r="G50" s="165" t="s">
        <v>390</v>
      </c>
      <c r="H50" s="159" t="s">
        <v>4</v>
      </c>
      <c r="I50" s="159" t="s">
        <v>4</v>
      </c>
      <c r="J50" s="159" t="s">
        <v>4</v>
      </c>
      <c r="K50" s="159" t="s">
        <v>4</v>
      </c>
      <c r="L50" s="159" t="s">
        <v>4</v>
      </c>
      <c r="M50" s="159" t="s">
        <v>5</v>
      </c>
    </row>
    <row r="51" spans="1:13" s="67" customFormat="1" ht="12.75" x14ac:dyDescent="0.2">
      <c r="A51" s="68" t="s">
        <v>296</v>
      </c>
      <c r="B51" s="69">
        <v>397436.24406400003</v>
      </c>
      <c r="C51" s="68">
        <v>7851216.6554100001</v>
      </c>
      <c r="D51" s="72">
        <v>43782</v>
      </c>
      <c r="E51" s="63" t="s">
        <v>392</v>
      </c>
      <c r="F51" s="174"/>
      <c r="G51" s="165"/>
      <c r="H51" s="160"/>
      <c r="I51" s="160"/>
      <c r="J51" s="160"/>
      <c r="K51" s="160"/>
      <c r="L51" s="160"/>
      <c r="M51" s="160"/>
    </row>
    <row r="52" spans="1:13" s="67" customFormat="1" ht="12.75" x14ac:dyDescent="0.2">
      <c r="A52" s="68" t="s">
        <v>297</v>
      </c>
      <c r="B52" s="69">
        <v>397419.39812600001</v>
      </c>
      <c r="C52" s="68">
        <v>7851206.4889399996</v>
      </c>
      <c r="D52" s="72">
        <v>43782</v>
      </c>
      <c r="E52" s="63" t="s">
        <v>392</v>
      </c>
      <c r="F52" s="174"/>
      <c r="G52" s="165"/>
      <c r="H52" s="160"/>
      <c r="I52" s="160"/>
      <c r="J52" s="160"/>
      <c r="K52" s="160"/>
      <c r="L52" s="160"/>
      <c r="M52" s="160"/>
    </row>
    <row r="53" spans="1:13" s="67" customFormat="1" ht="12.75" x14ac:dyDescent="0.2">
      <c r="A53" s="68" t="s">
        <v>298</v>
      </c>
      <c r="B53" s="69">
        <v>397402.02977999998</v>
      </c>
      <c r="C53" s="68">
        <v>7851195.8768199999</v>
      </c>
      <c r="D53" s="72">
        <v>43782</v>
      </c>
      <c r="E53" s="63" t="s">
        <v>392</v>
      </c>
      <c r="F53" s="174"/>
      <c r="G53" s="165"/>
      <c r="H53" s="161"/>
      <c r="I53" s="161"/>
      <c r="J53" s="161"/>
      <c r="K53" s="161"/>
      <c r="L53" s="161"/>
      <c r="M53" s="161"/>
    </row>
    <row r="54" spans="1:13" s="67" customFormat="1" ht="12.75" x14ac:dyDescent="0.2">
      <c r="A54" s="70" t="s">
        <v>299</v>
      </c>
      <c r="B54" s="80">
        <v>407904.51711399999</v>
      </c>
      <c r="C54" s="70">
        <v>7840704.34932</v>
      </c>
      <c r="D54" s="71">
        <v>43791</v>
      </c>
      <c r="E54" s="59" t="s">
        <v>392</v>
      </c>
      <c r="F54" s="166" t="s">
        <v>414</v>
      </c>
      <c r="G54" s="167" t="s">
        <v>390</v>
      </c>
      <c r="H54" s="162" t="s">
        <v>4</v>
      </c>
      <c r="I54" s="162" t="s">
        <v>4</v>
      </c>
      <c r="J54" s="162" t="s">
        <v>4</v>
      </c>
      <c r="K54" s="162" t="s">
        <v>4</v>
      </c>
      <c r="L54" s="162" t="s">
        <v>4</v>
      </c>
      <c r="M54" s="162" t="s">
        <v>5</v>
      </c>
    </row>
    <row r="55" spans="1:13" s="67" customFormat="1" ht="12.75" x14ac:dyDescent="0.2">
      <c r="A55" s="70" t="s">
        <v>300</v>
      </c>
      <c r="B55" s="80">
        <v>407883.697338</v>
      </c>
      <c r="C55" s="70">
        <v>7840712.9853999997</v>
      </c>
      <c r="D55" s="71">
        <v>43791</v>
      </c>
      <c r="E55" s="59" t="s">
        <v>392</v>
      </c>
      <c r="F55" s="166"/>
      <c r="G55" s="167"/>
      <c r="H55" s="163"/>
      <c r="I55" s="163"/>
      <c r="J55" s="163"/>
      <c r="K55" s="163"/>
      <c r="L55" s="163"/>
      <c r="M55" s="163"/>
    </row>
    <row r="56" spans="1:13" s="67" customFormat="1" ht="12.75" x14ac:dyDescent="0.2">
      <c r="A56" s="70" t="s">
        <v>301</v>
      </c>
      <c r="B56" s="80">
        <v>407860.57147299999</v>
      </c>
      <c r="C56" s="70">
        <v>7840721.1669699997</v>
      </c>
      <c r="D56" s="71">
        <v>43791</v>
      </c>
      <c r="E56" s="59" t="s">
        <v>392</v>
      </c>
      <c r="F56" s="166"/>
      <c r="G56" s="167"/>
      <c r="H56" s="163"/>
      <c r="I56" s="163"/>
      <c r="J56" s="163"/>
      <c r="K56" s="163"/>
      <c r="L56" s="163"/>
      <c r="M56" s="163"/>
    </row>
    <row r="57" spans="1:13" s="67" customFormat="1" ht="12.75" x14ac:dyDescent="0.2">
      <c r="A57" s="70" t="s">
        <v>302</v>
      </c>
      <c r="B57" s="80">
        <v>407841.48658600001</v>
      </c>
      <c r="C57" s="70">
        <v>7840718.8558299998</v>
      </c>
      <c r="D57" s="71">
        <v>43791</v>
      </c>
      <c r="E57" s="59" t="s">
        <v>392</v>
      </c>
      <c r="F57" s="166"/>
      <c r="G57" s="167"/>
      <c r="H57" s="164"/>
      <c r="I57" s="164"/>
      <c r="J57" s="164"/>
      <c r="K57" s="164"/>
      <c r="L57" s="164"/>
      <c r="M57" s="164"/>
    </row>
    <row r="58" spans="1:13" s="67" customFormat="1" ht="12.75" x14ac:dyDescent="0.2">
      <c r="A58" s="70" t="s">
        <v>303</v>
      </c>
      <c r="B58" s="80">
        <v>407823.69936600002</v>
      </c>
      <c r="C58" s="70">
        <v>7840709.0259600002</v>
      </c>
      <c r="D58" s="71">
        <v>43791</v>
      </c>
      <c r="E58" s="59" t="s">
        <v>392</v>
      </c>
      <c r="F58" s="23" t="s">
        <v>415</v>
      </c>
      <c r="G58" s="59" t="s">
        <v>391</v>
      </c>
      <c r="H58" s="59" t="s">
        <v>4</v>
      </c>
      <c r="I58" s="59" t="s">
        <v>4</v>
      </c>
      <c r="J58" s="59" t="s">
        <v>4</v>
      </c>
      <c r="K58" s="59" t="s">
        <v>4</v>
      </c>
      <c r="L58" s="59" t="s">
        <v>4</v>
      </c>
      <c r="M58" s="59" t="s">
        <v>5</v>
      </c>
    </row>
    <row r="59" spans="1:13" s="67" customFormat="1" ht="12.75" x14ac:dyDescent="0.2">
      <c r="A59" s="70" t="s">
        <v>304</v>
      </c>
      <c r="B59" s="80">
        <v>406800.05710099998</v>
      </c>
      <c r="C59" s="70">
        <v>7840197.6673999997</v>
      </c>
      <c r="D59" s="71">
        <v>43783</v>
      </c>
      <c r="E59" s="59" t="s">
        <v>392</v>
      </c>
      <c r="F59" s="23" t="s">
        <v>416</v>
      </c>
      <c r="G59" s="59" t="s">
        <v>391</v>
      </c>
      <c r="H59" s="59" t="s">
        <v>4</v>
      </c>
      <c r="I59" s="59" t="s">
        <v>4</v>
      </c>
      <c r="J59" s="59" t="s">
        <v>4</v>
      </c>
      <c r="K59" s="59" t="s">
        <v>4</v>
      </c>
      <c r="L59" s="59" t="s">
        <v>4</v>
      </c>
      <c r="M59" s="59" t="s">
        <v>5</v>
      </c>
    </row>
    <row r="60" spans="1:13" s="67" customFormat="1" ht="12.75" x14ac:dyDescent="0.2">
      <c r="A60" s="70" t="s">
        <v>305</v>
      </c>
      <c r="B60" s="80">
        <v>406781.94239699998</v>
      </c>
      <c r="C60" s="70">
        <v>7840190.4907600004</v>
      </c>
      <c r="D60" s="71">
        <v>43783</v>
      </c>
      <c r="E60" s="59" t="s">
        <v>392</v>
      </c>
      <c r="F60" s="166" t="s">
        <v>417</v>
      </c>
      <c r="G60" s="167" t="s">
        <v>390</v>
      </c>
      <c r="H60" s="162" t="s">
        <v>4</v>
      </c>
      <c r="I60" s="162" t="s">
        <v>4</v>
      </c>
      <c r="J60" s="162" t="s">
        <v>4</v>
      </c>
      <c r="K60" s="162" t="s">
        <v>4</v>
      </c>
      <c r="L60" s="162" t="s">
        <v>4</v>
      </c>
      <c r="M60" s="162" t="s">
        <v>5</v>
      </c>
    </row>
    <row r="61" spans="1:13" s="67" customFormat="1" ht="12.75" x14ac:dyDescent="0.2">
      <c r="A61" s="70" t="s">
        <v>306</v>
      </c>
      <c r="B61" s="80">
        <v>406765.84933499998</v>
      </c>
      <c r="C61" s="70">
        <v>7840177.9018799998</v>
      </c>
      <c r="D61" s="71">
        <v>43783</v>
      </c>
      <c r="E61" s="59" t="s">
        <v>392</v>
      </c>
      <c r="F61" s="166"/>
      <c r="G61" s="167"/>
      <c r="H61" s="163"/>
      <c r="I61" s="163"/>
      <c r="J61" s="163"/>
      <c r="K61" s="163"/>
      <c r="L61" s="163"/>
      <c r="M61" s="163"/>
    </row>
    <row r="62" spans="1:13" s="67" customFormat="1" ht="12.75" x14ac:dyDescent="0.2">
      <c r="A62" s="70" t="s">
        <v>307</v>
      </c>
      <c r="B62" s="80">
        <v>406758.19821300003</v>
      </c>
      <c r="C62" s="70">
        <v>7840156.0606800001</v>
      </c>
      <c r="D62" s="71">
        <v>43783</v>
      </c>
      <c r="E62" s="59" t="s">
        <v>392</v>
      </c>
      <c r="F62" s="166"/>
      <c r="G62" s="167"/>
      <c r="H62" s="163"/>
      <c r="I62" s="163"/>
      <c r="J62" s="163"/>
      <c r="K62" s="163"/>
      <c r="L62" s="163"/>
      <c r="M62" s="163"/>
    </row>
    <row r="63" spans="1:13" s="67" customFormat="1" ht="12.75" x14ac:dyDescent="0.2">
      <c r="A63" s="70" t="s">
        <v>308</v>
      </c>
      <c r="B63" s="80">
        <v>406738.71385</v>
      </c>
      <c r="C63" s="70">
        <v>7840149.9835700002</v>
      </c>
      <c r="D63" s="71">
        <v>43783</v>
      </c>
      <c r="E63" s="59" t="s">
        <v>392</v>
      </c>
      <c r="F63" s="166"/>
      <c r="G63" s="167"/>
      <c r="H63" s="164"/>
      <c r="I63" s="164"/>
      <c r="J63" s="164"/>
      <c r="K63" s="164"/>
      <c r="L63" s="164"/>
      <c r="M63" s="164"/>
    </row>
    <row r="64" spans="1:13" s="67" customFormat="1" ht="12.75" x14ac:dyDescent="0.2">
      <c r="A64" s="68" t="s">
        <v>309</v>
      </c>
      <c r="B64" s="69">
        <v>416637.45626000001</v>
      </c>
      <c r="C64" s="68">
        <v>7834857.3495399999</v>
      </c>
      <c r="D64" s="72">
        <v>43792</v>
      </c>
      <c r="E64" s="63" t="s">
        <v>392</v>
      </c>
      <c r="F64" s="173" t="s">
        <v>418</v>
      </c>
      <c r="G64" s="165" t="s">
        <v>390</v>
      </c>
      <c r="H64" s="159" t="s">
        <v>4</v>
      </c>
      <c r="I64" s="159" t="s">
        <v>4</v>
      </c>
      <c r="J64" s="159" t="s">
        <v>4</v>
      </c>
      <c r="K64" s="159" t="s">
        <v>4</v>
      </c>
      <c r="L64" s="159" t="s">
        <v>4</v>
      </c>
      <c r="M64" s="159" t="s">
        <v>5</v>
      </c>
    </row>
    <row r="65" spans="1:13" s="67" customFormat="1" ht="12.75" x14ac:dyDescent="0.2">
      <c r="A65" s="68" t="s">
        <v>310</v>
      </c>
      <c r="B65" s="69">
        <v>416620.81199000002</v>
      </c>
      <c r="C65" s="68">
        <v>7834850.1895599999</v>
      </c>
      <c r="D65" s="72">
        <v>43792</v>
      </c>
      <c r="E65" s="63" t="s">
        <v>392</v>
      </c>
      <c r="F65" s="173"/>
      <c r="G65" s="165"/>
      <c r="H65" s="160"/>
      <c r="I65" s="160"/>
      <c r="J65" s="160"/>
      <c r="K65" s="160"/>
      <c r="L65" s="160"/>
      <c r="M65" s="160"/>
    </row>
    <row r="66" spans="1:13" s="67" customFormat="1" ht="12.75" x14ac:dyDescent="0.2">
      <c r="A66" s="68" t="s">
        <v>311</v>
      </c>
      <c r="B66" s="69">
        <v>416601.75891099998</v>
      </c>
      <c r="C66" s="68">
        <v>7834842.2437000005</v>
      </c>
      <c r="D66" s="72">
        <v>43792</v>
      </c>
      <c r="E66" s="63" t="s">
        <v>392</v>
      </c>
      <c r="F66" s="173"/>
      <c r="G66" s="165"/>
      <c r="H66" s="160"/>
      <c r="I66" s="160"/>
      <c r="J66" s="160"/>
      <c r="K66" s="160"/>
      <c r="L66" s="160"/>
      <c r="M66" s="160"/>
    </row>
    <row r="67" spans="1:13" s="67" customFormat="1" ht="12.75" x14ac:dyDescent="0.2">
      <c r="A67" s="68" t="s">
        <v>312</v>
      </c>
      <c r="B67" s="69">
        <v>416583.13569700002</v>
      </c>
      <c r="C67" s="68">
        <v>7834832.0865099998</v>
      </c>
      <c r="D67" s="72">
        <v>43792</v>
      </c>
      <c r="E67" s="63" t="s">
        <v>392</v>
      </c>
      <c r="F67" s="173"/>
      <c r="G67" s="165"/>
      <c r="H67" s="161"/>
      <c r="I67" s="161"/>
      <c r="J67" s="161"/>
      <c r="K67" s="161"/>
      <c r="L67" s="161"/>
      <c r="M67" s="161"/>
    </row>
    <row r="68" spans="1:13" s="67" customFormat="1" ht="12.75" x14ac:dyDescent="0.2">
      <c r="A68" s="68" t="s">
        <v>313</v>
      </c>
      <c r="B68" s="69">
        <v>416564.179817</v>
      </c>
      <c r="C68" s="68">
        <v>7834825.8010499999</v>
      </c>
      <c r="D68" s="72">
        <v>43792</v>
      </c>
      <c r="E68" s="63" t="s">
        <v>392</v>
      </c>
      <c r="F68" s="64" t="s">
        <v>419</v>
      </c>
      <c r="G68" s="63" t="s">
        <v>391</v>
      </c>
      <c r="H68" s="63" t="s">
        <v>4</v>
      </c>
      <c r="I68" s="63" t="s">
        <v>4</v>
      </c>
      <c r="J68" s="63" t="s">
        <v>4</v>
      </c>
      <c r="K68" s="63" t="s">
        <v>4</v>
      </c>
      <c r="L68" s="63" t="s">
        <v>4</v>
      </c>
      <c r="M68" s="63" t="s">
        <v>5</v>
      </c>
    </row>
    <row r="69" spans="1:13" s="67" customFormat="1" ht="12.75" x14ac:dyDescent="0.2">
      <c r="A69" s="68" t="s">
        <v>314</v>
      </c>
      <c r="B69" s="69">
        <v>414770.150761</v>
      </c>
      <c r="C69" s="68">
        <v>7834623.6977599999</v>
      </c>
      <c r="D69" s="72">
        <v>43795</v>
      </c>
      <c r="E69" s="63" t="s">
        <v>392</v>
      </c>
      <c r="F69" s="64" t="s">
        <v>420</v>
      </c>
      <c r="G69" s="63" t="s">
        <v>391</v>
      </c>
      <c r="H69" s="63" t="s">
        <v>4</v>
      </c>
      <c r="I69" s="63" t="s">
        <v>4</v>
      </c>
      <c r="J69" s="63" t="s">
        <v>4</v>
      </c>
      <c r="K69" s="63" t="s">
        <v>4</v>
      </c>
      <c r="L69" s="63" t="s">
        <v>4</v>
      </c>
      <c r="M69" s="63" t="s">
        <v>5</v>
      </c>
    </row>
    <row r="70" spans="1:13" s="67" customFormat="1" ht="12.75" x14ac:dyDescent="0.2">
      <c r="A70" s="68" t="s">
        <v>315</v>
      </c>
      <c r="B70" s="69">
        <v>414749.09581299999</v>
      </c>
      <c r="C70" s="68">
        <v>7834617.8430199996</v>
      </c>
      <c r="D70" s="72">
        <v>43795</v>
      </c>
      <c r="E70" s="63" t="s">
        <v>392</v>
      </c>
      <c r="F70" s="174" t="s">
        <v>421</v>
      </c>
      <c r="G70" s="165" t="s">
        <v>390</v>
      </c>
      <c r="H70" s="159" t="s">
        <v>4</v>
      </c>
      <c r="I70" s="159" t="s">
        <v>4</v>
      </c>
      <c r="J70" s="159" t="s">
        <v>4</v>
      </c>
      <c r="K70" s="159" t="s">
        <v>4</v>
      </c>
      <c r="L70" s="159" t="s">
        <v>4</v>
      </c>
      <c r="M70" s="159" t="s">
        <v>5</v>
      </c>
    </row>
    <row r="71" spans="1:13" s="67" customFormat="1" ht="12.75" x14ac:dyDescent="0.2">
      <c r="A71" s="68" t="s">
        <v>316</v>
      </c>
      <c r="B71" s="69">
        <v>414727.92283200001</v>
      </c>
      <c r="C71" s="68">
        <v>7834614.7543500001</v>
      </c>
      <c r="D71" s="72">
        <v>43795</v>
      </c>
      <c r="E71" s="63" t="s">
        <v>392</v>
      </c>
      <c r="F71" s="174"/>
      <c r="G71" s="165"/>
      <c r="H71" s="160"/>
      <c r="I71" s="160"/>
      <c r="J71" s="160"/>
      <c r="K71" s="160"/>
      <c r="L71" s="160"/>
      <c r="M71" s="160"/>
    </row>
    <row r="72" spans="1:13" s="67" customFormat="1" ht="12.75" x14ac:dyDescent="0.2">
      <c r="A72" s="68" t="s">
        <v>317</v>
      </c>
      <c r="B72" s="69">
        <v>414706.23963700002</v>
      </c>
      <c r="C72" s="68">
        <v>7834608.6752500003</v>
      </c>
      <c r="D72" s="72">
        <v>43795</v>
      </c>
      <c r="E72" s="63" t="s">
        <v>392</v>
      </c>
      <c r="F72" s="174"/>
      <c r="G72" s="165"/>
      <c r="H72" s="160"/>
      <c r="I72" s="160"/>
      <c r="J72" s="160"/>
      <c r="K72" s="160"/>
      <c r="L72" s="160"/>
      <c r="M72" s="160"/>
    </row>
    <row r="73" spans="1:13" s="67" customFormat="1" ht="12.75" x14ac:dyDescent="0.2">
      <c r="A73" s="68" t="s">
        <v>318</v>
      </c>
      <c r="B73" s="69">
        <v>414684.43840300001</v>
      </c>
      <c r="C73" s="68">
        <v>7834605.3622000003</v>
      </c>
      <c r="D73" s="72">
        <v>43795</v>
      </c>
      <c r="E73" s="63" t="s">
        <v>392</v>
      </c>
      <c r="F73" s="174"/>
      <c r="G73" s="165"/>
      <c r="H73" s="161"/>
      <c r="I73" s="161"/>
      <c r="J73" s="161"/>
      <c r="K73" s="161"/>
      <c r="L73" s="161"/>
      <c r="M73" s="161"/>
    </row>
    <row r="74" spans="1:13" s="67" customFormat="1" ht="12.75" x14ac:dyDescent="0.2">
      <c r="A74" s="70" t="s">
        <v>319</v>
      </c>
      <c r="B74" s="80">
        <v>414007.92598200002</v>
      </c>
      <c r="C74" s="70">
        <v>7826635.67925</v>
      </c>
      <c r="D74" s="71">
        <v>43796</v>
      </c>
      <c r="E74" s="59" t="s">
        <v>392</v>
      </c>
      <c r="F74" s="23" t="s">
        <v>422</v>
      </c>
      <c r="G74" s="59" t="s">
        <v>391</v>
      </c>
      <c r="H74" s="59" t="s">
        <v>4</v>
      </c>
      <c r="I74" s="59" t="s">
        <v>4</v>
      </c>
      <c r="J74" s="59" t="s">
        <v>4</v>
      </c>
      <c r="K74" s="59" t="s">
        <v>4</v>
      </c>
      <c r="L74" s="59" t="s">
        <v>4</v>
      </c>
      <c r="M74" s="59" t="s">
        <v>5</v>
      </c>
    </row>
    <row r="75" spans="1:13" s="67" customFormat="1" ht="12.75" x14ac:dyDescent="0.2">
      <c r="A75" s="70" t="s">
        <v>320</v>
      </c>
      <c r="B75" s="80">
        <v>414008.767765</v>
      </c>
      <c r="C75" s="70">
        <v>7826656.8207299998</v>
      </c>
      <c r="D75" s="71">
        <v>43796</v>
      </c>
      <c r="E75" s="59" t="s">
        <v>392</v>
      </c>
      <c r="F75" s="166" t="s">
        <v>423</v>
      </c>
      <c r="G75" s="167" t="s">
        <v>390</v>
      </c>
      <c r="H75" s="162" t="s">
        <v>4</v>
      </c>
      <c r="I75" s="162" t="s">
        <v>4</v>
      </c>
      <c r="J75" s="162" t="s">
        <v>4</v>
      </c>
      <c r="K75" s="162" t="s">
        <v>4</v>
      </c>
      <c r="L75" s="162" t="s">
        <v>4</v>
      </c>
      <c r="M75" s="162" t="s">
        <v>5</v>
      </c>
    </row>
    <row r="76" spans="1:13" s="67" customFormat="1" ht="12.75" x14ac:dyDescent="0.2">
      <c r="A76" s="70" t="s">
        <v>321</v>
      </c>
      <c r="B76" s="80">
        <v>414005.41325899999</v>
      </c>
      <c r="C76" s="70">
        <v>7826678.4953300003</v>
      </c>
      <c r="D76" s="71">
        <v>43796</v>
      </c>
      <c r="E76" s="59" t="s">
        <v>392</v>
      </c>
      <c r="F76" s="166"/>
      <c r="G76" s="167"/>
      <c r="H76" s="163"/>
      <c r="I76" s="163"/>
      <c r="J76" s="163"/>
      <c r="K76" s="163"/>
      <c r="L76" s="163"/>
      <c r="M76" s="163"/>
    </row>
    <row r="77" spans="1:13" s="67" customFormat="1" ht="12.75" x14ac:dyDescent="0.2">
      <c r="A77" s="70" t="s">
        <v>322</v>
      </c>
      <c r="B77" s="80">
        <v>413998.08012300002</v>
      </c>
      <c r="C77" s="70">
        <v>7826699.0440999996</v>
      </c>
      <c r="D77" s="71">
        <v>43796</v>
      </c>
      <c r="E77" s="59" t="s">
        <v>392</v>
      </c>
      <c r="F77" s="166"/>
      <c r="G77" s="167"/>
      <c r="H77" s="163"/>
      <c r="I77" s="163"/>
      <c r="J77" s="163"/>
      <c r="K77" s="163"/>
      <c r="L77" s="163"/>
      <c r="M77" s="163"/>
    </row>
    <row r="78" spans="1:13" s="67" customFormat="1" ht="12.75" x14ac:dyDescent="0.2">
      <c r="A78" s="70" t="s">
        <v>323</v>
      </c>
      <c r="B78" s="80">
        <v>413996.49457099999</v>
      </c>
      <c r="C78" s="70">
        <v>7826723.4938899996</v>
      </c>
      <c r="D78" s="71">
        <v>43796</v>
      </c>
      <c r="E78" s="59" t="s">
        <v>392</v>
      </c>
      <c r="F78" s="166"/>
      <c r="G78" s="167"/>
      <c r="H78" s="164"/>
      <c r="I78" s="164"/>
      <c r="J78" s="164"/>
      <c r="K78" s="164"/>
      <c r="L78" s="164"/>
      <c r="M78" s="164"/>
    </row>
    <row r="79" spans="1:13" s="67" customFormat="1" ht="12.75" x14ac:dyDescent="0.2">
      <c r="A79" s="68" t="s">
        <v>324</v>
      </c>
      <c r="B79" s="69">
        <v>394834.85946399998</v>
      </c>
      <c r="C79" s="68">
        <v>7852300.1095000003</v>
      </c>
      <c r="D79" s="72">
        <v>43788</v>
      </c>
      <c r="E79" s="63" t="s">
        <v>392</v>
      </c>
      <c r="F79" s="173" t="s">
        <v>424</v>
      </c>
      <c r="G79" s="165" t="s">
        <v>390</v>
      </c>
      <c r="H79" s="159" t="s">
        <v>4</v>
      </c>
      <c r="I79" s="159" t="s">
        <v>4</v>
      </c>
      <c r="J79" s="159" t="s">
        <v>4</v>
      </c>
      <c r="K79" s="159" t="s">
        <v>4</v>
      </c>
      <c r="L79" s="159" t="s">
        <v>4</v>
      </c>
      <c r="M79" s="159" t="s">
        <v>5</v>
      </c>
    </row>
    <row r="80" spans="1:13" s="67" customFormat="1" ht="12.75" x14ac:dyDescent="0.2">
      <c r="A80" s="68" t="s">
        <v>325</v>
      </c>
      <c r="B80" s="69">
        <v>394820.16069300001</v>
      </c>
      <c r="C80" s="68">
        <v>7852281.8741800003</v>
      </c>
      <c r="D80" s="72">
        <v>43788</v>
      </c>
      <c r="E80" s="63" t="s">
        <v>392</v>
      </c>
      <c r="F80" s="173"/>
      <c r="G80" s="165"/>
      <c r="H80" s="160"/>
      <c r="I80" s="160"/>
      <c r="J80" s="160"/>
      <c r="K80" s="160"/>
      <c r="L80" s="160"/>
      <c r="M80" s="160"/>
    </row>
    <row r="81" spans="1:13" s="67" customFormat="1" ht="12.75" x14ac:dyDescent="0.2">
      <c r="A81" s="68" t="s">
        <v>326</v>
      </c>
      <c r="B81" s="69">
        <v>394816.17721699999</v>
      </c>
      <c r="C81" s="68">
        <v>7852262.7051299997</v>
      </c>
      <c r="D81" s="72">
        <v>43788</v>
      </c>
      <c r="E81" s="63" t="s">
        <v>392</v>
      </c>
      <c r="F81" s="173"/>
      <c r="G81" s="165"/>
      <c r="H81" s="160"/>
      <c r="I81" s="160"/>
      <c r="J81" s="160"/>
      <c r="K81" s="160"/>
      <c r="L81" s="160"/>
      <c r="M81" s="160"/>
    </row>
    <row r="82" spans="1:13" s="67" customFormat="1" ht="12.75" x14ac:dyDescent="0.2">
      <c r="A82" s="68" t="s">
        <v>327</v>
      </c>
      <c r="B82" s="69">
        <v>394812.520318</v>
      </c>
      <c r="C82" s="68">
        <v>7852241.5459099999</v>
      </c>
      <c r="D82" s="72">
        <v>43788</v>
      </c>
      <c r="E82" s="63" t="s">
        <v>392</v>
      </c>
      <c r="F82" s="173"/>
      <c r="G82" s="165"/>
      <c r="H82" s="161"/>
      <c r="I82" s="161"/>
      <c r="J82" s="161"/>
      <c r="K82" s="161"/>
      <c r="L82" s="161"/>
      <c r="M82" s="161"/>
    </row>
    <row r="83" spans="1:13" s="67" customFormat="1" ht="12.75" x14ac:dyDescent="0.2">
      <c r="A83" s="68" t="s">
        <v>328</v>
      </c>
      <c r="B83" s="69">
        <v>394799.70572999999</v>
      </c>
      <c r="C83" s="68">
        <v>7852224.3175600003</v>
      </c>
      <c r="D83" s="72">
        <v>43788</v>
      </c>
      <c r="E83" s="63" t="s">
        <v>392</v>
      </c>
      <c r="F83" s="64" t="s">
        <v>425</v>
      </c>
      <c r="G83" s="63" t="s">
        <v>391</v>
      </c>
      <c r="H83" s="63" t="s">
        <v>4</v>
      </c>
      <c r="I83" s="63" t="s">
        <v>4</v>
      </c>
      <c r="J83" s="63" t="s">
        <v>4</v>
      </c>
      <c r="K83" s="63" t="s">
        <v>4</v>
      </c>
      <c r="L83" s="63" t="s">
        <v>4</v>
      </c>
      <c r="M83" s="63" t="s">
        <v>5</v>
      </c>
    </row>
    <row r="84" spans="1:13" s="67" customFormat="1" ht="12.75" x14ac:dyDescent="0.2">
      <c r="A84" s="68" t="s">
        <v>329</v>
      </c>
      <c r="B84" s="69">
        <v>394374.06353400002</v>
      </c>
      <c r="C84" s="68">
        <v>7851375.8749799998</v>
      </c>
      <c r="D84" s="72">
        <v>43782</v>
      </c>
      <c r="E84" s="63" t="s">
        <v>392</v>
      </c>
      <c r="F84" s="64" t="s">
        <v>426</v>
      </c>
      <c r="G84" s="63" t="s">
        <v>391</v>
      </c>
      <c r="H84" s="63" t="s">
        <v>4</v>
      </c>
      <c r="I84" s="63" t="s">
        <v>4</v>
      </c>
      <c r="J84" s="63" t="s">
        <v>4</v>
      </c>
      <c r="K84" s="63" t="s">
        <v>4</v>
      </c>
      <c r="L84" s="63" t="s">
        <v>4</v>
      </c>
      <c r="M84" s="63" t="s">
        <v>5</v>
      </c>
    </row>
    <row r="85" spans="1:13" s="67" customFormat="1" ht="12.75" x14ac:dyDescent="0.2">
      <c r="A85" s="68" t="s">
        <v>330</v>
      </c>
      <c r="B85" s="69">
        <v>394369.24021800002</v>
      </c>
      <c r="C85" s="68">
        <v>7851356.8115400001</v>
      </c>
      <c r="D85" s="72">
        <v>43782</v>
      </c>
      <c r="E85" s="63" t="s">
        <v>392</v>
      </c>
      <c r="F85" s="174" t="s">
        <v>427</v>
      </c>
      <c r="G85" s="165" t="s">
        <v>390</v>
      </c>
      <c r="H85" s="159" t="s">
        <v>4</v>
      </c>
      <c r="I85" s="159" t="s">
        <v>4</v>
      </c>
      <c r="J85" s="159" t="s">
        <v>4</v>
      </c>
      <c r="K85" s="159" t="s">
        <v>4</v>
      </c>
      <c r="L85" s="159" t="s">
        <v>4</v>
      </c>
      <c r="M85" s="159" t="s">
        <v>5</v>
      </c>
    </row>
    <row r="86" spans="1:13" s="67" customFormat="1" ht="12.75" x14ac:dyDescent="0.2">
      <c r="A86" s="68" t="s">
        <v>331</v>
      </c>
      <c r="B86" s="69">
        <v>394363.57570300001</v>
      </c>
      <c r="C86" s="68">
        <v>7851337.9645199999</v>
      </c>
      <c r="D86" s="72">
        <v>43782</v>
      </c>
      <c r="E86" s="63" t="s">
        <v>392</v>
      </c>
      <c r="F86" s="174"/>
      <c r="G86" s="165"/>
      <c r="H86" s="160"/>
      <c r="I86" s="160"/>
      <c r="J86" s="160"/>
      <c r="K86" s="160"/>
      <c r="L86" s="160"/>
      <c r="M86" s="160"/>
    </row>
    <row r="87" spans="1:13" s="67" customFormat="1" ht="12.75" x14ac:dyDescent="0.2">
      <c r="A87" s="68" t="s">
        <v>332</v>
      </c>
      <c r="B87" s="69">
        <v>394359.06931799999</v>
      </c>
      <c r="C87" s="68">
        <v>7851318.5709199999</v>
      </c>
      <c r="D87" s="72">
        <v>43782</v>
      </c>
      <c r="E87" s="63" t="s">
        <v>392</v>
      </c>
      <c r="F87" s="174"/>
      <c r="G87" s="165"/>
      <c r="H87" s="160"/>
      <c r="I87" s="160"/>
      <c r="J87" s="160"/>
      <c r="K87" s="160"/>
      <c r="L87" s="160"/>
      <c r="M87" s="160"/>
    </row>
    <row r="88" spans="1:13" s="67" customFormat="1" ht="12.75" x14ac:dyDescent="0.2">
      <c r="A88" s="68" t="s">
        <v>333</v>
      </c>
      <c r="B88" s="69">
        <v>394360.23560399999</v>
      </c>
      <c r="C88" s="68">
        <v>7851298.65711</v>
      </c>
      <c r="D88" s="72">
        <v>43782</v>
      </c>
      <c r="E88" s="63" t="s">
        <v>392</v>
      </c>
      <c r="F88" s="174"/>
      <c r="G88" s="165"/>
      <c r="H88" s="161"/>
      <c r="I88" s="161"/>
      <c r="J88" s="161"/>
      <c r="K88" s="161"/>
      <c r="L88" s="161"/>
      <c r="M88" s="161"/>
    </row>
    <row r="89" spans="1:13" s="67" customFormat="1" ht="12.75" x14ac:dyDescent="0.2">
      <c r="A89" s="70" t="s">
        <v>334</v>
      </c>
      <c r="B89" s="80">
        <v>405858.10152800003</v>
      </c>
      <c r="C89" s="70">
        <v>7843415.95584</v>
      </c>
      <c r="D89" s="71">
        <v>43792</v>
      </c>
      <c r="E89" s="59" t="s">
        <v>392</v>
      </c>
      <c r="F89" s="166" t="s">
        <v>428</v>
      </c>
      <c r="G89" s="167" t="s">
        <v>390</v>
      </c>
      <c r="H89" s="162" t="s">
        <v>4</v>
      </c>
      <c r="I89" s="162" t="s">
        <v>4</v>
      </c>
      <c r="J89" s="162" t="s">
        <v>4</v>
      </c>
      <c r="K89" s="162" t="s">
        <v>4</v>
      </c>
      <c r="L89" s="162" t="s">
        <v>4</v>
      </c>
      <c r="M89" s="162" t="s">
        <v>5</v>
      </c>
    </row>
    <row r="90" spans="1:13" s="67" customFormat="1" ht="12.75" x14ac:dyDescent="0.2">
      <c r="A90" s="70" t="s">
        <v>335</v>
      </c>
      <c r="B90" s="80">
        <v>405861.47327800002</v>
      </c>
      <c r="C90" s="70">
        <v>7843393.28663</v>
      </c>
      <c r="D90" s="71">
        <v>43792</v>
      </c>
      <c r="E90" s="59" t="s">
        <v>392</v>
      </c>
      <c r="F90" s="166"/>
      <c r="G90" s="167"/>
      <c r="H90" s="163"/>
      <c r="I90" s="163"/>
      <c r="J90" s="163"/>
      <c r="K90" s="163"/>
      <c r="L90" s="163"/>
      <c r="M90" s="163"/>
    </row>
    <row r="91" spans="1:13" s="67" customFormat="1" ht="12.75" x14ac:dyDescent="0.2">
      <c r="A91" s="70" t="s">
        <v>336</v>
      </c>
      <c r="B91" s="80">
        <v>405859.52257299999</v>
      </c>
      <c r="C91" s="70">
        <v>7843364.9455500003</v>
      </c>
      <c r="D91" s="71">
        <v>43792</v>
      </c>
      <c r="E91" s="59" t="s">
        <v>392</v>
      </c>
      <c r="F91" s="166"/>
      <c r="G91" s="167"/>
      <c r="H91" s="163"/>
      <c r="I91" s="163"/>
      <c r="J91" s="163"/>
      <c r="K91" s="163"/>
      <c r="L91" s="163"/>
      <c r="M91" s="163"/>
    </row>
    <row r="92" spans="1:13" s="67" customFormat="1" ht="12.75" x14ac:dyDescent="0.2">
      <c r="A92" s="70" t="s">
        <v>337</v>
      </c>
      <c r="B92" s="80">
        <v>405860.36302400002</v>
      </c>
      <c r="C92" s="70">
        <v>7843344.6977899997</v>
      </c>
      <c r="D92" s="71">
        <v>43792</v>
      </c>
      <c r="E92" s="59" t="s">
        <v>392</v>
      </c>
      <c r="F92" s="166"/>
      <c r="G92" s="167"/>
      <c r="H92" s="164"/>
      <c r="I92" s="164"/>
      <c r="J92" s="164"/>
      <c r="K92" s="164"/>
      <c r="L92" s="164"/>
      <c r="M92" s="164"/>
    </row>
    <row r="93" spans="1:13" s="67" customFormat="1" ht="12.75" x14ac:dyDescent="0.2">
      <c r="A93" s="70" t="s">
        <v>338</v>
      </c>
      <c r="B93" s="80">
        <v>405849.95464499999</v>
      </c>
      <c r="C93" s="70">
        <v>7843328.2645899998</v>
      </c>
      <c r="D93" s="71">
        <v>43792</v>
      </c>
      <c r="E93" s="59" t="s">
        <v>392</v>
      </c>
      <c r="F93" s="23" t="s">
        <v>429</v>
      </c>
      <c r="G93" s="59" t="s">
        <v>391</v>
      </c>
      <c r="H93" s="59" t="s">
        <v>4</v>
      </c>
      <c r="I93" s="59" t="s">
        <v>4</v>
      </c>
      <c r="J93" s="59" t="s">
        <v>4</v>
      </c>
      <c r="K93" s="59" t="s">
        <v>4</v>
      </c>
      <c r="L93" s="59" t="s">
        <v>4</v>
      </c>
      <c r="M93" s="59" t="s">
        <v>5</v>
      </c>
    </row>
    <row r="94" spans="1:13" s="67" customFormat="1" ht="12.75" x14ac:dyDescent="0.2">
      <c r="A94" s="70" t="s">
        <v>339</v>
      </c>
      <c r="B94" s="80">
        <v>404369.19108100003</v>
      </c>
      <c r="C94" s="70">
        <v>7843568.4684899999</v>
      </c>
      <c r="D94" s="71">
        <v>43783</v>
      </c>
      <c r="E94" s="59" t="s">
        <v>392</v>
      </c>
      <c r="F94" s="23" t="s">
        <v>430</v>
      </c>
      <c r="G94" s="59" t="s">
        <v>391</v>
      </c>
      <c r="H94" s="59" t="s">
        <v>4</v>
      </c>
      <c r="I94" s="59" t="s">
        <v>4</v>
      </c>
      <c r="J94" s="59" t="s">
        <v>4</v>
      </c>
      <c r="K94" s="59" t="s">
        <v>4</v>
      </c>
      <c r="L94" s="59" t="s">
        <v>4</v>
      </c>
      <c r="M94" s="59" t="s">
        <v>5</v>
      </c>
    </row>
    <row r="95" spans="1:13" s="67" customFormat="1" ht="12.75" x14ac:dyDescent="0.2">
      <c r="A95" s="70" t="s">
        <v>340</v>
      </c>
      <c r="B95" s="80">
        <v>404353.84221899998</v>
      </c>
      <c r="C95" s="70">
        <v>7843553.7788199997</v>
      </c>
      <c r="D95" s="71">
        <v>43783</v>
      </c>
      <c r="E95" s="59" t="s">
        <v>392</v>
      </c>
      <c r="F95" s="166" t="s">
        <v>431</v>
      </c>
      <c r="G95" s="167" t="s">
        <v>390</v>
      </c>
      <c r="H95" s="162" t="s">
        <v>4</v>
      </c>
      <c r="I95" s="162" t="s">
        <v>4</v>
      </c>
      <c r="J95" s="162" t="s">
        <v>4</v>
      </c>
      <c r="K95" s="162" t="s">
        <v>4</v>
      </c>
      <c r="L95" s="162" t="s">
        <v>4</v>
      </c>
      <c r="M95" s="162" t="s">
        <v>5</v>
      </c>
    </row>
    <row r="96" spans="1:13" s="67" customFormat="1" ht="12.75" x14ac:dyDescent="0.2">
      <c r="A96" s="70" t="s">
        <v>341</v>
      </c>
      <c r="B96" s="80">
        <v>404342.967076</v>
      </c>
      <c r="C96" s="70">
        <v>7843546.4169800002</v>
      </c>
      <c r="D96" s="71">
        <v>43783</v>
      </c>
      <c r="E96" s="59" t="s">
        <v>392</v>
      </c>
      <c r="F96" s="166"/>
      <c r="G96" s="167"/>
      <c r="H96" s="163"/>
      <c r="I96" s="163"/>
      <c r="J96" s="163"/>
      <c r="K96" s="163"/>
      <c r="L96" s="163"/>
      <c r="M96" s="163"/>
    </row>
    <row r="97" spans="1:13" s="67" customFormat="1" ht="12.75" x14ac:dyDescent="0.2">
      <c r="A97" s="70" t="s">
        <v>342</v>
      </c>
      <c r="B97" s="80">
        <v>404323.97910200001</v>
      </c>
      <c r="C97" s="70">
        <v>7843545.09877</v>
      </c>
      <c r="D97" s="71">
        <v>43783</v>
      </c>
      <c r="E97" s="59" t="s">
        <v>392</v>
      </c>
      <c r="F97" s="166"/>
      <c r="G97" s="167"/>
      <c r="H97" s="163"/>
      <c r="I97" s="163"/>
      <c r="J97" s="163"/>
      <c r="K97" s="163"/>
      <c r="L97" s="163"/>
      <c r="M97" s="163"/>
    </row>
    <row r="98" spans="1:13" s="67" customFormat="1" ht="12.75" x14ac:dyDescent="0.2">
      <c r="A98" s="70" t="s">
        <v>343</v>
      </c>
      <c r="B98" s="80">
        <v>404310.16561099997</v>
      </c>
      <c r="C98" s="70">
        <v>7843537.7212899998</v>
      </c>
      <c r="D98" s="71">
        <v>43783</v>
      </c>
      <c r="E98" s="59" t="s">
        <v>392</v>
      </c>
      <c r="F98" s="166"/>
      <c r="G98" s="167"/>
      <c r="H98" s="164"/>
      <c r="I98" s="164"/>
      <c r="J98" s="164"/>
      <c r="K98" s="164"/>
      <c r="L98" s="164"/>
      <c r="M98" s="164"/>
    </row>
    <row r="99" spans="1:13" s="67" customFormat="1" ht="12.75" x14ac:dyDescent="0.2">
      <c r="A99" s="68" t="s">
        <v>344</v>
      </c>
      <c r="B99" s="69">
        <v>416154.29691099998</v>
      </c>
      <c r="C99" s="68">
        <v>7831771.7260600002</v>
      </c>
      <c r="D99" s="72">
        <v>43791</v>
      </c>
      <c r="E99" s="63" t="s">
        <v>392</v>
      </c>
      <c r="F99" s="173" t="s">
        <v>432</v>
      </c>
      <c r="G99" s="165" t="s">
        <v>390</v>
      </c>
      <c r="H99" s="159" t="s">
        <v>4</v>
      </c>
      <c r="I99" s="159" t="s">
        <v>4</v>
      </c>
      <c r="J99" s="159" t="s">
        <v>4</v>
      </c>
      <c r="K99" s="159" t="s">
        <v>4</v>
      </c>
      <c r="L99" s="159" t="s">
        <v>4</v>
      </c>
      <c r="M99" s="159" t="s">
        <v>5</v>
      </c>
    </row>
    <row r="100" spans="1:13" s="67" customFormat="1" ht="12.75" x14ac:dyDescent="0.2">
      <c r="A100" s="68" t="s">
        <v>345</v>
      </c>
      <c r="B100" s="69">
        <v>416134.77240800002</v>
      </c>
      <c r="C100" s="68">
        <v>7831775.6185799995</v>
      </c>
      <c r="D100" s="72">
        <v>43791</v>
      </c>
      <c r="E100" s="63" t="s">
        <v>392</v>
      </c>
      <c r="F100" s="173"/>
      <c r="G100" s="165"/>
      <c r="H100" s="160"/>
      <c r="I100" s="160"/>
      <c r="J100" s="160"/>
      <c r="K100" s="160"/>
      <c r="L100" s="160"/>
      <c r="M100" s="160"/>
    </row>
    <row r="101" spans="1:13" s="67" customFormat="1" ht="12.75" x14ac:dyDescent="0.2">
      <c r="A101" s="68" t="s">
        <v>346</v>
      </c>
      <c r="B101" s="69">
        <v>416115.67930100003</v>
      </c>
      <c r="C101" s="68">
        <v>7831776.9677900001</v>
      </c>
      <c r="D101" s="72">
        <v>43791</v>
      </c>
      <c r="E101" s="63" t="s">
        <v>392</v>
      </c>
      <c r="F101" s="173"/>
      <c r="G101" s="165"/>
      <c r="H101" s="160"/>
      <c r="I101" s="160"/>
      <c r="J101" s="160"/>
      <c r="K101" s="160"/>
      <c r="L101" s="160"/>
      <c r="M101" s="160"/>
    </row>
    <row r="102" spans="1:13" s="67" customFormat="1" ht="12.75" x14ac:dyDescent="0.2">
      <c r="A102" s="68" t="s">
        <v>347</v>
      </c>
      <c r="B102" s="69">
        <v>416098.68566800002</v>
      </c>
      <c r="C102" s="68">
        <v>7831777.8841599999</v>
      </c>
      <c r="D102" s="72">
        <v>43791</v>
      </c>
      <c r="E102" s="63" t="s">
        <v>392</v>
      </c>
      <c r="F102" s="173"/>
      <c r="G102" s="165"/>
      <c r="H102" s="161"/>
      <c r="I102" s="161"/>
      <c r="J102" s="161"/>
      <c r="K102" s="161"/>
      <c r="L102" s="161"/>
      <c r="M102" s="161"/>
    </row>
    <row r="103" spans="1:13" s="67" customFormat="1" ht="12.75" x14ac:dyDescent="0.2">
      <c r="A103" s="68" t="s">
        <v>348</v>
      </c>
      <c r="B103" s="69">
        <v>416076.24708399997</v>
      </c>
      <c r="C103" s="68">
        <v>7831777.0043299999</v>
      </c>
      <c r="D103" s="72">
        <v>43791</v>
      </c>
      <c r="E103" s="63" t="s">
        <v>392</v>
      </c>
      <c r="F103" s="64" t="s">
        <v>433</v>
      </c>
      <c r="G103" s="63" t="s">
        <v>391</v>
      </c>
      <c r="H103" s="63" t="s">
        <v>4</v>
      </c>
      <c r="I103" s="63" t="s">
        <v>4</v>
      </c>
      <c r="J103" s="63" t="s">
        <v>4</v>
      </c>
      <c r="K103" s="63" t="s">
        <v>4</v>
      </c>
      <c r="L103" s="63" t="s">
        <v>4</v>
      </c>
      <c r="M103" s="63" t="s">
        <v>5</v>
      </c>
    </row>
    <row r="104" spans="1:13" s="67" customFormat="1" ht="12.75" x14ac:dyDescent="0.2">
      <c r="A104" s="68" t="s">
        <v>349</v>
      </c>
      <c r="B104" s="69">
        <v>414348.59876299999</v>
      </c>
      <c r="C104" s="68">
        <v>7830873.3091900004</v>
      </c>
      <c r="D104" s="72">
        <v>43797</v>
      </c>
      <c r="E104" s="63" t="s">
        <v>392</v>
      </c>
      <c r="F104" s="64" t="s">
        <v>434</v>
      </c>
      <c r="G104" s="63" t="s">
        <v>391</v>
      </c>
      <c r="H104" s="63" t="s">
        <v>4</v>
      </c>
      <c r="I104" s="63" t="s">
        <v>4</v>
      </c>
      <c r="J104" s="63" t="s">
        <v>4</v>
      </c>
      <c r="K104" s="63" t="s">
        <v>4</v>
      </c>
      <c r="L104" s="63" t="s">
        <v>4</v>
      </c>
      <c r="M104" s="63" t="s">
        <v>5</v>
      </c>
    </row>
    <row r="105" spans="1:13" s="67" customFormat="1" ht="12.75" x14ac:dyDescent="0.2">
      <c r="A105" s="68" t="s">
        <v>350</v>
      </c>
      <c r="B105" s="69">
        <v>414338.241981</v>
      </c>
      <c r="C105" s="68">
        <v>7830889.9702599999</v>
      </c>
      <c r="D105" s="72">
        <v>43797</v>
      </c>
      <c r="E105" s="63" t="s">
        <v>392</v>
      </c>
      <c r="F105" s="174" t="s">
        <v>435</v>
      </c>
      <c r="G105" s="165" t="s">
        <v>390</v>
      </c>
      <c r="H105" s="159" t="s">
        <v>4</v>
      </c>
      <c r="I105" s="159" t="s">
        <v>4</v>
      </c>
      <c r="J105" s="159" t="s">
        <v>4</v>
      </c>
      <c r="K105" s="159" t="s">
        <v>4</v>
      </c>
      <c r="L105" s="159" t="s">
        <v>4</v>
      </c>
      <c r="M105" s="159" t="s">
        <v>5</v>
      </c>
    </row>
    <row r="106" spans="1:13" s="67" customFormat="1" ht="12.75" x14ac:dyDescent="0.2">
      <c r="A106" s="68" t="s">
        <v>351</v>
      </c>
      <c r="B106" s="69">
        <v>414332.91024499998</v>
      </c>
      <c r="C106" s="68">
        <v>7830908.4260600004</v>
      </c>
      <c r="D106" s="72">
        <v>43797</v>
      </c>
      <c r="E106" s="63" t="s">
        <v>392</v>
      </c>
      <c r="F106" s="174"/>
      <c r="G106" s="165"/>
      <c r="H106" s="160"/>
      <c r="I106" s="160"/>
      <c r="J106" s="160"/>
      <c r="K106" s="160"/>
      <c r="L106" s="160"/>
      <c r="M106" s="160"/>
    </row>
    <row r="107" spans="1:13" s="67" customFormat="1" ht="12.75" x14ac:dyDescent="0.2">
      <c r="A107" s="68" t="s">
        <v>352</v>
      </c>
      <c r="B107" s="69">
        <v>414318.47850799997</v>
      </c>
      <c r="C107" s="68">
        <v>7830921.9689499997</v>
      </c>
      <c r="D107" s="72">
        <v>43797</v>
      </c>
      <c r="E107" s="63" t="s">
        <v>392</v>
      </c>
      <c r="F107" s="174"/>
      <c r="G107" s="165"/>
      <c r="H107" s="160"/>
      <c r="I107" s="160"/>
      <c r="J107" s="160"/>
      <c r="K107" s="160"/>
      <c r="L107" s="160"/>
      <c r="M107" s="160"/>
    </row>
    <row r="108" spans="1:13" s="67" customFormat="1" ht="12.75" x14ac:dyDescent="0.2">
      <c r="A108" s="68" t="s">
        <v>353</v>
      </c>
      <c r="B108" s="69">
        <v>414302.48277300003</v>
      </c>
      <c r="C108" s="68">
        <v>7830933.6230199998</v>
      </c>
      <c r="D108" s="72">
        <v>43797</v>
      </c>
      <c r="E108" s="63" t="s">
        <v>392</v>
      </c>
      <c r="F108" s="174"/>
      <c r="G108" s="165"/>
      <c r="H108" s="161"/>
      <c r="I108" s="161"/>
      <c r="J108" s="161"/>
      <c r="K108" s="161"/>
      <c r="L108" s="161"/>
      <c r="M108" s="161"/>
    </row>
    <row r="109" spans="1:13" s="67" customFormat="1" ht="12.75" x14ac:dyDescent="0.2">
      <c r="A109" s="175" t="s">
        <v>0</v>
      </c>
      <c r="B109" s="176"/>
      <c r="C109" s="176"/>
      <c r="D109" s="176"/>
      <c r="E109" s="176"/>
      <c r="F109" s="176"/>
      <c r="G109" s="176"/>
      <c r="H109" s="176"/>
      <c r="I109" s="176"/>
      <c r="J109" s="176"/>
      <c r="K109" s="177"/>
      <c r="L109" s="57"/>
      <c r="M109" s="57"/>
    </row>
    <row r="110" spans="1:13" s="67" customFormat="1" ht="12.75" x14ac:dyDescent="0.2">
      <c r="A110" s="172" t="s">
        <v>381</v>
      </c>
      <c r="B110" s="172" t="s">
        <v>382</v>
      </c>
      <c r="C110" s="172"/>
      <c r="D110" s="168" t="s">
        <v>383</v>
      </c>
      <c r="E110" s="168" t="s">
        <v>384</v>
      </c>
      <c r="F110" s="168" t="s">
        <v>385</v>
      </c>
      <c r="G110" s="169" t="s">
        <v>386</v>
      </c>
      <c r="H110" s="172" t="s">
        <v>387</v>
      </c>
      <c r="I110" s="172"/>
      <c r="J110" s="172"/>
      <c r="K110" s="172"/>
      <c r="L110" s="172"/>
      <c r="M110" s="172"/>
    </row>
    <row r="111" spans="1:13" s="67" customFormat="1" ht="12.75" x14ac:dyDescent="0.2">
      <c r="A111" s="172"/>
      <c r="B111" s="54" t="s">
        <v>127</v>
      </c>
      <c r="C111" s="54" t="s">
        <v>128</v>
      </c>
      <c r="D111" s="168"/>
      <c r="E111" s="168"/>
      <c r="F111" s="168"/>
      <c r="G111" s="169"/>
      <c r="H111" s="54" t="s">
        <v>1</v>
      </c>
      <c r="I111" s="54" t="s">
        <v>2</v>
      </c>
      <c r="J111" s="54" t="s">
        <v>388</v>
      </c>
      <c r="K111" s="54" t="s">
        <v>111</v>
      </c>
      <c r="L111" s="54" t="s">
        <v>438</v>
      </c>
      <c r="M111" s="54" t="s">
        <v>3</v>
      </c>
    </row>
    <row r="112" spans="1:13" s="73" customFormat="1" ht="12.75" x14ac:dyDescent="0.25">
      <c r="A112" s="151" t="s">
        <v>442</v>
      </c>
      <c r="B112" s="153">
        <v>415563.30024100002</v>
      </c>
      <c r="C112" s="153">
        <v>7836032.4628100004</v>
      </c>
      <c r="D112" s="155">
        <v>43789</v>
      </c>
      <c r="E112" s="65" t="s">
        <v>393</v>
      </c>
      <c r="F112" s="63" t="s">
        <v>171</v>
      </c>
      <c r="G112" s="66" t="s">
        <v>391</v>
      </c>
      <c r="H112" s="63" t="s">
        <v>5</v>
      </c>
      <c r="I112" s="63" t="s">
        <v>5</v>
      </c>
      <c r="J112" s="63" t="s">
        <v>5</v>
      </c>
      <c r="K112" s="63" t="s">
        <v>5</v>
      </c>
      <c r="L112" s="63" t="s">
        <v>5</v>
      </c>
      <c r="M112" s="63" t="s">
        <v>4</v>
      </c>
    </row>
    <row r="113" spans="1:13" s="73" customFormat="1" ht="12.75" x14ac:dyDescent="0.25">
      <c r="A113" s="152"/>
      <c r="B113" s="154"/>
      <c r="C113" s="154"/>
      <c r="D113" s="156"/>
      <c r="E113" s="65" t="s">
        <v>392</v>
      </c>
      <c r="F113" s="63" t="s">
        <v>205</v>
      </c>
      <c r="G113" s="66" t="s">
        <v>391</v>
      </c>
      <c r="H113" s="63" t="s">
        <v>4</v>
      </c>
      <c r="I113" s="63" t="s">
        <v>4</v>
      </c>
      <c r="J113" s="63" t="s">
        <v>4</v>
      </c>
      <c r="K113" s="63" t="s">
        <v>4</v>
      </c>
      <c r="L113" s="63" t="s">
        <v>4</v>
      </c>
      <c r="M113" s="63" t="s">
        <v>5</v>
      </c>
    </row>
    <row r="114" spans="1:13" s="74" customFormat="1" ht="12.75" x14ac:dyDescent="0.25">
      <c r="A114" s="151" t="s">
        <v>443</v>
      </c>
      <c r="B114" s="153">
        <v>415558.93094200001</v>
      </c>
      <c r="C114" s="153">
        <v>7836225.3324699998</v>
      </c>
      <c r="D114" s="155">
        <v>43789</v>
      </c>
      <c r="E114" s="65" t="s">
        <v>393</v>
      </c>
      <c r="F114" s="63" t="s">
        <v>440</v>
      </c>
      <c r="G114" s="66" t="s">
        <v>391</v>
      </c>
      <c r="H114" s="63" t="s">
        <v>5</v>
      </c>
      <c r="I114" s="63" t="s">
        <v>5</v>
      </c>
      <c r="J114" s="63" t="s">
        <v>5</v>
      </c>
      <c r="K114" s="63" t="s">
        <v>5</v>
      </c>
      <c r="L114" s="63" t="s">
        <v>5</v>
      </c>
      <c r="M114" s="63" t="s">
        <v>4</v>
      </c>
    </row>
    <row r="115" spans="1:13" s="74" customFormat="1" ht="12.75" x14ac:dyDescent="0.25">
      <c r="A115" s="152"/>
      <c r="B115" s="154"/>
      <c r="C115" s="154"/>
      <c r="D115" s="156"/>
      <c r="E115" s="65" t="s">
        <v>392</v>
      </c>
      <c r="F115" s="63" t="s">
        <v>206</v>
      </c>
      <c r="G115" s="66" t="s">
        <v>391</v>
      </c>
      <c r="H115" s="63" t="s">
        <v>4</v>
      </c>
      <c r="I115" s="63" t="s">
        <v>4</v>
      </c>
      <c r="J115" s="63" t="s">
        <v>4</v>
      </c>
      <c r="K115" s="63" t="s">
        <v>4</v>
      </c>
      <c r="L115" s="63" t="s">
        <v>4</v>
      </c>
      <c r="M115" s="63" t="s">
        <v>5</v>
      </c>
    </row>
    <row r="116" spans="1:13" s="67" customFormat="1" ht="12.75" x14ac:dyDescent="0.2">
      <c r="A116" s="151" t="s">
        <v>444</v>
      </c>
      <c r="B116" s="153">
        <v>415570.107578</v>
      </c>
      <c r="C116" s="153">
        <v>7836146.2591399997</v>
      </c>
      <c r="D116" s="155">
        <v>43789</v>
      </c>
      <c r="E116" s="65" t="s">
        <v>393</v>
      </c>
      <c r="F116" s="63" t="s">
        <v>439</v>
      </c>
      <c r="G116" s="66" t="s">
        <v>391</v>
      </c>
      <c r="H116" s="63" t="s">
        <v>5</v>
      </c>
      <c r="I116" s="63" t="s">
        <v>5</v>
      </c>
      <c r="J116" s="63" t="s">
        <v>5</v>
      </c>
      <c r="K116" s="63" t="s">
        <v>5</v>
      </c>
      <c r="L116" s="63" t="s">
        <v>5</v>
      </c>
      <c r="M116" s="63" t="s">
        <v>4</v>
      </c>
    </row>
    <row r="117" spans="1:13" s="67" customFormat="1" ht="12.75" x14ac:dyDescent="0.2">
      <c r="A117" s="152"/>
      <c r="B117" s="154"/>
      <c r="C117" s="154"/>
      <c r="D117" s="156"/>
      <c r="E117" s="65" t="s">
        <v>392</v>
      </c>
      <c r="F117" s="63" t="s">
        <v>207</v>
      </c>
      <c r="G117" s="66" t="s">
        <v>391</v>
      </c>
      <c r="H117" s="63" t="s">
        <v>4</v>
      </c>
      <c r="I117" s="63" t="s">
        <v>4</v>
      </c>
      <c r="J117" s="63" t="s">
        <v>4</v>
      </c>
      <c r="K117" s="63" t="s">
        <v>4</v>
      </c>
      <c r="L117" s="63" t="s">
        <v>4</v>
      </c>
      <c r="M117" s="63" t="s">
        <v>5</v>
      </c>
    </row>
    <row r="118" spans="1:13" s="75" customFormat="1" ht="12.75" x14ac:dyDescent="0.25">
      <c r="A118" s="147" t="s">
        <v>445</v>
      </c>
      <c r="B118" s="149">
        <v>405744.80710999999</v>
      </c>
      <c r="C118" s="149">
        <v>7841663.9373899996</v>
      </c>
      <c r="D118" s="157">
        <v>43783</v>
      </c>
      <c r="E118" s="60" t="s">
        <v>393</v>
      </c>
      <c r="F118" s="61" t="s">
        <v>174</v>
      </c>
      <c r="G118" s="21" t="s">
        <v>391</v>
      </c>
      <c r="H118" s="59" t="s">
        <v>5</v>
      </c>
      <c r="I118" s="59" t="s">
        <v>5</v>
      </c>
      <c r="J118" s="59" t="s">
        <v>5</v>
      </c>
      <c r="K118" s="59" t="s">
        <v>5</v>
      </c>
      <c r="L118" s="59" t="s">
        <v>5</v>
      </c>
      <c r="M118" s="59" t="s">
        <v>4</v>
      </c>
    </row>
    <row r="119" spans="1:13" s="75" customFormat="1" ht="12.75" x14ac:dyDescent="0.25">
      <c r="A119" s="148"/>
      <c r="B119" s="150"/>
      <c r="C119" s="150"/>
      <c r="D119" s="158"/>
      <c r="E119" s="60" t="s">
        <v>392</v>
      </c>
      <c r="F119" s="61" t="s">
        <v>208</v>
      </c>
      <c r="G119" s="21" t="s">
        <v>391</v>
      </c>
      <c r="H119" s="59" t="s">
        <v>4</v>
      </c>
      <c r="I119" s="59" t="s">
        <v>4</v>
      </c>
      <c r="J119" s="59" t="s">
        <v>4</v>
      </c>
      <c r="K119" s="59" t="s">
        <v>4</v>
      </c>
      <c r="L119" s="59" t="s">
        <v>4</v>
      </c>
      <c r="M119" s="59" t="s">
        <v>5</v>
      </c>
    </row>
    <row r="120" spans="1:13" s="75" customFormat="1" ht="12.75" x14ac:dyDescent="0.25">
      <c r="A120" s="147" t="s">
        <v>446</v>
      </c>
      <c r="B120" s="149">
        <v>405794.85893500003</v>
      </c>
      <c r="C120" s="149">
        <v>7841684.2303799996</v>
      </c>
      <c r="D120" s="157">
        <v>43783</v>
      </c>
      <c r="E120" s="60" t="s">
        <v>393</v>
      </c>
      <c r="F120" s="22" t="s">
        <v>175</v>
      </c>
      <c r="G120" s="21" t="s">
        <v>391</v>
      </c>
      <c r="H120" s="59" t="s">
        <v>5</v>
      </c>
      <c r="I120" s="59" t="s">
        <v>5</v>
      </c>
      <c r="J120" s="59" t="s">
        <v>5</v>
      </c>
      <c r="K120" s="59" t="s">
        <v>5</v>
      </c>
      <c r="L120" s="59" t="s">
        <v>5</v>
      </c>
      <c r="M120" s="59" t="s">
        <v>4</v>
      </c>
    </row>
    <row r="121" spans="1:13" s="75" customFormat="1" ht="12.75" x14ac:dyDescent="0.25">
      <c r="A121" s="148"/>
      <c r="B121" s="150"/>
      <c r="C121" s="150"/>
      <c r="D121" s="158"/>
      <c r="E121" s="60" t="s">
        <v>392</v>
      </c>
      <c r="F121" s="22" t="s">
        <v>209</v>
      </c>
      <c r="G121" s="21" t="s">
        <v>391</v>
      </c>
      <c r="H121" s="59" t="s">
        <v>4</v>
      </c>
      <c r="I121" s="59" t="s">
        <v>4</v>
      </c>
      <c r="J121" s="59" t="s">
        <v>4</v>
      </c>
      <c r="K121" s="59" t="s">
        <v>4</v>
      </c>
      <c r="L121" s="59" t="s">
        <v>4</v>
      </c>
      <c r="M121" s="59" t="s">
        <v>5</v>
      </c>
    </row>
    <row r="122" spans="1:13" s="75" customFormat="1" ht="12.75" x14ac:dyDescent="0.25">
      <c r="A122" s="147" t="s">
        <v>447</v>
      </c>
      <c r="B122" s="149">
        <v>405906.8738</v>
      </c>
      <c r="C122" s="149">
        <v>7841574.1488399999</v>
      </c>
      <c r="D122" s="157">
        <v>43783</v>
      </c>
      <c r="E122" s="60" t="s">
        <v>393</v>
      </c>
      <c r="F122" s="22" t="s">
        <v>441</v>
      </c>
      <c r="G122" s="21" t="s">
        <v>391</v>
      </c>
      <c r="H122" s="59" t="s">
        <v>5</v>
      </c>
      <c r="I122" s="59" t="s">
        <v>5</v>
      </c>
      <c r="J122" s="59" t="s">
        <v>5</v>
      </c>
      <c r="K122" s="59" t="s">
        <v>5</v>
      </c>
      <c r="L122" s="59" t="s">
        <v>5</v>
      </c>
      <c r="M122" s="59" t="s">
        <v>4</v>
      </c>
    </row>
    <row r="123" spans="1:13" s="75" customFormat="1" ht="12.75" x14ac:dyDescent="0.25">
      <c r="A123" s="148"/>
      <c r="B123" s="150"/>
      <c r="C123" s="150"/>
      <c r="D123" s="158"/>
      <c r="E123" s="60" t="s">
        <v>392</v>
      </c>
      <c r="F123" s="22" t="s">
        <v>210</v>
      </c>
      <c r="G123" s="21" t="s">
        <v>391</v>
      </c>
      <c r="H123" s="59" t="s">
        <v>4</v>
      </c>
      <c r="I123" s="59" t="s">
        <v>4</v>
      </c>
      <c r="J123" s="59" t="s">
        <v>4</v>
      </c>
      <c r="K123" s="59" t="s">
        <v>4</v>
      </c>
      <c r="L123" s="59" t="s">
        <v>4</v>
      </c>
      <c r="M123" s="59" t="s">
        <v>5</v>
      </c>
    </row>
    <row r="124" spans="1:13" s="75" customFormat="1" ht="12.75" x14ac:dyDescent="0.25">
      <c r="A124" s="151" t="s">
        <v>448</v>
      </c>
      <c r="B124" s="153">
        <v>400167.46129100001</v>
      </c>
      <c r="C124" s="153">
        <v>7851638.3174200002</v>
      </c>
      <c r="D124" s="155">
        <v>43788</v>
      </c>
      <c r="E124" s="65" t="s">
        <v>393</v>
      </c>
      <c r="F124" s="63" t="s">
        <v>177</v>
      </c>
      <c r="G124" s="66" t="s">
        <v>391</v>
      </c>
      <c r="H124" s="63" t="s">
        <v>5</v>
      </c>
      <c r="I124" s="63" t="s">
        <v>5</v>
      </c>
      <c r="J124" s="63" t="s">
        <v>5</v>
      </c>
      <c r="K124" s="63" t="s">
        <v>5</v>
      </c>
      <c r="L124" s="63" t="s">
        <v>5</v>
      </c>
      <c r="M124" s="63" t="s">
        <v>4</v>
      </c>
    </row>
    <row r="125" spans="1:13" s="75" customFormat="1" ht="12.75" x14ac:dyDescent="0.25">
      <c r="A125" s="152"/>
      <c r="B125" s="154"/>
      <c r="C125" s="154"/>
      <c r="D125" s="156"/>
      <c r="E125" s="65" t="s">
        <v>392</v>
      </c>
      <c r="F125" s="63" t="s">
        <v>211</v>
      </c>
      <c r="G125" s="66" t="s">
        <v>391</v>
      </c>
      <c r="H125" s="63" t="s">
        <v>4</v>
      </c>
      <c r="I125" s="63" t="s">
        <v>4</v>
      </c>
      <c r="J125" s="63" t="s">
        <v>4</v>
      </c>
      <c r="K125" s="63" t="s">
        <v>4</v>
      </c>
      <c r="L125" s="63" t="s">
        <v>4</v>
      </c>
      <c r="M125" s="63" t="s">
        <v>5</v>
      </c>
    </row>
    <row r="126" spans="1:13" s="75" customFormat="1" ht="12.75" x14ac:dyDescent="0.25">
      <c r="A126" s="151" t="s">
        <v>449</v>
      </c>
      <c r="B126" s="153">
        <v>400121.414636</v>
      </c>
      <c r="C126" s="153">
        <v>7851649.1299799997</v>
      </c>
      <c r="D126" s="155">
        <v>43788</v>
      </c>
      <c r="E126" s="65" t="s">
        <v>393</v>
      </c>
      <c r="F126" s="63" t="s">
        <v>178</v>
      </c>
      <c r="G126" s="66" t="s">
        <v>391</v>
      </c>
      <c r="H126" s="63" t="s">
        <v>5</v>
      </c>
      <c r="I126" s="63" t="s">
        <v>5</v>
      </c>
      <c r="J126" s="63" t="s">
        <v>5</v>
      </c>
      <c r="K126" s="63" t="s">
        <v>5</v>
      </c>
      <c r="L126" s="63" t="s">
        <v>5</v>
      </c>
      <c r="M126" s="63" t="s">
        <v>4</v>
      </c>
    </row>
    <row r="127" spans="1:13" s="75" customFormat="1" ht="12.75" x14ac:dyDescent="0.25">
      <c r="A127" s="152"/>
      <c r="B127" s="154"/>
      <c r="C127" s="154"/>
      <c r="D127" s="156"/>
      <c r="E127" s="65" t="s">
        <v>392</v>
      </c>
      <c r="F127" s="63" t="s">
        <v>212</v>
      </c>
      <c r="G127" s="66" t="s">
        <v>391</v>
      </c>
      <c r="H127" s="63" t="s">
        <v>4</v>
      </c>
      <c r="I127" s="63" t="s">
        <v>4</v>
      </c>
      <c r="J127" s="63" t="s">
        <v>4</v>
      </c>
      <c r="K127" s="63" t="s">
        <v>4</v>
      </c>
      <c r="L127" s="63" t="s">
        <v>4</v>
      </c>
      <c r="M127" s="63" t="s">
        <v>5</v>
      </c>
    </row>
    <row r="128" spans="1:13" s="75" customFormat="1" ht="12.75" x14ac:dyDescent="0.25">
      <c r="A128" s="151" t="s">
        <v>450</v>
      </c>
      <c r="B128" s="153">
        <v>400100.87180399999</v>
      </c>
      <c r="C128" s="153">
        <v>7851604.63851</v>
      </c>
      <c r="D128" s="155">
        <v>43788</v>
      </c>
      <c r="E128" s="65" t="s">
        <v>393</v>
      </c>
      <c r="F128" s="63" t="s">
        <v>179</v>
      </c>
      <c r="G128" s="66" t="s">
        <v>391</v>
      </c>
      <c r="H128" s="63" t="s">
        <v>5</v>
      </c>
      <c r="I128" s="63" t="s">
        <v>5</v>
      </c>
      <c r="J128" s="63" t="s">
        <v>5</v>
      </c>
      <c r="K128" s="63" t="s">
        <v>5</v>
      </c>
      <c r="L128" s="63" t="s">
        <v>5</v>
      </c>
      <c r="M128" s="63" t="s">
        <v>4</v>
      </c>
    </row>
    <row r="129" spans="1:13" s="75" customFormat="1" ht="12.75" x14ac:dyDescent="0.25">
      <c r="A129" s="152"/>
      <c r="B129" s="154"/>
      <c r="C129" s="154"/>
      <c r="D129" s="156"/>
      <c r="E129" s="65" t="s">
        <v>392</v>
      </c>
      <c r="F129" s="63" t="s">
        <v>213</v>
      </c>
      <c r="G129" s="66" t="s">
        <v>391</v>
      </c>
      <c r="H129" s="63" t="s">
        <v>4</v>
      </c>
      <c r="I129" s="63" t="s">
        <v>4</v>
      </c>
      <c r="J129" s="63" t="s">
        <v>4</v>
      </c>
      <c r="K129" s="63" t="s">
        <v>4</v>
      </c>
      <c r="L129" s="63" t="s">
        <v>4</v>
      </c>
      <c r="M129" s="63" t="s">
        <v>5</v>
      </c>
    </row>
    <row r="130" spans="1:13" s="76" customFormat="1" ht="12.75" x14ac:dyDescent="0.25">
      <c r="A130" s="147" t="s">
        <v>451</v>
      </c>
      <c r="B130" s="149">
        <v>413627.04133500002</v>
      </c>
      <c r="C130" s="149">
        <v>7828954.5299399998</v>
      </c>
      <c r="D130" s="157">
        <v>43815</v>
      </c>
      <c r="E130" s="60" t="s">
        <v>393</v>
      </c>
      <c r="F130" s="59" t="s">
        <v>180</v>
      </c>
      <c r="G130" s="21" t="s">
        <v>391</v>
      </c>
      <c r="H130" s="59" t="s">
        <v>5</v>
      </c>
      <c r="I130" s="59" t="s">
        <v>5</v>
      </c>
      <c r="J130" s="59" t="s">
        <v>5</v>
      </c>
      <c r="K130" s="59" t="s">
        <v>5</v>
      </c>
      <c r="L130" s="59" t="s">
        <v>5</v>
      </c>
      <c r="M130" s="59" t="s">
        <v>4</v>
      </c>
    </row>
    <row r="131" spans="1:13" s="76" customFormat="1" ht="12.75" x14ac:dyDescent="0.25">
      <c r="A131" s="148"/>
      <c r="B131" s="150"/>
      <c r="C131" s="150"/>
      <c r="D131" s="158"/>
      <c r="E131" s="60" t="s">
        <v>392</v>
      </c>
      <c r="F131" s="59" t="s">
        <v>214</v>
      </c>
      <c r="G131" s="21" t="s">
        <v>391</v>
      </c>
      <c r="H131" s="59" t="s">
        <v>4</v>
      </c>
      <c r="I131" s="59" t="s">
        <v>4</v>
      </c>
      <c r="J131" s="59" t="s">
        <v>4</v>
      </c>
      <c r="K131" s="59" t="s">
        <v>4</v>
      </c>
      <c r="L131" s="59" t="s">
        <v>4</v>
      </c>
      <c r="M131" s="59" t="s">
        <v>5</v>
      </c>
    </row>
    <row r="132" spans="1:13" s="76" customFormat="1" ht="12.75" x14ac:dyDescent="0.25">
      <c r="A132" s="147" t="s">
        <v>452</v>
      </c>
      <c r="B132" s="149">
        <v>413675.04848900001</v>
      </c>
      <c r="C132" s="149">
        <v>7829218.7024299996</v>
      </c>
      <c r="D132" s="157">
        <v>43815</v>
      </c>
      <c r="E132" s="60" t="s">
        <v>393</v>
      </c>
      <c r="F132" s="23" t="s">
        <v>181</v>
      </c>
      <c r="G132" s="21" t="s">
        <v>391</v>
      </c>
      <c r="H132" s="59" t="s">
        <v>5</v>
      </c>
      <c r="I132" s="59" t="s">
        <v>5</v>
      </c>
      <c r="J132" s="59" t="s">
        <v>5</v>
      </c>
      <c r="K132" s="59" t="s">
        <v>5</v>
      </c>
      <c r="L132" s="59" t="s">
        <v>5</v>
      </c>
      <c r="M132" s="59" t="s">
        <v>4</v>
      </c>
    </row>
    <row r="133" spans="1:13" s="76" customFormat="1" ht="12.75" x14ac:dyDescent="0.25">
      <c r="A133" s="148"/>
      <c r="B133" s="150"/>
      <c r="C133" s="150"/>
      <c r="D133" s="158"/>
      <c r="E133" s="60" t="s">
        <v>392</v>
      </c>
      <c r="F133" s="23" t="s">
        <v>241</v>
      </c>
      <c r="G133" s="21" t="s">
        <v>391</v>
      </c>
      <c r="H133" s="59" t="s">
        <v>4</v>
      </c>
      <c r="I133" s="59" t="s">
        <v>4</v>
      </c>
      <c r="J133" s="59" t="s">
        <v>4</v>
      </c>
      <c r="K133" s="59" t="s">
        <v>4</v>
      </c>
      <c r="L133" s="59" t="s">
        <v>4</v>
      </c>
      <c r="M133" s="59" t="s">
        <v>5</v>
      </c>
    </row>
    <row r="134" spans="1:13" s="76" customFormat="1" ht="12.75" x14ac:dyDescent="0.25">
      <c r="A134" s="147" t="s">
        <v>453</v>
      </c>
      <c r="B134" s="149">
        <v>413705.37492999999</v>
      </c>
      <c r="C134" s="149">
        <v>7829300.9636599999</v>
      </c>
      <c r="D134" s="157">
        <v>43815</v>
      </c>
      <c r="E134" s="60" t="s">
        <v>393</v>
      </c>
      <c r="F134" s="23" t="s">
        <v>182</v>
      </c>
      <c r="G134" s="21" t="s">
        <v>391</v>
      </c>
      <c r="H134" s="59" t="s">
        <v>5</v>
      </c>
      <c r="I134" s="59" t="s">
        <v>5</v>
      </c>
      <c r="J134" s="59" t="s">
        <v>5</v>
      </c>
      <c r="K134" s="59" t="s">
        <v>5</v>
      </c>
      <c r="L134" s="59" t="s">
        <v>5</v>
      </c>
      <c r="M134" s="59" t="s">
        <v>4</v>
      </c>
    </row>
    <row r="135" spans="1:13" s="76" customFormat="1" ht="12.75" x14ac:dyDescent="0.25">
      <c r="A135" s="148"/>
      <c r="B135" s="150"/>
      <c r="C135" s="150"/>
      <c r="D135" s="158"/>
      <c r="E135" s="60" t="s">
        <v>392</v>
      </c>
      <c r="F135" s="23" t="s">
        <v>242</v>
      </c>
      <c r="G135" s="21" t="s">
        <v>391</v>
      </c>
      <c r="H135" s="59" t="s">
        <v>4</v>
      </c>
      <c r="I135" s="59" t="s">
        <v>4</v>
      </c>
      <c r="J135" s="59" t="s">
        <v>4</v>
      </c>
      <c r="K135" s="59" t="s">
        <v>4</v>
      </c>
      <c r="L135" s="59" t="s">
        <v>4</v>
      </c>
      <c r="M135" s="59" t="s">
        <v>5</v>
      </c>
    </row>
    <row r="136" spans="1:13" s="67" customFormat="1" ht="12.75" x14ac:dyDescent="0.2">
      <c r="A136" s="151" t="s">
        <v>454</v>
      </c>
      <c r="B136" s="153">
        <v>389397.342298</v>
      </c>
      <c r="C136" s="153">
        <v>7852748.4373500003</v>
      </c>
      <c r="D136" s="155">
        <v>43817</v>
      </c>
      <c r="E136" s="65" t="s">
        <v>393</v>
      </c>
      <c r="F136" s="63" t="s">
        <v>183</v>
      </c>
      <c r="G136" s="66" t="s">
        <v>391</v>
      </c>
      <c r="H136" s="63" t="s">
        <v>5</v>
      </c>
      <c r="I136" s="63" t="s">
        <v>5</v>
      </c>
      <c r="J136" s="63" t="s">
        <v>5</v>
      </c>
      <c r="K136" s="63" t="s">
        <v>5</v>
      </c>
      <c r="L136" s="63" t="s">
        <v>5</v>
      </c>
      <c r="M136" s="63" t="s">
        <v>4</v>
      </c>
    </row>
    <row r="137" spans="1:13" s="67" customFormat="1" ht="12.75" x14ac:dyDescent="0.2">
      <c r="A137" s="152"/>
      <c r="B137" s="154"/>
      <c r="C137" s="154"/>
      <c r="D137" s="156"/>
      <c r="E137" s="65" t="s">
        <v>392</v>
      </c>
      <c r="F137" s="63" t="s">
        <v>216</v>
      </c>
      <c r="G137" s="66" t="s">
        <v>391</v>
      </c>
      <c r="H137" s="63" t="s">
        <v>4</v>
      </c>
      <c r="I137" s="63" t="s">
        <v>4</v>
      </c>
      <c r="J137" s="63" t="s">
        <v>4</v>
      </c>
      <c r="K137" s="63" t="s">
        <v>4</v>
      </c>
      <c r="L137" s="63" t="s">
        <v>4</v>
      </c>
      <c r="M137" s="63" t="s">
        <v>5</v>
      </c>
    </row>
    <row r="138" spans="1:13" s="67" customFormat="1" ht="12.75" x14ac:dyDescent="0.2">
      <c r="A138" s="151" t="s">
        <v>455</v>
      </c>
      <c r="B138" s="153">
        <v>389026.70535599999</v>
      </c>
      <c r="C138" s="153">
        <v>7852624.6502900003</v>
      </c>
      <c r="D138" s="155">
        <v>43817</v>
      </c>
      <c r="E138" s="65" t="s">
        <v>393</v>
      </c>
      <c r="F138" s="63" t="s">
        <v>238</v>
      </c>
      <c r="G138" s="66" t="s">
        <v>391</v>
      </c>
      <c r="H138" s="63" t="s">
        <v>5</v>
      </c>
      <c r="I138" s="63" t="s">
        <v>5</v>
      </c>
      <c r="J138" s="63" t="s">
        <v>5</v>
      </c>
      <c r="K138" s="63" t="s">
        <v>5</v>
      </c>
      <c r="L138" s="63" t="s">
        <v>5</v>
      </c>
      <c r="M138" s="63" t="s">
        <v>4</v>
      </c>
    </row>
    <row r="139" spans="1:13" s="67" customFormat="1" ht="12.75" x14ac:dyDescent="0.2">
      <c r="A139" s="152"/>
      <c r="B139" s="154"/>
      <c r="C139" s="154"/>
      <c r="D139" s="156"/>
      <c r="E139" s="65" t="s">
        <v>392</v>
      </c>
      <c r="F139" s="63" t="s">
        <v>217</v>
      </c>
      <c r="G139" s="66" t="s">
        <v>391</v>
      </c>
      <c r="H139" s="63" t="s">
        <v>4</v>
      </c>
      <c r="I139" s="63" t="s">
        <v>4</v>
      </c>
      <c r="J139" s="63" t="s">
        <v>4</v>
      </c>
      <c r="K139" s="63" t="s">
        <v>4</v>
      </c>
      <c r="L139" s="63" t="s">
        <v>4</v>
      </c>
      <c r="M139" s="63" t="s">
        <v>5</v>
      </c>
    </row>
    <row r="140" spans="1:13" s="67" customFormat="1" ht="12.75" x14ac:dyDescent="0.2">
      <c r="A140" s="151" t="s">
        <v>456</v>
      </c>
      <c r="B140" s="153">
        <v>388997.46090499999</v>
      </c>
      <c r="C140" s="153">
        <v>7852718.9845799999</v>
      </c>
      <c r="D140" s="155">
        <v>43817</v>
      </c>
      <c r="E140" s="65" t="s">
        <v>393</v>
      </c>
      <c r="F140" s="63" t="s">
        <v>239</v>
      </c>
      <c r="G140" s="66" t="s">
        <v>391</v>
      </c>
      <c r="H140" s="63" t="s">
        <v>5</v>
      </c>
      <c r="I140" s="63" t="s">
        <v>5</v>
      </c>
      <c r="J140" s="63" t="s">
        <v>5</v>
      </c>
      <c r="K140" s="63" t="s">
        <v>5</v>
      </c>
      <c r="L140" s="63" t="s">
        <v>5</v>
      </c>
      <c r="M140" s="63" t="s">
        <v>4</v>
      </c>
    </row>
    <row r="141" spans="1:13" s="67" customFormat="1" ht="12.75" x14ac:dyDescent="0.2">
      <c r="A141" s="152"/>
      <c r="B141" s="154"/>
      <c r="C141" s="154"/>
      <c r="D141" s="156"/>
      <c r="E141" s="65" t="s">
        <v>392</v>
      </c>
      <c r="F141" s="63" t="s">
        <v>244</v>
      </c>
      <c r="G141" s="66" t="s">
        <v>391</v>
      </c>
      <c r="H141" s="63" t="s">
        <v>4</v>
      </c>
      <c r="I141" s="63" t="s">
        <v>4</v>
      </c>
      <c r="J141" s="63" t="s">
        <v>4</v>
      </c>
      <c r="K141" s="63" t="s">
        <v>4</v>
      </c>
      <c r="L141" s="63" t="s">
        <v>4</v>
      </c>
      <c r="M141" s="63" t="s">
        <v>5</v>
      </c>
    </row>
    <row r="142" spans="1:13" s="75" customFormat="1" ht="12.75" x14ac:dyDescent="0.25">
      <c r="A142" s="147" t="s">
        <v>457</v>
      </c>
      <c r="B142" s="149">
        <v>416123.98525299999</v>
      </c>
      <c r="C142" s="149">
        <v>7831682.9406099999</v>
      </c>
      <c r="D142" s="157">
        <v>43791</v>
      </c>
      <c r="E142" s="60" t="s">
        <v>393</v>
      </c>
      <c r="F142" s="59" t="s">
        <v>184</v>
      </c>
      <c r="G142" s="21" t="s">
        <v>391</v>
      </c>
      <c r="H142" s="59" t="s">
        <v>5</v>
      </c>
      <c r="I142" s="59" t="s">
        <v>5</v>
      </c>
      <c r="J142" s="59" t="s">
        <v>5</v>
      </c>
      <c r="K142" s="59" t="s">
        <v>5</v>
      </c>
      <c r="L142" s="59" t="s">
        <v>5</v>
      </c>
      <c r="M142" s="59" t="s">
        <v>4</v>
      </c>
    </row>
    <row r="143" spans="1:13" s="75" customFormat="1" ht="12.75" x14ac:dyDescent="0.25">
      <c r="A143" s="148"/>
      <c r="B143" s="150"/>
      <c r="C143" s="150"/>
      <c r="D143" s="158"/>
      <c r="E143" s="60" t="s">
        <v>392</v>
      </c>
      <c r="F143" s="59" t="s">
        <v>219</v>
      </c>
      <c r="G143" s="21" t="s">
        <v>391</v>
      </c>
      <c r="H143" s="59" t="s">
        <v>4</v>
      </c>
      <c r="I143" s="59" t="s">
        <v>4</v>
      </c>
      <c r="J143" s="59" t="s">
        <v>4</v>
      </c>
      <c r="K143" s="59" t="s">
        <v>4</v>
      </c>
      <c r="L143" s="59" t="s">
        <v>4</v>
      </c>
      <c r="M143" s="59" t="s">
        <v>5</v>
      </c>
    </row>
    <row r="144" spans="1:13" s="75" customFormat="1" ht="12.75" x14ac:dyDescent="0.25">
      <c r="A144" s="147" t="s">
        <v>458</v>
      </c>
      <c r="B144" s="149">
        <v>415976.40687800001</v>
      </c>
      <c r="C144" s="149">
        <v>7831397.50483</v>
      </c>
      <c r="D144" s="157">
        <v>43791</v>
      </c>
      <c r="E144" s="60" t="s">
        <v>393</v>
      </c>
      <c r="F144" s="59" t="s">
        <v>243</v>
      </c>
      <c r="G144" s="21" t="s">
        <v>391</v>
      </c>
      <c r="H144" s="59" t="s">
        <v>5</v>
      </c>
      <c r="I144" s="59" t="s">
        <v>5</v>
      </c>
      <c r="J144" s="59" t="s">
        <v>5</v>
      </c>
      <c r="K144" s="59" t="s">
        <v>5</v>
      </c>
      <c r="L144" s="59" t="s">
        <v>5</v>
      </c>
      <c r="M144" s="59" t="s">
        <v>4</v>
      </c>
    </row>
    <row r="145" spans="1:13" s="75" customFormat="1" ht="12.75" x14ac:dyDescent="0.25">
      <c r="A145" s="148"/>
      <c r="B145" s="150"/>
      <c r="C145" s="150"/>
      <c r="D145" s="158"/>
      <c r="E145" s="60" t="s">
        <v>392</v>
      </c>
      <c r="F145" s="59" t="s">
        <v>220</v>
      </c>
      <c r="G145" s="21" t="s">
        <v>391</v>
      </c>
      <c r="H145" s="59" t="s">
        <v>4</v>
      </c>
      <c r="I145" s="59" t="s">
        <v>4</v>
      </c>
      <c r="J145" s="59" t="s">
        <v>4</v>
      </c>
      <c r="K145" s="59" t="s">
        <v>4</v>
      </c>
      <c r="L145" s="59" t="s">
        <v>4</v>
      </c>
      <c r="M145" s="59" t="s">
        <v>5</v>
      </c>
    </row>
    <row r="146" spans="1:13" s="75" customFormat="1" ht="12.75" x14ac:dyDescent="0.25">
      <c r="A146" s="147" t="s">
        <v>459</v>
      </c>
      <c r="B146" s="149">
        <v>416099.35660599999</v>
      </c>
      <c r="C146" s="149">
        <v>7831813.7430800004</v>
      </c>
      <c r="D146" s="157">
        <v>43791</v>
      </c>
      <c r="E146" s="60" t="s">
        <v>393</v>
      </c>
      <c r="F146" s="59" t="s">
        <v>186</v>
      </c>
      <c r="G146" s="21" t="s">
        <v>391</v>
      </c>
      <c r="H146" s="59" t="s">
        <v>5</v>
      </c>
      <c r="I146" s="59" t="s">
        <v>5</v>
      </c>
      <c r="J146" s="59" t="s">
        <v>5</v>
      </c>
      <c r="K146" s="59" t="s">
        <v>5</v>
      </c>
      <c r="L146" s="59" t="s">
        <v>5</v>
      </c>
      <c r="M146" s="59" t="s">
        <v>4</v>
      </c>
    </row>
    <row r="147" spans="1:13" s="75" customFormat="1" ht="12.75" x14ac:dyDescent="0.25">
      <c r="A147" s="148"/>
      <c r="B147" s="150"/>
      <c r="C147" s="150"/>
      <c r="D147" s="158"/>
      <c r="E147" s="60" t="s">
        <v>392</v>
      </c>
      <c r="F147" s="59" t="s">
        <v>221</v>
      </c>
      <c r="G147" s="21" t="s">
        <v>391</v>
      </c>
      <c r="H147" s="59" t="s">
        <v>4</v>
      </c>
      <c r="I147" s="59" t="s">
        <v>4</v>
      </c>
      <c r="J147" s="59" t="s">
        <v>4</v>
      </c>
      <c r="K147" s="59" t="s">
        <v>4</v>
      </c>
      <c r="L147" s="59" t="s">
        <v>4</v>
      </c>
      <c r="M147" s="59" t="s">
        <v>5</v>
      </c>
    </row>
    <row r="148" spans="1:13" s="77" customFormat="1" ht="12.75" x14ac:dyDescent="0.25">
      <c r="A148" s="151" t="s">
        <v>460</v>
      </c>
      <c r="B148" s="153">
        <v>416595.755084</v>
      </c>
      <c r="C148" s="153">
        <v>7834486.8687199997</v>
      </c>
      <c r="D148" s="155">
        <v>43792</v>
      </c>
      <c r="E148" s="65" t="s">
        <v>393</v>
      </c>
      <c r="F148" s="63" t="s">
        <v>187</v>
      </c>
      <c r="G148" s="66" t="s">
        <v>391</v>
      </c>
      <c r="H148" s="63" t="s">
        <v>5</v>
      </c>
      <c r="I148" s="63" t="s">
        <v>5</v>
      </c>
      <c r="J148" s="63" t="s">
        <v>5</v>
      </c>
      <c r="K148" s="63" t="s">
        <v>5</v>
      </c>
      <c r="L148" s="63" t="s">
        <v>5</v>
      </c>
      <c r="M148" s="63" t="s">
        <v>4</v>
      </c>
    </row>
    <row r="149" spans="1:13" s="77" customFormat="1" ht="12.75" x14ac:dyDescent="0.25">
      <c r="A149" s="152"/>
      <c r="B149" s="154"/>
      <c r="C149" s="154"/>
      <c r="D149" s="156"/>
      <c r="E149" s="65" t="s">
        <v>392</v>
      </c>
      <c r="F149" s="63" t="s">
        <v>222</v>
      </c>
      <c r="G149" s="66" t="s">
        <v>391</v>
      </c>
      <c r="H149" s="63" t="s">
        <v>4</v>
      </c>
      <c r="I149" s="63" t="s">
        <v>4</v>
      </c>
      <c r="J149" s="63" t="s">
        <v>4</v>
      </c>
      <c r="K149" s="63" t="s">
        <v>4</v>
      </c>
      <c r="L149" s="63" t="s">
        <v>4</v>
      </c>
      <c r="M149" s="63" t="s">
        <v>5</v>
      </c>
    </row>
    <row r="150" spans="1:13" s="77" customFormat="1" ht="12.75" x14ac:dyDescent="0.25">
      <c r="A150" s="151" t="s">
        <v>461</v>
      </c>
      <c r="B150" s="153">
        <v>416595.755084</v>
      </c>
      <c r="C150" s="153">
        <v>7834486.8687199997</v>
      </c>
      <c r="D150" s="155">
        <v>43792</v>
      </c>
      <c r="E150" s="65" t="s">
        <v>393</v>
      </c>
      <c r="F150" s="63" t="s">
        <v>188</v>
      </c>
      <c r="G150" s="66" t="s">
        <v>391</v>
      </c>
      <c r="H150" s="63" t="s">
        <v>5</v>
      </c>
      <c r="I150" s="63" t="s">
        <v>5</v>
      </c>
      <c r="J150" s="63" t="s">
        <v>5</v>
      </c>
      <c r="K150" s="63" t="s">
        <v>5</v>
      </c>
      <c r="L150" s="63" t="s">
        <v>5</v>
      </c>
      <c r="M150" s="63" t="s">
        <v>4</v>
      </c>
    </row>
    <row r="151" spans="1:13" s="77" customFormat="1" ht="12.75" x14ac:dyDescent="0.25">
      <c r="A151" s="152"/>
      <c r="B151" s="154"/>
      <c r="C151" s="154"/>
      <c r="D151" s="156"/>
      <c r="E151" s="65" t="s">
        <v>392</v>
      </c>
      <c r="F151" s="63" t="s">
        <v>223</v>
      </c>
      <c r="G151" s="66" t="s">
        <v>391</v>
      </c>
      <c r="H151" s="63" t="s">
        <v>4</v>
      </c>
      <c r="I151" s="63" t="s">
        <v>4</v>
      </c>
      <c r="J151" s="63" t="s">
        <v>4</v>
      </c>
      <c r="K151" s="63" t="s">
        <v>4</v>
      </c>
      <c r="L151" s="63" t="s">
        <v>4</v>
      </c>
      <c r="M151" s="63" t="s">
        <v>5</v>
      </c>
    </row>
    <row r="152" spans="1:13" s="77" customFormat="1" ht="12.75" x14ac:dyDescent="0.25">
      <c r="A152" s="151" t="s">
        <v>462</v>
      </c>
      <c r="B152" s="153">
        <v>416623.64498300001</v>
      </c>
      <c r="C152" s="153">
        <v>7834376.3328900002</v>
      </c>
      <c r="D152" s="155">
        <v>43792</v>
      </c>
      <c r="E152" s="65" t="s">
        <v>393</v>
      </c>
      <c r="F152" s="63" t="s">
        <v>245</v>
      </c>
      <c r="G152" s="66" t="s">
        <v>391</v>
      </c>
      <c r="H152" s="63" t="s">
        <v>5</v>
      </c>
      <c r="I152" s="63" t="s">
        <v>5</v>
      </c>
      <c r="J152" s="63" t="s">
        <v>5</v>
      </c>
      <c r="K152" s="63" t="s">
        <v>5</v>
      </c>
      <c r="L152" s="63" t="s">
        <v>5</v>
      </c>
      <c r="M152" s="63" t="s">
        <v>4</v>
      </c>
    </row>
    <row r="153" spans="1:13" s="77" customFormat="1" ht="12.75" x14ac:dyDescent="0.25">
      <c r="A153" s="152"/>
      <c r="B153" s="154"/>
      <c r="C153" s="154"/>
      <c r="D153" s="156"/>
      <c r="E153" s="65" t="s">
        <v>392</v>
      </c>
      <c r="F153" s="63" t="s">
        <v>224</v>
      </c>
      <c r="G153" s="66" t="s">
        <v>391</v>
      </c>
      <c r="H153" s="63" t="s">
        <v>4</v>
      </c>
      <c r="I153" s="63" t="s">
        <v>4</v>
      </c>
      <c r="J153" s="63" t="s">
        <v>4</v>
      </c>
      <c r="K153" s="63" t="s">
        <v>4</v>
      </c>
      <c r="L153" s="63" t="s">
        <v>4</v>
      </c>
      <c r="M153" s="63" t="s">
        <v>5</v>
      </c>
    </row>
    <row r="154" spans="1:13" s="67" customFormat="1" ht="12.75" x14ac:dyDescent="0.2">
      <c r="A154" s="147" t="s">
        <v>190</v>
      </c>
      <c r="B154" s="149">
        <v>423364.820213</v>
      </c>
      <c r="C154" s="149">
        <v>7882464.6017199997</v>
      </c>
      <c r="D154" s="145">
        <v>43792</v>
      </c>
      <c r="E154" s="60" t="s">
        <v>393</v>
      </c>
      <c r="F154" s="59" t="s">
        <v>190</v>
      </c>
      <c r="G154" s="21" t="s">
        <v>391</v>
      </c>
      <c r="H154" s="59" t="s">
        <v>5</v>
      </c>
      <c r="I154" s="59" t="s">
        <v>5</v>
      </c>
      <c r="J154" s="59" t="s">
        <v>5</v>
      </c>
      <c r="K154" s="59" t="s">
        <v>5</v>
      </c>
      <c r="L154" s="59" t="s">
        <v>5</v>
      </c>
      <c r="M154" s="59" t="s">
        <v>4</v>
      </c>
    </row>
    <row r="155" spans="1:13" s="67" customFormat="1" ht="12.75" x14ac:dyDescent="0.2">
      <c r="A155" s="148"/>
      <c r="B155" s="150"/>
      <c r="C155" s="150"/>
      <c r="D155" s="146"/>
      <c r="E155" s="60" t="s">
        <v>392</v>
      </c>
      <c r="F155" s="59" t="s">
        <v>225</v>
      </c>
      <c r="G155" s="21" t="s">
        <v>391</v>
      </c>
      <c r="H155" s="59" t="s">
        <v>4</v>
      </c>
      <c r="I155" s="59" t="s">
        <v>4</v>
      </c>
      <c r="J155" s="59" t="s">
        <v>4</v>
      </c>
      <c r="K155" s="59" t="s">
        <v>4</v>
      </c>
      <c r="L155" s="59" t="s">
        <v>4</v>
      </c>
      <c r="M155" s="59" t="s">
        <v>5</v>
      </c>
    </row>
    <row r="156" spans="1:13" s="67" customFormat="1" ht="12.75" x14ac:dyDescent="0.2">
      <c r="A156" s="147" t="s">
        <v>191</v>
      </c>
      <c r="B156" s="149">
        <v>423115.07245400001</v>
      </c>
      <c r="C156" s="149">
        <v>7882033.5383400004</v>
      </c>
      <c r="D156" s="145">
        <v>43792</v>
      </c>
      <c r="E156" s="60" t="s">
        <v>393</v>
      </c>
      <c r="F156" s="59" t="s">
        <v>191</v>
      </c>
      <c r="G156" s="21" t="s">
        <v>391</v>
      </c>
      <c r="H156" s="59" t="s">
        <v>5</v>
      </c>
      <c r="I156" s="59" t="s">
        <v>5</v>
      </c>
      <c r="J156" s="59" t="s">
        <v>5</v>
      </c>
      <c r="K156" s="59" t="s">
        <v>5</v>
      </c>
      <c r="L156" s="59" t="s">
        <v>5</v>
      </c>
      <c r="M156" s="59" t="s">
        <v>4</v>
      </c>
    </row>
    <row r="157" spans="1:13" s="67" customFormat="1" ht="12.75" x14ac:dyDescent="0.2">
      <c r="A157" s="148"/>
      <c r="B157" s="150"/>
      <c r="C157" s="150"/>
      <c r="D157" s="146"/>
      <c r="E157" s="60" t="s">
        <v>392</v>
      </c>
      <c r="F157" s="59" t="s">
        <v>226</v>
      </c>
      <c r="G157" s="21" t="s">
        <v>391</v>
      </c>
      <c r="H157" s="59" t="s">
        <v>4</v>
      </c>
      <c r="I157" s="59" t="s">
        <v>4</v>
      </c>
      <c r="J157" s="59" t="s">
        <v>4</v>
      </c>
      <c r="K157" s="59" t="s">
        <v>4</v>
      </c>
      <c r="L157" s="59" t="s">
        <v>4</v>
      </c>
      <c r="M157" s="59" t="s">
        <v>5</v>
      </c>
    </row>
    <row r="158" spans="1:13" s="67" customFormat="1" ht="12.75" x14ac:dyDescent="0.2">
      <c r="A158" s="147" t="s">
        <v>192</v>
      </c>
      <c r="B158" s="149">
        <v>423168.57224000001</v>
      </c>
      <c r="C158" s="149">
        <v>7882165.77807</v>
      </c>
      <c r="D158" s="145">
        <v>43792</v>
      </c>
      <c r="E158" s="60" t="s">
        <v>393</v>
      </c>
      <c r="F158" s="59" t="s">
        <v>192</v>
      </c>
      <c r="G158" s="21" t="s">
        <v>391</v>
      </c>
      <c r="H158" s="59" t="s">
        <v>5</v>
      </c>
      <c r="I158" s="59" t="s">
        <v>5</v>
      </c>
      <c r="J158" s="59" t="s">
        <v>5</v>
      </c>
      <c r="K158" s="59" t="s">
        <v>5</v>
      </c>
      <c r="L158" s="59" t="s">
        <v>5</v>
      </c>
      <c r="M158" s="59" t="s">
        <v>4</v>
      </c>
    </row>
    <row r="159" spans="1:13" s="67" customFormat="1" ht="12.75" x14ac:dyDescent="0.2">
      <c r="A159" s="148"/>
      <c r="B159" s="150"/>
      <c r="C159" s="150"/>
      <c r="D159" s="146"/>
      <c r="E159" s="60" t="s">
        <v>392</v>
      </c>
      <c r="F159" s="59" t="s">
        <v>227</v>
      </c>
      <c r="G159" s="21" t="s">
        <v>391</v>
      </c>
      <c r="H159" s="59" t="s">
        <v>4</v>
      </c>
      <c r="I159" s="59" t="s">
        <v>4</v>
      </c>
      <c r="J159" s="59" t="s">
        <v>4</v>
      </c>
      <c r="K159" s="59" t="s">
        <v>4</v>
      </c>
      <c r="L159" s="59" t="s">
        <v>4</v>
      </c>
      <c r="M159" s="59" t="s">
        <v>5</v>
      </c>
    </row>
    <row r="160" spans="1:13" s="67" customFormat="1" ht="12.75" x14ac:dyDescent="0.2">
      <c r="A160" s="151" t="s">
        <v>193</v>
      </c>
      <c r="B160" s="153">
        <v>414787.84836499998</v>
      </c>
      <c r="C160" s="153">
        <v>7834585.6020999998</v>
      </c>
      <c r="D160" s="155">
        <v>43795</v>
      </c>
      <c r="E160" s="65" t="s">
        <v>393</v>
      </c>
      <c r="F160" s="63" t="s">
        <v>193</v>
      </c>
      <c r="G160" s="66" t="s">
        <v>391</v>
      </c>
      <c r="H160" s="63" t="s">
        <v>5</v>
      </c>
      <c r="I160" s="63" t="s">
        <v>5</v>
      </c>
      <c r="J160" s="63" t="s">
        <v>5</v>
      </c>
      <c r="K160" s="63" t="s">
        <v>5</v>
      </c>
      <c r="L160" s="63" t="s">
        <v>5</v>
      </c>
      <c r="M160" s="63" t="s">
        <v>4</v>
      </c>
    </row>
    <row r="161" spans="1:13" s="67" customFormat="1" ht="12.75" x14ac:dyDescent="0.2">
      <c r="A161" s="152"/>
      <c r="B161" s="154"/>
      <c r="C161" s="154"/>
      <c r="D161" s="156"/>
      <c r="E161" s="65" t="s">
        <v>392</v>
      </c>
      <c r="F161" s="63" t="s">
        <v>228</v>
      </c>
      <c r="G161" s="66" t="s">
        <v>391</v>
      </c>
      <c r="H161" s="63" t="s">
        <v>4</v>
      </c>
      <c r="I161" s="63" t="s">
        <v>4</v>
      </c>
      <c r="J161" s="63" t="s">
        <v>4</v>
      </c>
      <c r="K161" s="63" t="s">
        <v>4</v>
      </c>
      <c r="L161" s="63" t="s">
        <v>4</v>
      </c>
      <c r="M161" s="63" t="s">
        <v>5</v>
      </c>
    </row>
    <row r="162" spans="1:13" s="67" customFormat="1" ht="12.75" x14ac:dyDescent="0.2">
      <c r="A162" s="151" t="s">
        <v>246</v>
      </c>
      <c r="B162" s="153">
        <v>414759.575022</v>
      </c>
      <c r="C162" s="153">
        <v>7834553.7065500002</v>
      </c>
      <c r="D162" s="155">
        <v>43795</v>
      </c>
      <c r="E162" s="65" t="s">
        <v>393</v>
      </c>
      <c r="F162" s="63" t="s">
        <v>194</v>
      </c>
      <c r="G162" s="66" t="s">
        <v>391</v>
      </c>
      <c r="H162" s="63" t="s">
        <v>5</v>
      </c>
      <c r="I162" s="63" t="s">
        <v>5</v>
      </c>
      <c r="J162" s="63" t="s">
        <v>5</v>
      </c>
      <c r="K162" s="63" t="s">
        <v>5</v>
      </c>
      <c r="L162" s="63" t="s">
        <v>5</v>
      </c>
      <c r="M162" s="63" t="s">
        <v>4</v>
      </c>
    </row>
    <row r="163" spans="1:13" s="67" customFormat="1" ht="12.75" x14ac:dyDescent="0.2">
      <c r="A163" s="152"/>
      <c r="B163" s="154"/>
      <c r="C163" s="154"/>
      <c r="D163" s="156"/>
      <c r="E163" s="65" t="s">
        <v>392</v>
      </c>
      <c r="F163" s="63" t="s">
        <v>229</v>
      </c>
      <c r="G163" s="66" t="s">
        <v>391</v>
      </c>
      <c r="H163" s="63" t="s">
        <v>4</v>
      </c>
      <c r="I163" s="63" t="s">
        <v>4</v>
      </c>
      <c r="J163" s="63" t="s">
        <v>4</v>
      </c>
      <c r="K163" s="63" t="s">
        <v>4</v>
      </c>
      <c r="L163" s="63" t="s">
        <v>4</v>
      </c>
      <c r="M163" s="63" t="s">
        <v>5</v>
      </c>
    </row>
    <row r="164" spans="1:13" s="67" customFormat="1" ht="12.75" x14ac:dyDescent="0.2">
      <c r="A164" s="151" t="s">
        <v>195</v>
      </c>
      <c r="B164" s="153">
        <v>414739.973894</v>
      </c>
      <c r="C164" s="153">
        <v>7834484.7790700002</v>
      </c>
      <c r="D164" s="155">
        <v>43795</v>
      </c>
      <c r="E164" s="65" t="s">
        <v>393</v>
      </c>
      <c r="F164" s="63" t="s">
        <v>195</v>
      </c>
      <c r="G164" s="66" t="s">
        <v>391</v>
      </c>
      <c r="H164" s="63" t="s">
        <v>5</v>
      </c>
      <c r="I164" s="63" t="s">
        <v>5</v>
      </c>
      <c r="J164" s="63" t="s">
        <v>5</v>
      </c>
      <c r="K164" s="63" t="s">
        <v>5</v>
      </c>
      <c r="L164" s="63" t="s">
        <v>5</v>
      </c>
      <c r="M164" s="63" t="s">
        <v>4</v>
      </c>
    </row>
    <row r="165" spans="1:13" s="67" customFormat="1" ht="12.75" x14ac:dyDescent="0.2">
      <c r="A165" s="152"/>
      <c r="B165" s="154"/>
      <c r="C165" s="154"/>
      <c r="D165" s="156"/>
      <c r="E165" s="65" t="s">
        <v>392</v>
      </c>
      <c r="F165" s="63" t="s">
        <v>230</v>
      </c>
      <c r="G165" s="66" t="s">
        <v>391</v>
      </c>
      <c r="H165" s="63" t="s">
        <v>4</v>
      </c>
      <c r="I165" s="63" t="s">
        <v>4</v>
      </c>
      <c r="J165" s="63" t="s">
        <v>4</v>
      </c>
      <c r="K165" s="63" t="s">
        <v>4</v>
      </c>
      <c r="L165" s="63" t="s">
        <v>4</v>
      </c>
      <c r="M165" s="63" t="s">
        <v>5</v>
      </c>
    </row>
    <row r="166" spans="1:13" s="76" customFormat="1" ht="12.75" x14ac:dyDescent="0.25">
      <c r="A166" s="147" t="s">
        <v>247</v>
      </c>
      <c r="B166" s="149">
        <v>394950.33297400002</v>
      </c>
      <c r="C166" s="149">
        <v>7821703.3056399999</v>
      </c>
      <c r="D166" s="145">
        <v>43795</v>
      </c>
      <c r="E166" s="60" t="s">
        <v>393</v>
      </c>
      <c r="F166" s="59" t="s">
        <v>247</v>
      </c>
      <c r="G166" s="21" t="s">
        <v>391</v>
      </c>
      <c r="H166" s="59" t="s">
        <v>5</v>
      </c>
      <c r="I166" s="59" t="s">
        <v>5</v>
      </c>
      <c r="J166" s="59" t="s">
        <v>5</v>
      </c>
      <c r="K166" s="59" t="s">
        <v>5</v>
      </c>
      <c r="L166" s="59" t="s">
        <v>5</v>
      </c>
      <c r="M166" s="59" t="s">
        <v>4</v>
      </c>
    </row>
    <row r="167" spans="1:13" s="76" customFormat="1" ht="12.75" x14ac:dyDescent="0.25">
      <c r="A167" s="148"/>
      <c r="B167" s="150"/>
      <c r="C167" s="150"/>
      <c r="D167" s="146"/>
      <c r="E167" s="60" t="s">
        <v>392</v>
      </c>
      <c r="F167" s="59" t="s">
        <v>231</v>
      </c>
      <c r="G167" s="21" t="s">
        <v>391</v>
      </c>
      <c r="H167" s="59" t="s">
        <v>4</v>
      </c>
      <c r="I167" s="59" t="s">
        <v>4</v>
      </c>
      <c r="J167" s="59" t="s">
        <v>4</v>
      </c>
      <c r="K167" s="59" t="s">
        <v>4</v>
      </c>
      <c r="L167" s="59" t="s">
        <v>4</v>
      </c>
      <c r="M167" s="59" t="s">
        <v>5</v>
      </c>
    </row>
    <row r="168" spans="1:13" s="76" customFormat="1" ht="12.75" x14ac:dyDescent="0.25">
      <c r="A168" s="147" t="s">
        <v>197</v>
      </c>
      <c r="B168" s="149">
        <v>394970.59600800002</v>
      </c>
      <c r="C168" s="149">
        <v>7821679.9623800004</v>
      </c>
      <c r="D168" s="145">
        <v>43795</v>
      </c>
      <c r="E168" s="60" t="s">
        <v>393</v>
      </c>
      <c r="F168" s="59" t="s">
        <v>197</v>
      </c>
      <c r="G168" s="21" t="s">
        <v>391</v>
      </c>
      <c r="H168" s="59" t="s">
        <v>5</v>
      </c>
      <c r="I168" s="59" t="s">
        <v>5</v>
      </c>
      <c r="J168" s="59" t="s">
        <v>5</v>
      </c>
      <c r="K168" s="59" t="s">
        <v>5</v>
      </c>
      <c r="L168" s="59" t="s">
        <v>5</v>
      </c>
      <c r="M168" s="59" t="s">
        <v>4</v>
      </c>
    </row>
    <row r="169" spans="1:13" s="76" customFormat="1" ht="12.75" x14ac:dyDescent="0.25">
      <c r="A169" s="148"/>
      <c r="B169" s="150"/>
      <c r="C169" s="150"/>
      <c r="D169" s="146"/>
      <c r="E169" s="60" t="s">
        <v>392</v>
      </c>
      <c r="F169" s="59" t="s">
        <v>232</v>
      </c>
      <c r="G169" s="21" t="s">
        <v>391</v>
      </c>
      <c r="H169" s="59" t="s">
        <v>4</v>
      </c>
      <c r="I169" s="59" t="s">
        <v>4</v>
      </c>
      <c r="J169" s="59" t="s">
        <v>4</v>
      </c>
      <c r="K169" s="59" t="s">
        <v>4</v>
      </c>
      <c r="L169" s="59" t="s">
        <v>4</v>
      </c>
      <c r="M169" s="59" t="s">
        <v>5</v>
      </c>
    </row>
    <row r="170" spans="1:13" s="76" customFormat="1" ht="12.75" x14ac:dyDescent="0.25">
      <c r="A170" s="147" t="s">
        <v>248</v>
      </c>
      <c r="B170" s="149">
        <v>394944.90249800001</v>
      </c>
      <c r="C170" s="149">
        <v>7821628.7905000001</v>
      </c>
      <c r="D170" s="145">
        <v>43795</v>
      </c>
      <c r="E170" s="60" t="s">
        <v>393</v>
      </c>
      <c r="F170" s="59" t="s">
        <v>248</v>
      </c>
      <c r="G170" s="21" t="s">
        <v>391</v>
      </c>
      <c r="H170" s="59" t="s">
        <v>5</v>
      </c>
      <c r="I170" s="59" t="s">
        <v>5</v>
      </c>
      <c r="J170" s="59" t="s">
        <v>5</v>
      </c>
      <c r="K170" s="59" t="s">
        <v>5</v>
      </c>
      <c r="L170" s="59" t="s">
        <v>5</v>
      </c>
      <c r="M170" s="59" t="s">
        <v>4</v>
      </c>
    </row>
    <row r="171" spans="1:13" s="76" customFormat="1" ht="12.75" x14ac:dyDescent="0.25">
      <c r="A171" s="148"/>
      <c r="B171" s="150"/>
      <c r="C171" s="150"/>
      <c r="D171" s="146"/>
      <c r="E171" s="60" t="s">
        <v>392</v>
      </c>
      <c r="F171" s="59" t="s">
        <v>233</v>
      </c>
      <c r="G171" s="21" t="s">
        <v>391</v>
      </c>
      <c r="H171" s="59" t="s">
        <v>4</v>
      </c>
      <c r="I171" s="59" t="s">
        <v>4</v>
      </c>
      <c r="J171" s="59" t="s">
        <v>4</v>
      </c>
      <c r="K171" s="59" t="s">
        <v>4</v>
      </c>
      <c r="L171" s="59" t="s">
        <v>4</v>
      </c>
      <c r="M171" s="59" t="s">
        <v>5</v>
      </c>
    </row>
    <row r="172" spans="1:13" s="67" customFormat="1" ht="12.75" x14ac:dyDescent="0.2">
      <c r="A172" s="78"/>
      <c r="B172" s="78"/>
      <c r="C172" s="78"/>
      <c r="D172" s="78"/>
      <c r="E172" s="78"/>
      <c r="F172" s="78"/>
      <c r="G172" s="78"/>
      <c r="H172" s="78"/>
      <c r="I172" s="78"/>
      <c r="J172" s="79"/>
    </row>
  </sheetData>
  <mergeCells count="304">
    <mergeCell ref="A109:K109"/>
    <mergeCell ref="G1:G2"/>
    <mergeCell ref="A3:K3"/>
    <mergeCell ref="A1:A2"/>
    <mergeCell ref="B1:C1"/>
    <mergeCell ref="D1:D2"/>
    <mergeCell ref="E1:E2"/>
    <mergeCell ref="F1:F2"/>
    <mergeCell ref="G4:G7"/>
    <mergeCell ref="G10:G13"/>
    <mergeCell ref="G14:G17"/>
    <mergeCell ref="G20:G23"/>
    <mergeCell ref="G24:G27"/>
    <mergeCell ref="G30:G33"/>
    <mergeCell ref="F60:F63"/>
    <mergeCell ref="F79:F82"/>
    <mergeCell ref="F85:F88"/>
    <mergeCell ref="F99:F102"/>
    <mergeCell ref="F64:F67"/>
    <mergeCell ref="F70:F73"/>
    <mergeCell ref="F75:F78"/>
    <mergeCell ref="G44:G47"/>
    <mergeCell ref="G50:G53"/>
    <mergeCell ref="G54:G57"/>
    <mergeCell ref="E110:E111"/>
    <mergeCell ref="A110:A111"/>
    <mergeCell ref="B110:C110"/>
    <mergeCell ref="D110:D111"/>
    <mergeCell ref="A120:A121"/>
    <mergeCell ref="B120:B121"/>
    <mergeCell ref="C120:C121"/>
    <mergeCell ref="D118:D119"/>
    <mergeCell ref="D120:D121"/>
    <mergeCell ref="A116:A117"/>
    <mergeCell ref="B116:B117"/>
    <mergeCell ref="C116:C117"/>
    <mergeCell ref="D116:D117"/>
    <mergeCell ref="A118:A119"/>
    <mergeCell ref="B118:B119"/>
    <mergeCell ref="C118:C119"/>
    <mergeCell ref="A112:A113"/>
    <mergeCell ref="B112:B113"/>
    <mergeCell ref="C112:C113"/>
    <mergeCell ref="D112:D113"/>
    <mergeCell ref="A114:A115"/>
    <mergeCell ref="B114:B115"/>
    <mergeCell ref="C114:C115"/>
    <mergeCell ref="D114:D115"/>
    <mergeCell ref="F110:F111"/>
    <mergeCell ref="G110:G111"/>
    <mergeCell ref="H1:M1"/>
    <mergeCell ref="H110:M110"/>
    <mergeCell ref="F4:F7"/>
    <mergeCell ref="F10:F13"/>
    <mergeCell ref="F14:F17"/>
    <mergeCell ref="F20:F23"/>
    <mergeCell ref="F24:F27"/>
    <mergeCell ref="F30:F33"/>
    <mergeCell ref="F34:F37"/>
    <mergeCell ref="F40:F43"/>
    <mergeCell ref="F44:F47"/>
    <mergeCell ref="F50:F53"/>
    <mergeCell ref="F54:F57"/>
    <mergeCell ref="H4:H7"/>
    <mergeCell ref="I4:I7"/>
    <mergeCell ref="J4:J7"/>
    <mergeCell ref="K4:K7"/>
    <mergeCell ref="L4:L7"/>
    <mergeCell ref="M4:M7"/>
    <mergeCell ref="F105:F108"/>
    <mergeCell ref="G34:G37"/>
    <mergeCell ref="G40:G43"/>
    <mergeCell ref="G60:G63"/>
    <mergeCell ref="G64:G67"/>
    <mergeCell ref="G70:G73"/>
    <mergeCell ref="G75:G78"/>
    <mergeCell ref="G79:G82"/>
    <mergeCell ref="G85:G88"/>
    <mergeCell ref="G89:G92"/>
    <mergeCell ref="G95:G98"/>
    <mergeCell ref="G99:G102"/>
    <mergeCell ref="G105:G108"/>
    <mergeCell ref="F89:F92"/>
    <mergeCell ref="F95:F98"/>
    <mergeCell ref="M10:M13"/>
    <mergeCell ref="H14:H17"/>
    <mergeCell ref="I14:I17"/>
    <mergeCell ref="J14:J17"/>
    <mergeCell ref="K14:K17"/>
    <mergeCell ref="L14:L17"/>
    <mergeCell ref="M14:M17"/>
    <mergeCell ref="H10:H13"/>
    <mergeCell ref="I10:I13"/>
    <mergeCell ref="J10:J13"/>
    <mergeCell ref="K10:K13"/>
    <mergeCell ref="L10:L13"/>
    <mergeCell ref="M20:M23"/>
    <mergeCell ref="H24:H27"/>
    <mergeCell ref="I24:I27"/>
    <mergeCell ref="J24:J27"/>
    <mergeCell ref="K24:K27"/>
    <mergeCell ref="L24:L27"/>
    <mergeCell ref="M24:M27"/>
    <mergeCell ref="H20:H23"/>
    <mergeCell ref="I20:I23"/>
    <mergeCell ref="J20:J23"/>
    <mergeCell ref="K20:K23"/>
    <mergeCell ref="L20:L23"/>
    <mergeCell ref="M30:M33"/>
    <mergeCell ref="H34:H37"/>
    <mergeCell ref="I34:I37"/>
    <mergeCell ref="J34:J37"/>
    <mergeCell ref="K34:K37"/>
    <mergeCell ref="L34:L37"/>
    <mergeCell ref="M34:M37"/>
    <mergeCell ref="H30:H33"/>
    <mergeCell ref="I30:I33"/>
    <mergeCell ref="J30:J33"/>
    <mergeCell ref="K30:K33"/>
    <mergeCell ref="L30:L33"/>
    <mergeCell ref="M40:M43"/>
    <mergeCell ref="H44:H47"/>
    <mergeCell ref="I44:I47"/>
    <mergeCell ref="J44:J47"/>
    <mergeCell ref="K44:K47"/>
    <mergeCell ref="L44:L47"/>
    <mergeCell ref="M44:M47"/>
    <mergeCell ref="H40:H43"/>
    <mergeCell ref="I40:I43"/>
    <mergeCell ref="J40:J43"/>
    <mergeCell ref="K40:K43"/>
    <mergeCell ref="L40:L43"/>
    <mergeCell ref="M50:M53"/>
    <mergeCell ref="H54:H57"/>
    <mergeCell ref="I54:I57"/>
    <mergeCell ref="J54:J57"/>
    <mergeCell ref="K54:K57"/>
    <mergeCell ref="L54:L57"/>
    <mergeCell ref="M54:M57"/>
    <mergeCell ref="H50:H53"/>
    <mergeCell ref="I50:I53"/>
    <mergeCell ref="J50:J53"/>
    <mergeCell ref="K50:K53"/>
    <mergeCell ref="L50:L53"/>
    <mergeCell ref="M60:M63"/>
    <mergeCell ref="H64:H67"/>
    <mergeCell ref="I64:I67"/>
    <mergeCell ref="J64:J67"/>
    <mergeCell ref="K64:K67"/>
    <mergeCell ref="L64:L67"/>
    <mergeCell ref="M64:M67"/>
    <mergeCell ref="H60:H63"/>
    <mergeCell ref="I60:I63"/>
    <mergeCell ref="J60:J63"/>
    <mergeCell ref="K60:K63"/>
    <mergeCell ref="L60:L63"/>
    <mergeCell ref="M70:M73"/>
    <mergeCell ref="H75:H78"/>
    <mergeCell ref="I75:I78"/>
    <mergeCell ref="J75:J78"/>
    <mergeCell ref="K75:K78"/>
    <mergeCell ref="L75:L78"/>
    <mergeCell ref="M75:M78"/>
    <mergeCell ref="H70:H73"/>
    <mergeCell ref="I70:I73"/>
    <mergeCell ref="J70:J73"/>
    <mergeCell ref="K70:K73"/>
    <mergeCell ref="L70:L73"/>
    <mergeCell ref="M79:M82"/>
    <mergeCell ref="H85:H88"/>
    <mergeCell ref="I85:I88"/>
    <mergeCell ref="J85:J88"/>
    <mergeCell ref="K85:K88"/>
    <mergeCell ref="L85:L88"/>
    <mergeCell ref="M85:M88"/>
    <mergeCell ref="H79:H82"/>
    <mergeCell ref="I79:I82"/>
    <mergeCell ref="J79:J82"/>
    <mergeCell ref="K79:K82"/>
    <mergeCell ref="L79:L82"/>
    <mergeCell ref="M89:M92"/>
    <mergeCell ref="H95:H98"/>
    <mergeCell ref="I95:I98"/>
    <mergeCell ref="J95:J98"/>
    <mergeCell ref="K95:K98"/>
    <mergeCell ref="L95:L98"/>
    <mergeCell ref="M95:M98"/>
    <mergeCell ref="H89:H92"/>
    <mergeCell ref="I89:I92"/>
    <mergeCell ref="J89:J92"/>
    <mergeCell ref="K89:K92"/>
    <mergeCell ref="L89:L92"/>
    <mergeCell ref="M99:M102"/>
    <mergeCell ref="H105:H108"/>
    <mergeCell ref="I105:I108"/>
    <mergeCell ref="J105:J108"/>
    <mergeCell ref="K105:K108"/>
    <mergeCell ref="L105:L108"/>
    <mergeCell ref="M105:M108"/>
    <mergeCell ref="H99:H102"/>
    <mergeCell ref="I99:I102"/>
    <mergeCell ref="J99:J102"/>
    <mergeCell ref="K99:K102"/>
    <mergeCell ref="L99:L102"/>
    <mergeCell ref="D126:D127"/>
    <mergeCell ref="D128:D129"/>
    <mergeCell ref="C126:C127"/>
    <mergeCell ref="B126:B127"/>
    <mergeCell ref="A126:A127"/>
    <mergeCell ref="A128:A129"/>
    <mergeCell ref="B128:B129"/>
    <mergeCell ref="C128:C129"/>
    <mergeCell ref="D122:D123"/>
    <mergeCell ref="A122:A123"/>
    <mergeCell ref="B122:B123"/>
    <mergeCell ref="C122:C123"/>
    <mergeCell ref="A124:A125"/>
    <mergeCell ref="B124:B125"/>
    <mergeCell ref="C124:C125"/>
    <mergeCell ref="D124:D125"/>
    <mergeCell ref="D134:D135"/>
    <mergeCell ref="C134:C135"/>
    <mergeCell ref="B134:B135"/>
    <mergeCell ref="A134:A135"/>
    <mergeCell ref="A136:A137"/>
    <mergeCell ref="A130:A131"/>
    <mergeCell ref="B130:B131"/>
    <mergeCell ref="C130:C131"/>
    <mergeCell ref="D130:D131"/>
    <mergeCell ref="A132:A133"/>
    <mergeCell ref="B132:B133"/>
    <mergeCell ref="C132:C133"/>
    <mergeCell ref="D132:D133"/>
    <mergeCell ref="B136:B137"/>
    <mergeCell ref="C136:C137"/>
    <mergeCell ref="D136:D137"/>
    <mergeCell ref="D142:D143"/>
    <mergeCell ref="D144:D145"/>
    <mergeCell ref="A138:A139"/>
    <mergeCell ref="A140:A141"/>
    <mergeCell ref="A144:A145"/>
    <mergeCell ref="B144:B145"/>
    <mergeCell ref="C144:C145"/>
    <mergeCell ref="D148:D149"/>
    <mergeCell ref="B138:B139"/>
    <mergeCell ref="C138:C139"/>
    <mergeCell ref="B140:B141"/>
    <mergeCell ref="C140:C141"/>
    <mergeCell ref="D138:D139"/>
    <mergeCell ref="D140:D141"/>
    <mergeCell ref="A142:A143"/>
    <mergeCell ref="B142:B143"/>
    <mergeCell ref="C142:C143"/>
    <mergeCell ref="A150:A151"/>
    <mergeCell ref="B150:B151"/>
    <mergeCell ref="C150:C151"/>
    <mergeCell ref="D150:D151"/>
    <mergeCell ref="D146:D147"/>
    <mergeCell ref="A156:A157"/>
    <mergeCell ref="B156:B157"/>
    <mergeCell ref="C156:C157"/>
    <mergeCell ref="D156:D157"/>
    <mergeCell ref="A146:A147"/>
    <mergeCell ref="B146:B147"/>
    <mergeCell ref="C146:C147"/>
    <mergeCell ref="A148:A149"/>
    <mergeCell ref="B148:B149"/>
    <mergeCell ref="C148:C149"/>
    <mergeCell ref="A158:A159"/>
    <mergeCell ref="B158:B159"/>
    <mergeCell ref="C158:C159"/>
    <mergeCell ref="D158:D159"/>
    <mergeCell ref="D152:D153"/>
    <mergeCell ref="C152:C153"/>
    <mergeCell ref="B152:B153"/>
    <mergeCell ref="A152:A153"/>
    <mergeCell ref="A154:A155"/>
    <mergeCell ref="B154:B155"/>
    <mergeCell ref="C154:C155"/>
    <mergeCell ref="D154:D155"/>
    <mergeCell ref="A164:A165"/>
    <mergeCell ref="B164:B165"/>
    <mergeCell ref="C164:C165"/>
    <mergeCell ref="D162:D163"/>
    <mergeCell ref="D164:D165"/>
    <mergeCell ref="A160:A161"/>
    <mergeCell ref="B160:B161"/>
    <mergeCell ref="C160:C161"/>
    <mergeCell ref="D160:D161"/>
    <mergeCell ref="C162:C163"/>
    <mergeCell ref="B162:B163"/>
    <mergeCell ref="A162:A163"/>
    <mergeCell ref="D170:D171"/>
    <mergeCell ref="A170:A171"/>
    <mergeCell ref="B168:B169"/>
    <mergeCell ref="C168:C169"/>
    <mergeCell ref="B170:B171"/>
    <mergeCell ref="C170:C171"/>
    <mergeCell ref="A166:A167"/>
    <mergeCell ref="B166:B167"/>
    <mergeCell ref="C166:C167"/>
    <mergeCell ref="D166:D167"/>
    <mergeCell ref="A168:A169"/>
    <mergeCell ref="D168:D169"/>
  </mergeCells>
  <phoneticPr fontId="1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BE10"/>
  <sheetViews>
    <sheetView zoomScale="115" zoomScaleNormal="115" workbookViewId="0">
      <selection activeCell="AR1" sqref="C1:AR1"/>
    </sheetView>
  </sheetViews>
  <sheetFormatPr defaultRowHeight="15" x14ac:dyDescent="0.25"/>
  <cols>
    <col min="1" max="1" width="40.5703125" style="6" customWidth="1"/>
    <col min="2" max="2" width="12.5703125" style="6" customWidth="1"/>
    <col min="3" max="22" width="15.5703125" style="6" customWidth="1"/>
    <col min="23" max="39" width="15.5703125" style="7" customWidth="1"/>
    <col min="40" max="40" width="15.5703125" style="1" customWidth="1"/>
    <col min="41" max="44" width="15.5703125" style="2" customWidth="1"/>
    <col min="45" max="45" width="12.5703125" style="1" customWidth="1"/>
    <col min="46" max="57" width="8.7109375" style="1"/>
  </cols>
  <sheetData>
    <row r="1" spans="1:44" s="6" customFormat="1" ht="14.25" customHeight="1" x14ac:dyDescent="0.25">
      <c r="A1" s="181" t="s">
        <v>465</v>
      </c>
      <c r="B1" s="183" t="s">
        <v>7</v>
      </c>
      <c r="C1" s="55" t="s">
        <v>129</v>
      </c>
      <c r="D1" s="55" t="s">
        <v>130</v>
      </c>
      <c r="E1" s="55" t="s">
        <v>132</v>
      </c>
      <c r="F1" s="55" t="s">
        <v>131</v>
      </c>
      <c r="G1" s="55" t="s">
        <v>133</v>
      </c>
      <c r="H1" s="55" t="s">
        <v>134</v>
      </c>
      <c r="I1" s="55" t="s">
        <v>136</v>
      </c>
      <c r="J1" s="55" t="s">
        <v>135</v>
      </c>
      <c r="K1" s="55" t="s">
        <v>137</v>
      </c>
      <c r="L1" s="55" t="s">
        <v>138</v>
      </c>
      <c r="M1" s="55" t="s">
        <v>140</v>
      </c>
      <c r="N1" s="55" t="s">
        <v>139</v>
      </c>
      <c r="O1" s="55" t="s">
        <v>141</v>
      </c>
      <c r="P1" s="55" t="s">
        <v>142</v>
      </c>
      <c r="Q1" s="55" t="s">
        <v>144</v>
      </c>
      <c r="R1" s="55" t="s">
        <v>143</v>
      </c>
      <c r="S1" s="55" t="s">
        <v>145</v>
      </c>
      <c r="T1" s="55" t="s">
        <v>146</v>
      </c>
      <c r="U1" s="55" t="s">
        <v>148</v>
      </c>
      <c r="V1" s="55" t="s">
        <v>147</v>
      </c>
      <c r="W1" s="55" t="s">
        <v>149</v>
      </c>
      <c r="X1" s="55" t="s">
        <v>150</v>
      </c>
      <c r="Y1" s="55" t="s">
        <v>152</v>
      </c>
      <c r="Z1" s="55" t="s">
        <v>151</v>
      </c>
      <c r="AA1" s="55" t="s">
        <v>154</v>
      </c>
      <c r="AB1" s="55" t="s">
        <v>153</v>
      </c>
      <c r="AC1" s="55" t="s">
        <v>156</v>
      </c>
      <c r="AD1" s="55" t="s">
        <v>155</v>
      </c>
      <c r="AE1" s="55" t="s">
        <v>158</v>
      </c>
      <c r="AF1" s="55" t="s">
        <v>157</v>
      </c>
      <c r="AG1" s="55" t="s">
        <v>159</v>
      </c>
      <c r="AH1" s="55" t="s">
        <v>160</v>
      </c>
      <c r="AI1" s="55" t="s">
        <v>162</v>
      </c>
      <c r="AJ1" s="55" t="s">
        <v>161</v>
      </c>
      <c r="AK1" s="55" t="s">
        <v>163</v>
      </c>
      <c r="AL1" s="55" t="s">
        <v>164</v>
      </c>
      <c r="AM1" s="55" t="s">
        <v>166</v>
      </c>
      <c r="AN1" s="55" t="s">
        <v>165</v>
      </c>
      <c r="AO1" s="55" t="s">
        <v>167</v>
      </c>
      <c r="AP1" s="55" t="s">
        <v>168</v>
      </c>
      <c r="AQ1" s="55" t="s">
        <v>170</v>
      </c>
      <c r="AR1" s="55" t="s">
        <v>169</v>
      </c>
    </row>
    <row r="2" spans="1:44" s="6" customFormat="1" x14ac:dyDescent="0.25">
      <c r="A2" s="182"/>
      <c r="B2" s="184"/>
      <c r="C2" s="17">
        <v>43770</v>
      </c>
      <c r="D2" s="17">
        <v>43770</v>
      </c>
      <c r="E2" s="17">
        <v>43770</v>
      </c>
      <c r="F2" s="17">
        <v>43770</v>
      </c>
      <c r="G2" s="55">
        <v>43770</v>
      </c>
      <c r="H2" s="55">
        <v>43770</v>
      </c>
      <c r="I2" s="55">
        <v>43770</v>
      </c>
      <c r="J2" s="55">
        <v>43770</v>
      </c>
      <c r="K2" s="55">
        <v>43770</v>
      </c>
      <c r="L2" s="55">
        <v>43770</v>
      </c>
      <c r="M2" s="55">
        <v>43770</v>
      </c>
      <c r="N2" s="55">
        <v>43770</v>
      </c>
      <c r="O2" s="55">
        <v>43770</v>
      </c>
      <c r="P2" s="55">
        <v>43770</v>
      </c>
      <c r="Q2" s="55">
        <v>43770</v>
      </c>
      <c r="R2" s="55">
        <v>43770</v>
      </c>
      <c r="S2" s="55">
        <v>43770</v>
      </c>
      <c r="T2" s="55">
        <v>43770</v>
      </c>
      <c r="U2" s="55">
        <v>43770</v>
      </c>
      <c r="V2" s="55">
        <v>43770</v>
      </c>
      <c r="W2" s="55">
        <v>43770</v>
      </c>
      <c r="X2" s="55">
        <v>43770</v>
      </c>
      <c r="Y2" s="55">
        <v>43770</v>
      </c>
      <c r="Z2" s="55">
        <v>43770</v>
      </c>
      <c r="AA2" s="55">
        <v>43770</v>
      </c>
      <c r="AB2" s="55">
        <v>43770</v>
      </c>
      <c r="AC2" s="55">
        <v>43770</v>
      </c>
      <c r="AD2" s="55">
        <v>43770</v>
      </c>
      <c r="AE2" s="55">
        <v>43770</v>
      </c>
      <c r="AF2" s="55">
        <v>43770</v>
      </c>
      <c r="AG2" s="55">
        <v>43770</v>
      </c>
      <c r="AH2" s="55">
        <v>43770</v>
      </c>
      <c r="AI2" s="55">
        <v>43770</v>
      </c>
      <c r="AJ2" s="55">
        <v>43770</v>
      </c>
      <c r="AK2" s="55">
        <v>43770</v>
      </c>
      <c r="AL2" s="55">
        <v>43770</v>
      </c>
      <c r="AM2" s="55">
        <v>43770</v>
      </c>
      <c r="AN2" s="55">
        <v>43770</v>
      </c>
      <c r="AO2" s="55">
        <v>43770</v>
      </c>
      <c r="AP2" s="55">
        <v>43770</v>
      </c>
      <c r="AQ2" s="55">
        <v>43770</v>
      </c>
      <c r="AR2" s="55">
        <v>43770</v>
      </c>
    </row>
    <row r="3" spans="1:44" s="83" customFormat="1" ht="15" customHeight="1" x14ac:dyDescent="0.25">
      <c r="A3" s="81" t="s">
        <v>11</v>
      </c>
      <c r="B3" s="185" t="s">
        <v>12</v>
      </c>
      <c r="C3" s="82">
        <v>307</v>
      </c>
      <c r="D3" s="82">
        <v>306</v>
      </c>
      <c r="E3" s="82">
        <v>141</v>
      </c>
      <c r="F3" s="82">
        <v>130</v>
      </c>
      <c r="G3" s="82">
        <v>112</v>
      </c>
      <c r="H3" s="82">
        <v>226</v>
      </c>
      <c r="I3" s="82">
        <v>346</v>
      </c>
      <c r="J3" s="82">
        <v>74</v>
      </c>
      <c r="K3" s="82">
        <v>249</v>
      </c>
      <c r="L3" s="82">
        <v>479</v>
      </c>
      <c r="M3" s="82">
        <v>381</v>
      </c>
      <c r="N3" s="82">
        <v>209</v>
      </c>
      <c r="O3" s="82">
        <v>166</v>
      </c>
      <c r="P3" s="82">
        <v>53</v>
      </c>
      <c r="Q3" s="82">
        <v>143</v>
      </c>
      <c r="R3" s="82">
        <v>48</v>
      </c>
      <c r="S3" s="82">
        <v>69</v>
      </c>
      <c r="T3" s="82">
        <v>389</v>
      </c>
      <c r="U3" s="82">
        <v>369</v>
      </c>
      <c r="V3" s="82">
        <v>243</v>
      </c>
      <c r="W3" s="82">
        <v>151</v>
      </c>
      <c r="X3" s="82">
        <v>126</v>
      </c>
      <c r="Y3" s="82">
        <v>372</v>
      </c>
      <c r="Z3" s="82">
        <v>290</v>
      </c>
      <c r="AA3" s="82">
        <v>123</v>
      </c>
      <c r="AB3" s="82">
        <v>227</v>
      </c>
      <c r="AC3" s="82">
        <v>403</v>
      </c>
      <c r="AD3" s="82">
        <v>211</v>
      </c>
      <c r="AE3" s="82">
        <v>5.5</v>
      </c>
      <c r="AF3" s="82">
        <v>9.6</v>
      </c>
      <c r="AG3" s="82">
        <v>302</v>
      </c>
      <c r="AH3" s="82">
        <v>72</v>
      </c>
      <c r="AI3" s="82">
        <v>78</v>
      </c>
      <c r="AJ3" s="82">
        <v>123</v>
      </c>
      <c r="AK3" s="82">
        <v>26.099999999999998</v>
      </c>
      <c r="AL3" s="82">
        <v>103</v>
      </c>
      <c r="AM3" s="82">
        <v>299</v>
      </c>
      <c r="AN3" s="82">
        <v>292</v>
      </c>
      <c r="AO3" s="82">
        <v>422</v>
      </c>
      <c r="AP3" s="82">
        <v>135</v>
      </c>
      <c r="AQ3" s="82">
        <v>194</v>
      </c>
      <c r="AR3" s="82">
        <v>304</v>
      </c>
    </row>
    <row r="4" spans="1:44" s="83" customFormat="1" ht="15" customHeight="1" x14ac:dyDescent="0.25">
      <c r="A4" s="81" t="s">
        <v>13</v>
      </c>
      <c r="B4" s="185"/>
      <c r="C4" s="82">
        <v>348</v>
      </c>
      <c r="D4" s="82">
        <v>413</v>
      </c>
      <c r="E4" s="82">
        <v>395</v>
      </c>
      <c r="F4" s="82">
        <v>498</v>
      </c>
      <c r="G4" s="82">
        <v>226</v>
      </c>
      <c r="H4" s="82">
        <v>328</v>
      </c>
      <c r="I4" s="82">
        <v>468</v>
      </c>
      <c r="J4" s="82">
        <v>152</v>
      </c>
      <c r="K4" s="82">
        <v>308</v>
      </c>
      <c r="L4" s="82">
        <v>471</v>
      </c>
      <c r="M4" s="82">
        <v>494</v>
      </c>
      <c r="N4" s="82">
        <v>463</v>
      </c>
      <c r="O4" s="82">
        <v>241</v>
      </c>
      <c r="P4" s="82">
        <v>108</v>
      </c>
      <c r="Q4" s="82">
        <v>254</v>
      </c>
      <c r="R4" s="82">
        <v>110</v>
      </c>
      <c r="S4" s="82">
        <v>127</v>
      </c>
      <c r="T4" s="82">
        <v>428</v>
      </c>
      <c r="U4" s="82">
        <v>388</v>
      </c>
      <c r="V4" s="82">
        <v>146</v>
      </c>
      <c r="W4" s="82">
        <v>345</v>
      </c>
      <c r="X4" s="82">
        <v>204</v>
      </c>
      <c r="Y4" s="82">
        <v>510</v>
      </c>
      <c r="Z4" s="82">
        <v>430</v>
      </c>
      <c r="AA4" s="82">
        <v>204</v>
      </c>
      <c r="AB4" s="82">
        <v>608</v>
      </c>
      <c r="AC4" s="82">
        <v>469</v>
      </c>
      <c r="AD4" s="82">
        <v>306</v>
      </c>
      <c r="AE4" s="82" t="s">
        <v>199</v>
      </c>
      <c r="AF4" s="82" t="s">
        <v>199</v>
      </c>
      <c r="AG4" s="82">
        <v>441</v>
      </c>
      <c r="AH4" s="82">
        <v>133</v>
      </c>
      <c r="AI4" s="82">
        <v>143</v>
      </c>
      <c r="AJ4" s="82">
        <v>77</v>
      </c>
      <c r="AK4" s="82">
        <v>449</v>
      </c>
      <c r="AL4" s="82">
        <v>394</v>
      </c>
      <c r="AM4" s="82">
        <v>302</v>
      </c>
      <c r="AN4" s="82">
        <v>394</v>
      </c>
      <c r="AO4" s="82">
        <v>539</v>
      </c>
      <c r="AP4" s="82">
        <v>826</v>
      </c>
      <c r="AQ4" s="82">
        <v>375</v>
      </c>
      <c r="AR4" s="82">
        <v>596</v>
      </c>
    </row>
    <row r="5" spans="1:44" s="83" customFormat="1" ht="15" customHeight="1" x14ac:dyDescent="0.25">
      <c r="A5" s="81" t="s">
        <v>14</v>
      </c>
      <c r="B5" s="185"/>
      <c r="C5" s="82">
        <v>182</v>
      </c>
      <c r="D5" s="82">
        <v>121</v>
      </c>
      <c r="E5" s="82">
        <v>95.399999999999991</v>
      </c>
      <c r="F5" s="82">
        <v>191</v>
      </c>
      <c r="G5" s="82">
        <v>219</v>
      </c>
      <c r="H5" s="82">
        <v>135</v>
      </c>
      <c r="I5" s="82">
        <v>137</v>
      </c>
      <c r="J5" s="82">
        <v>59</v>
      </c>
      <c r="K5" s="82">
        <v>93.100000000000009</v>
      </c>
      <c r="L5" s="82">
        <v>8</v>
      </c>
      <c r="M5" s="82">
        <v>26.200000000000003</v>
      </c>
      <c r="N5" s="82">
        <v>197</v>
      </c>
      <c r="O5" s="82">
        <v>73</v>
      </c>
      <c r="P5" s="82">
        <v>81</v>
      </c>
      <c r="Q5" s="82">
        <v>245</v>
      </c>
      <c r="R5" s="82">
        <v>89</v>
      </c>
      <c r="S5" s="82">
        <v>78</v>
      </c>
      <c r="T5" s="82">
        <v>81</v>
      </c>
      <c r="U5" s="82">
        <v>120</v>
      </c>
      <c r="V5" s="82">
        <v>69</v>
      </c>
      <c r="W5" s="82">
        <v>319</v>
      </c>
      <c r="X5" s="82">
        <v>143</v>
      </c>
      <c r="Y5" s="82">
        <v>92</v>
      </c>
      <c r="Z5" s="82">
        <v>147</v>
      </c>
      <c r="AA5" s="82">
        <v>62.400000000000006</v>
      </c>
      <c r="AB5" s="82">
        <v>108</v>
      </c>
      <c r="AC5" s="82">
        <v>109</v>
      </c>
      <c r="AD5" s="82">
        <v>254</v>
      </c>
      <c r="AE5" s="82">
        <v>1.2</v>
      </c>
      <c r="AF5" s="82">
        <v>2.5</v>
      </c>
      <c r="AG5" s="82">
        <v>82</v>
      </c>
      <c r="AH5" s="82">
        <v>140</v>
      </c>
      <c r="AI5" s="82">
        <v>28</v>
      </c>
      <c r="AJ5" s="82">
        <v>351</v>
      </c>
      <c r="AK5" s="82">
        <v>297</v>
      </c>
      <c r="AL5" s="82">
        <v>282</v>
      </c>
      <c r="AM5" s="82">
        <v>173</v>
      </c>
      <c r="AN5" s="82">
        <v>146</v>
      </c>
      <c r="AO5" s="82" t="s">
        <v>380</v>
      </c>
      <c r="AP5" s="82">
        <v>29</v>
      </c>
      <c r="AQ5" s="82">
        <v>127</v>
      </c>
      <c r="AR5" s="82">
        <v>78.099999999999994</v>
      </c>
    </row>
    <row r="6" spans="1:44" s="83" customFormat="1" ht="15" customHeight="1" x14ac:dyDescent="0.25">
      <c r="A6" s="81" t="s">
        <v>15</v>
      </c>
      <c r="B6" s="185"/>
      <c r="C6" s="82">
        <v>135</v>
      </c>
      <c r="D6" s="82">
        <v>132</v>
      </c>
      <c r="E6" s="82">
        <v>154</v>
      </c>
      <c r="F6" s="82">
        <v>154</v>
      </c>
      <c r="G6" s="82">
        <v>397</v>
      </c>
      <c r="H6" s="82">
        <v>263</v>
      </c>
      <c r="I6" s="82">
        <v>43</v>
      </c>
      <c r="J6" s="82">
        <v>335</v>
      </c>
      <c r="K6" s="82">
        <v>145</v>
      </c>
      <c r="L6" s="82">
        <v>8</v>
      </c>
      <c r="M6" s="82">
        <v>51.5</v>
      </c>
      <c r="N6" s="82">
        <v>104</v>
      </c>
      <c r="O6" s="82">
        <v>69</v>
      </c>
      <c r="P6" s="82">
        <v>403</v>
      </c>
      <c r="Q6" s="82">
        <v>317</v>
      </c>
      <c r="R6" s="82">
        <v>426</v>
      </c>
      <c r="S6" s="82">
        <v>291</v>
      </c>
      <c r="T6" s="82">
        <v>63</v>
      </c>
      <c r="U6" s="82">
        <v>113</v>
      </c>
      <c r="V6" s="82">
        <v>202</v>
      </c>
      <c r="W6" s="82">
        <v>177</v>
      </c>
      <c r="X6" s="82">
        <v>310</v>
      </c>
      <c r="Y6" s="82">
        <v>26</v>
      </c>
      <c r="Z6" s="82">
        <v>120</v>
      </c>
      <c r="AA6" s="82">
        <v>64.900000000000006</v>
      </c>
      <c r="AB6" s="82">
        <v>44</v>
      </c>
      <c r="AC6" s="82">
        <v>15.700000000000001</v>
      </c>
      <c r="AD6" s="82">
        <v>199</v>
      </c>
      <c r="AE6" s="82">
        <v>15.700000000000001</v>
      </c>
      <c r="AF6" s="82">
        <v>19.2</v>
      </c>
      <c r="AG6" s="82">
        <v>112</v>
      </c>
      <c r="AH6" s="82">
        <v>481</v>
      </c>
      <c r="AI6" s="82">
        <v>119</v>
      </c>
      <c r="AJ6" s="82">
        <v>299</v>
      </c>
      <c r="AK6" s="82">
        <v>209</v>
      </c>
      <c r="AL6" s="82">
        <v>198</v>
      </c>
      <c r="AM6" s="82">
        <v>194</v>
      </c>
      <c r="AN6" s="82">
        <v>144</v>
      </c>
      <c r="AO6" s="82" t="s">
        <v>380</v>
      </c>
      <c r="AP6" s="82">
        <v>4.6000000000000005</v>
      </c>
      <c r="AQ6" s="82">
        <v>220</v>
      </c>
      <c r="AR6" s="82">
        <v>13</v>
      </c>
    </row>
    <row r="7" spans="1:44" s="83" customFormat="1" ht="15" customHeight="1" x14ac:dyDescent="0.25">
      <c r="A7" s="81" t="s">
        <v>16</v>
      </c>
      <c r="B7" s="185"/>
      <c r="C7" s="82">
        <v>21</v>
      </c>
      <c r="D7" s="82">
        <v>18</v>
      </c>
      <c r="E7" s="82">
        <v>156</v>
      </c>
      <c r="F7" s="82">
        <v>16.599999999999998</v>
      </c>
      <c r="G7" s="82">
        <v>46</v>
      </c>
      <c r="H7" s="82">
        <v>48</v>
      </c>
      <c r="I7" s="82">
        <v>6</v>
      </c>
      <c r="J7" s="82">
        <v>335</v>
      </c>
      <c r="K7" s="82">
        <v>148</v>
      </c>
      <c r="L7" s="82">
        <v>5.6000000000000005</v>
      </c>
      <c r="M7" s="82">
        <v>26.099999999999998</v>
      </c>
      <c r="N7" s="82">
        <v>15.5</v>
      </c>
      <c r="O7" s="82">
        <v>106</v>
      </c>
      <c r="P7" s="82">
        <v>331</v>
      </c>
      <c r="Q7" s="82">
        <v>30</v>
      </c>
      <c r="R7" s="82">
        <v>327</v>
      </c>
      <c r="S7" s="82">
        <v>161</v>
      </c>
      <c r="T7" s="82">
        <v>15</v>
      </c>
      <c r="U7" s="82">
        <v>10</v>
      </c>
      <c r="V7" s="82">
        <v>135</v>
      </c>
      <c r="W7" s="82">
        <v>8</v>
      </c>
      <c r="X7" s="82">
        <v>209</v>
      </c>
      <c r="Y7" s="82">
        <v>0</v>
      </c>
      <c r="Z7" s="82">
        <v>13</v>
      </c>
      <c r="AA7" s="82">
        <v>264</v>
      </c>
      <c r="AB7" s="82">
        <v>5.4</v>
      </c>
      <c r="AC7" s="82">
        <v>1.4000000000000001</v>
      </c>
      <c r="AD7" s="82">
        <v>19.5</v>
      </c>
      <c r="AE7" s="82">
        <v>200</v>
      </c>
      <c r="AF7" s="82">
        <v>161</v>
      </c>
      <c r="AG7" s="82">
        <v>55</v>
      </c>
      <c r="AH7" s="82">
        <v>167</v>
      </c>
      <c r="AI7" s="82">
        <v>121</v>
      </c>
      <c r="AJ7" s="82">
        <v>150</v>
      </c>
      <c r="AK7" s="82">
        <v>10.1</v>
      </c>
      <c r="AL7" s="82">
        <v>15.2</v>
      </c>
      <c r="AM7" s="82">
        <v>32</v>
      </c>
      <c r="AN7" s="82">
        <v>14</v>
      </c>
      <c r="AO7" s="82">
        <v>2.1</v>
      </c>
      <c r="AP7" s="82">
        <v>1.7000000000000002</v>
      </c>
      <c r="AQ7" s="82">
        <v>68.2</v>
      </c>
      <c r="AR7" s="82">
        <v>3</v>
      </c>
    </row>
    <row r="8" spans="1:44" s="83" customFormat="1" ht="15" customHeight="1" x14ac:dyDescent="0.25">
      <c r="A8" s="81" t="s">
        <v>17</v>
      </c>
      <c r="B8" s="185"/>
      <c r="C8" s="82">
        <v>7</v>
      </c>
      <c r="D8" s="82">
        <v>0</v>
      </c>
      <c r="E8" s="82">
        <v>34.300000000000004</v>
      </c>
      <c r="F8" s="82">
        <v>3.5</v>
      </c>
      <c r="G8" s="82">
        <v>0</v>
      </c>
      <c r="H8" s="82">
        <v>0</v>
      </c>
      <c r="I8" s="82">
        <v>0</v>
      </c>
      <c r="J8" s="82">
        <v>34</v>
      </c>
      <c r="K8" s="82">
        <v>33.4</v>
      </c>
      <c r="L8" s="82">
        <v>9.5</v>
      </c>
      <c r="M8" s="82">
        <v>15.4</v>
      </c>
      <c r="N8" s="82">
        <v>6.3</v>
      </c>
      <c r="O8" s="82">
        <v>191</v>
      </c>
      <c r="P8" s="82">
        <v>12</v>
      </c>
      <c r="Q8" s="82">
        <v>0</v>
      </c>
      <c r="R8" s="82">
        <v>0</v>
      </c>
      <c r="S8" s="82">
        <v>118</v>
      </c>
      <c r="T8" s="82">
        <v>0</v>
      </c>
      <c r="U8" s="82">
        <v>0</v>
      </c>
      <c r="V8" s="82">
        <v>113</v>
      </c>
      <c r="W8" s="82">
        <v>0</v>
      </c>
      <c r="X8" s="82">
        <v>4</v>
      </c>
      <c r="Y8" s="82">
        <v>0</v>
      </c>
      <c r="Z8" s="82">
        <v>0</v>
      </c>
      <c r="AA8" s="82">
        <v>237</v>
      </c>
      <c r="AB8" s="82">
        <v>2.4</v>
      </c>
      <c r="AC8" s="82" t="s">
        <v>199</v>
      </c>
      <c r="AD8" s="82">
        <v>5.6999999999999993</v>
      </c>
      <c r="AE8" s="82">
        <v>532</v>
      </c>
      <c r="AF8" s="82">
        <v>536</v>
      </c>
      <c r="AG8" s="82">
        <v>8</v>
      </c>
      <c r="AH8" s="82">
        <v>0</v>
      </c>
      <c r="AI8" s="82">
        <v>243</v>
      </c>
      <c r="AJ8" s="82">
        <v>0</v>
      </c>
      <c r="AK8" s="82">
        <v>2.3000000000000003</v>
      </c>
      <c r="AL8" s="82">
        <v>3.3000000000000003</v>
      </c>
      <c r="AM8" s="82">
        <v>0</v>
      </c>
      <c r="AN8" s="82">
        <v>0</v>
      </c>
      <c r="AO8" s="82">
        <v>4.4000000000000004</v>
      </c>
      <c r="AP8" s="82">
        <v>1.3</v>
      </c>
      <c r="AQ8" s="82">
        <v>8.4</v>
      </c>
      <c r="AR8" s="82">
        <v>2.3000000000000003</v>
      </c>
    </row>
    <row r="9" spans="1:44" s="83" customFormat="1" ht="15" customHeight="1" x14ac:dyDescent="0.25">
      <c r="A9" s="81" t="s">
        <v>18</v>
      </c>
      <c r="B9" s="185"/>
      <c r="C9" s="82">
        <v>0</v>
      </c>
      <c r="D9" s="82">
        <v>10</v>
      </c>
      <c r="E9" s="82">
        <v>12.9</v>
      </c>
      <c r="F9" s="82">
        <v>3</v>
      </c>
      <c r="G9" s="82">
        <v>0</v>
      </c>
      <c r="H9" s="82">
        <v>0</v>
      </c>
      <c r="I9" s="82">
        <v>0</v>
      </c>
      <c r="J9" s="82">
        <v>11</v>
      </c>
      <c r="K9" s="82">
        <v>12.6</v>
      </c>
      <c r="L9" s="82">
        <v>8.6999999999999993</v>
      </c>
      <c r="M9" s="82">
        <v>5.4</v>
      </c>
      <c r="N9" s="82">
        <v>3.9000000000000004</v>
      </c>
      <c r="O9" s="82">
        <v>154</v>
      </c>
      <c r="P9" s="82">
        <v>12</v>
      </c>
      <c r="Q9" s="82">
        <v>11</v>
      </c>
      <c r="R9" s="82">
        <v>0</v>
      </c>
      <c r="S9" s="82">
        <v>156</v>
      </c>
      <c r="T9" s="82">
        <v>24</v>
      </c>
      <c r="U9" s="82">
        <v>0</v>
      </c>
      <c r="V9" s="82">
        <v>92</v>
      </c>
      <c r="W9" s="82">
        <v>0</v>
      </c>
      <c r="X9" s="82">
        <v>4</v>
      </c>
      <c r="Y9" s="82">
        <v>0</v>
      </c>
      <c r="Z9" s="82">
        <v>0</v>
      </c>
      <c r="AA9" s="82">
        <v>38.299999999999997</v>
      </c>
      <c r="AB9" s="82">
        <v>3.2</v>
      </c>
      <c r="AC9" s="82" t="s">
        <v>199</v>
      </c>
      <c r="AD9" s="82">
        <v>3.3000000000000003</v>
      </c>
      <c r="AE9" s="82">
        <v>226</v>
      </c>
      <c r="AF9" s="82">
        <v>234</v>
      </c>
      <c r="AG9" s="82">
        <v>0</v>
      </c>
      <c r="AH9" s="82">
        <v>7</v>
      </c>
      <c r="AI9" s="82">
        <v>268</v>
      </c>
      <c r="AJ9" s="82">
        <v>0</v>
      </c>
      <c r="AK9" s="82">
        <v>2.2000000000000002</v>
      </c>
      <c r="AL9" s="82">
        <v>2.6</v>
      </c>
      <c r="AM9" s="82">
        <v>0</v>
      </c>
      <c r="AN9" s="82">
        <v>10</v>
      </c>
      <c r="AO9" s="82">
        <v>7.5</v>
      </c>
      <c r="AP9" s="82">
        <v>1.2</v>
      </c>
      <c r="AQ9" s="82">
        <v>4.8</v>
      </c>
      <c r="AR9" s="82">
        <v>2.2000000000000002</v>
      </c>
    </row>
    <row r="10" spans="1:44" x14ac:dyDescent="0.25">
      <c r="E10" s="52"/>
    </row>
  </sheetData>
  <mergeCells count="3">
    <mergeCell ref="A1:A2"/>
    <mergeCell ref="B1:B2"/>
    <mergeCell ref="B3:B9"/>
  </mergeCells>
  <conditionalFormatting sqref="C3:AR9">
    <cfRule type="containsText" dxfId="188" priority="1" operator="containsText" text="&lt;">
      <formula>NOT(ISERROR(SEARCH("&lt;",C3)))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AU28"/>
  <sheetViews>
    <sheetView zoomScale="70" zoomScaleNormal="70" workbookViewId="0">
      <selection activeCell="E2" sqref="E2"/>
    </sheetView>
  </sheetViews>
  <sheetFormatPr defaultRowHeight="15" x14ac:dyDescent="0.25"/>
  <cols>
    <col min="1" max="1" width="11.5703125" style="6" customWidth="1"/>
    <col min="2" max="2" width="20.5703125" style="6" customWidth="1"/>
    <col min="3" max="4" width="18.5703125" style="6" customWidth="1"/>
    <col min="5" max="23" width="12.5703125" style="6" customWidth="1"/>
    <col min="24" max="46" width="12.5703125" style="1" customWidth="1"/>
    <col min="47" max="47" width="15.42578125" customWidth="1"/>
    <col min="48" max="48" width="18.140625" bestFit="1" customWidth="1"/>
    <col min="49" max="49" width="22.140625" bestFit="1" customWidth="1"/>
    <col min="50" max="50" width="16.42578125" bestFit="1" customWidth="1"/>
  </cols>
  <sheetData>
    <row r="1" spans="1:47" ht="15" customHeight="1" x14ac:dyDescent="0.25">
      <c r="A1" s="187" t="s">
        <v>19</v>
      </c>
      <c r="B1" s="187" t="s">
        <v>6</v>
      </c>
      <c r="C1" s="190" t="s">
        <v>363</v>
      </c>
      <c r="D1" s="192"/>
      <c r="E1" s="190" t="s">
        <v>21</v>
      </c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2"/>
    </row>
    <row r="2" spans="1:47" ht="15.75" customHeight="1" x14ac:dyDescent="0.25">
      <c r="A2" s="188"/>
      <c r="B2" s="188"/>
      <c r="C2" s="193" t="s">
        <v>370</v>
      </c>
      <c r="D2" s="195" t="s">
        <v>202</v>
      </c>
      <c r="E2" s="38" t="s">
        <v>129</v>
      </c>
      <c r="F2" s="38" t="s">
        <v>130</v>
      </c>
      <c r="G2" s="38" t="s">
        <v>132</v>
      </c>
      <c r="H2" s="38" t="s">
        <v>131</v>
      </c>
      <c r="I2" s="38" t="s">
        <v>133</v>
      </c>
      <c r="J2" s="38" t="s">
        <v>134</v>
      </c>
      <c r="K2" s="38" t="s">
        <v>136</v>
      </c>
      <c r="L2" s="38" t="s">
        <v>135</v>
      </c>
      <c r="M2" s="38" t="s">
        <v>137</v>
      </c>
      <c r="N2" s="38" t="s">
        <v>138</v>
      </c>
      <c r="O2" s="38" t="s">
        <v>140</v>
      </c>
      <c r="P2" s="38" t="s">
        <v>139</v>
      </c>
      <c r="Q2" s="38" t="s">
        <v>141</v>
      </c>
      <c r="R2" s="38" t="s">
        <v>142</v>
      </c>
      <c r="S2" s="38" t="s">
        <v>144</v>
      </c>
      <c r="T2" s="38" t="s">
        <v>143</v>
      </c>
      <c r="U2" s="38" t="s">
        <v>145</v>
      </c>
      <c r="V2" s="105" t="s">
        <v>146</v>
      </c>
      <c r="W2" s="38" t="s">
        <v>148</v>
      </c>
      <c r="X2" s="38" t="s">
        <v>147</v>
      </c>
      <c r="Y2" s="38" t="s">
        <v>149</v>
      </c>
      <c r="Z2" s="38" t="s">
        <v>150</v>
      </c>
      <c r="AA2" s="38" t="s">
        <v>152</v>
      </c>
      <c r="AB2" s="38" t="s">
        <v>151</v>
      </c>
      <c r="AC2" s="38" t="s">
        <v>154</v>
      </c>
      <c r="AD2" s="38" t="s">
        <v>153</v>
      </c>
      <c r="AE2" s="38" t="s">
        <v>156</v>
      </c>
      <c r="AF2" s="38" t="s">
        <v>155</v>
      </c>
      <c r="AG2" s="38" t="s">
        <v>158</v>
      </c>
      <c r="AH2" s="38" t="s">
        <v>157</v>
      </c>
      <c r="AI2" s="38" t="s">
        <v>159</v>
      </c>
      <c r="AJ2" s="38" t="s">
        <v>160</v>
      </c>
      <c r="AK2" s="38" t="s">
        <v>162</v>
      </c>
      <c r="AL2" s="38" t="s">
        <v>161</v>
      </c>
      <c r="AM2" s="38" t="s">
        <v>163</v>
      </c>
      <c r="AN2" s="38" t="s">
        <v>164</v>
      </c>
      <c r="AO2" s="38" t="s">
        <v>166</v>
      </c>
      <c r="AP2" s="38" t="s">
        <v>165</v>
      </c>
      <c r="AQ2" s="38" t="s">
        <v>167</v>
      </c>
      <c r="AR2" s="38" t="s">
        <v>168</v>
      </c>
      <c r="AS2" s="38" t="s">
        <v>170</v>
      </c>
      <c r="AT2" s="38" t="s">
        <v>169</v>
      </c>
    </row>
    <row r="3" spans="1:47" x14ac:dyDescent="0.25">
      <c r="A3" s="189"/>
      <c r="B3" s="189"/>
      <c r="C3" s="194"/>
      <c r="D3" s="196"/>
      <c r="E3" s="17">
        <v>1</v>
      </c>
      <c r="F3" s="17">
        <v>2</v>
      </c>
      <c r="G3" s="17">
        <v>3</v>
      </c>
      <c r="H3" s="17">
        <v>4</v>
      </c>
      <c r="I3" s="38">
        <v>5</v>
      </c>
      <c r="J3" s="38">
        <v>6</v>
      </c>
      <c r="K3" s="38">
        <v>7</v>
      </c>
      <c r="L3" s="38">
        <v>8</v>
      </c>
      <c r="M3" s="38">
        <v>9</v>
      </c>
      <c r="N3" s="38">
        <v>0</v>
      </c>
      <c r="O3" s="38">
        <v>43770</v>
      </c>
      <c r="P3" s="38">
        <v>43770</v>
      </c>
      <c r="Q3" s="38">
        <v>43770</v>
      </c>
      <c r="R3" s="38">
        <v>43770</v>
      </c>
      <c r="S3" s="38">
        <v>43770</v>
      </c>
      <c r="T3" s="38">
        <v>43770</v>
      </c>
      <c r="U3" s="38">
        <v>43770</v>
      </c>
      <c r="V3" s="105">
        <v>43770</v>
      </c>
      <c r="W3" s="38">
        <v>43770</v>
      </c>
      <c r="X3" s="38">
        <v>43770</v>
      </c>
      <c r="Y3" s="38">
        <v>43770</v>
      </c>
      <c r="Z3" s="38">
        <v>43770</v>
      </c>
      <c r="AA3" s="38">
        <v>43770</v>
      </c>
      <c r="AB3" s="38">
        <v>43770</v>
      </c>
      <c r="AC3" s="38">
        <v>43770</v>
      </c>
      <c r="AD3" s="38">
        <v>43770</v>
      </c>
      <c r="AE3" s="38">
        <v>43770</v>
      </c>
      <c r="AF3" s="38">
        <v>43770</v>
      </c>
      <c r="AG3" s="38">
        <v>43770</v>
      </c>
      <c r="AH3" s="38">
        <v>43770</v>
      </c>
      <c r="AI3" s="38">
        <v>43770</v>
      </c>
      <c r="AJ3" s="38">
        <v>43770</v>
      </c>
      <c r="AK3" s="38">
        <v>43770</v>
      </c>
      <c r="AL3" s="38">
        <v>43770</v>
      </c>
      <c r="AM3" s="38">
        <v>43770</v>
      </c>
      <c r="AN3" s="38">
        <v>43770</v>
      </c>
      <c r="AO3" s="38">
        <v>43770</v>
      </c>
      <c r="AP3" s="38">
        <v>43770</v>
      </c>
      <c r="AQ3" s="38">
        <v>43770</v>
      </c>
      <c r="AR3" s="38">
        <v>43770</v>
      </c>
      <c r="AS3" s="38">
        <v>43770</v>
      </c>
      <c r="AT3" s="38">
        <v>43770</v>
      </c>
    </row>
    <row r="4" spans="1:47" x14ac:dyDescent="0.25">
      <c r="A4" s="84" t="s">
        <v>22</v>
      </c>
      <c r="B4" s="85" t="s">
        <v>23</v>
      </c>
      <c r="C4" s="86" t="s">
        <v>5</v>
      </c>
      <c r="D4" s="87" t="s">
        <v>5</v>
      </c>
      <c r="E4" s="12">
        <v>12600</v>
      </c>
      <c r="F4" s="12">
        <v>13500</v>
      </c>
      <c r="G4" s="12">
        <v>4010</v>
      </c>
      <c r="H4" s="12">
        <v>6220</v>
      </c>
      <c r="I4" s="12">
        <v>3660</v>
      </c>
      <c r="J4" s="12">
        <v>10300</v>
      </c>
      <c r="K4" s="12">
        <v>12100</v>
      </c>
      <c r="L4" s="12">
        <v>9190</v>
      </c>
      <c r="M4" s="12">
        <v>5190</v>
      </c>
      <c r="N4" s="12">
        <v>9500</v>
      </c>
      <c r="O4" s="12">
        <v>10500</v>
      </c>
      <c r="P4" s="12">
        <v>11800</v>
      </c>
      <c r="Q4" s="12">
        <v>2700</v>
      </c>
      <c r="R4" s="12">
        <v>4000</v>
      </c>
      <c r="S4" s="12">
        <v>4900</v>
      </c>
      <c r="T4" s="12">
        <v>4260</v>
      </c>
      <c r="U4" s="12">
        <v>3370</v>
      </c>
      <c r="V4" s="32">
        <v>14400</v>
      </c>
      <c r="W4" s="12">
        <v>16200</v>
      </c>
      <c r="X4" s="31">
        <v>1820</v>
      </c>
      <c r="Y4" s="12">
        <v>10100</v>
      </c>
      <c r="Z4" s="12">
        <v>5450</v>
      </c>
      <c r="AA4" s="12">
        <v>17200</v>
      </c>
      <c r="AB4" s="12">
        <v>13700</v>
      </c>
      <c r="AC4" s="12">
        <v>1620</v>
      </c>
      <c r="AD4" s="12">
        <v>7750</v>
      </c>
      <c r="AE4" s="12">
        <v>6170</v>
      </c>
      <c r="AF4" s="12">
        <v>6440</v>
      </c>
      <c r="AG4" s="12">
        <v>316</v>
      </c>
      <c r="AH4" s="12">
        <v>172</v>
      </c>
      <c r="AI4" s="12">
        <v>9350</v>
      </c>
      <c r="AJ4" s="12">
        <v>5270</v>
      </c>
      <c r="AK4" s="12">
        <v>2940</v>
      </c>
      <c r="AL4" s="12">
        <v>5740</v>
      </c>
      <c r="AM4" s="12">
        <v>3640</v>
      </c>
      <c r="AN4" s="12">
        <v>5190</v>
      </c>
      <c r="AO4" s="12">
        <v>11400</v>
      </c>
      <c r="AP4" s="12">
        <v>11100</v>
      </c>
      <c r="AQ4" s="12">
        <v>6230</v>
      </c>
      <c r="AR4" s="12">
        <v>7060</v>
      </c>
      <c r="AS4" s="12">
        <v>6950</v>
      </c>
      <c r="AT4" s="12">
        <v>6110</v>
      </c>
    </row>
    <row r="5" spans="1:47" x14ac:dyDescent="0.25">
      <c r="A5" s="84" t="s">
        <v>24</v>
      </c>
      <c r="B5" s="85" t="s">
        <v>25</v>
      </c>
      <c r="C5" s="86">
        <v>2</v>
      </c>
      <c r="D5" s="87">
        <v>5</v>
      </c>
      <c r="E5" s="12" t="s">
        <v>358</v>
      </c>
      <c r="F5" s="12" t="s">
        <v>358</v>
      </c>
      <c r="G5" s="12" t="s">
        <v>358</v>
      </c>
      <c r="H5" s="12" t="s">
        <v>358</v>
      </c>
      <c r="I5" s="12" t="s">
        <v>358</v>
      </c>
      <c r="J5" s="12" t="s">
        <v>358</v>
      </c>
      <c r="K5" s="12" t="s">
        <v>358</v>
      </c>
      <c r="L5" s="12" t="s">
        <v>358</v>
      </c>
      <c r="M5" s="12" t="s">
        <v>358</v>
      </c>
      <c r="N5" s="12" t="s">
        <v>358</v>
      </c>
      <c r="O5" s="12" t="s">
        <v>358</v>
      </c>
      <c r="P5" s="12" t="s">
        <v>358</v>
      </c>
      <c r="Q5" s="12" t="s">
        <v>358</v>
      </c>
      <c r="R5" s="12" t="s">
        <v>358</v>
      </c>
      <c r="S5" s="12" t="s">
        <v>358</v>
      </c>
      <c r="T5" s="12" t="s">
        <v>358</v>
      </c>
      <c r="U5" s="12" t="s">
        <v>358</v>
      </c>
      <c r="V5" s="32" t="s">
        <v>358</v>
      </c>
      <c r="W5" s="12" t="s">
        <v>358</v>
      </c>
      <c r="X5" s="12" t="s">
        <v>358</v>
      </c>
      <c r="Y5" s="12" t="s">
        <v>358</v>
      </c>
      <c r="Z5" s="12" t="s">
        <v>358</v>
      </c>
      <c r="AA5" s="12" t="s">
        <v>358</v>
      </c>
      <c r="AB5" s="12" t="s">
        <v>358</v>
      </c>
      <c r="AC5" s="12" t="s">
        <v>358</v>
      </c>
      <c r="AD5" s="12" t="s">
        <v>358</v>
      </c>
      <c r="AE5" s="12" t="s">
        <v>358</v>
      </c>
      <c r="AF5" s="12" t="s">
        <v>358</v>
      </c>
      <c r="AG5" s="12" t="s">
        <v>358</v>
      </c>
      <c r="AH5" s="12" t="s">
        <v>358</v>
      </c>
      <c r="AI5" s="12" t="s">
        <v>358</v>
      </c>
      <c r="AJ5" s="12" t="s">
        <v>358</v>
      </c>
      <c r="AK5" s="12" t="s">
        <v>358</v>
      </c>
      <c r="AL5" s="12" t="s">
        <v>358</v>
      </c>
      <c r="AM5" s="12" t="s">
        <v>358</v>
      </c>
      <c r="AN5" s="12" t="s">
        <v>358</v>
      </c>
      <c r="AO5" s="12" t="s">
        <v>358</v>
      </c>
      <c r="AP5" s="12" t="s">
        <v>358</v>
      </c>
      <c r="AQ5" s="12" t="s">
        <v>358</v>
      </c>
      <c r="AR5" s="12" t="s">
        <v>358</v>
      </c>
      <c r="AS5" s="12" t="s">
        <v>358</v>
      </c>
      <c r="AT5" s="12" t="s">
        <v>358</v>
      </c>
    </row>
    <row r="6" spans="1:47" x14ac:dyDescent="0.25">
      <c r="A6" s="84" t="s">
        <v>26</v>
      </c>
      <c r="B6" s="85" t="s">
        <v>27</v>
      </c>
      <c r="C6" s="86">
        <v>15</v>
      </c>
      <c r="D6" s="87">
        <v>35</v>
      </c>
      <c r="E6" s="12" t="s">
        <v>358</v>
      </c>
      <c r="F6" s="12" t="s">
        <v>358</v>
      </c>
      <c r="G6" s="12" t="s">
        <v>358</v>
      </c>
      <c r="H6" s="12" t="s">
        <v>358</v>
      </c>
      <c r="I6" s="12">
        <v>1.1000000000000001</v>
      </c>
      <c r="J6" s="12">
        <v>1.34</v>
      </c>
      <c r="K6" s="12">
        <v>1.1299999999999999</v>
      </c>
      <c r="L6" s="12" t="s">
        <v>358</v>
      </c>
      <c r="M6" s="12" t="s">
        <v>358</v>
      </c>
      <c r="N6" s="12" t="s">
        <v>358</v>
      </c>
      <c r="O6" s="12">
        <v>1.0900000000000001</v>
      </c>
      <c r="P6" s="12">
        <v>1.01</v>
      </c>
      <c r="Q6" s="12" t="s">
        <v>358</v>
      </c>
      <c r="R6" s="12">
        <v>2.02</v>
      </c>
      <c r="S6" s="12">
        <v>1.66</v>
      </c>
      <c r="T6" s="12">
        <v>1.7</v>
      </c>
      <c r="U6" s="12" t="s">
        <v>358</v>
      </c>
      <c r="V6" s="32" t="s">
        <v>358</v>
      </c>
      <c r="W6" s="12">
        <v>1.74</v>
      </c>
      <c r="X6" s="12" t="s">
        <v>358</v>
      </c>
      <c r="Y6" s="12">
        <v>3.75</v>
      </c>
      <c r="Z6" s="12" t="s">
        <v>358</v>
      </c>
      <c r="AA6" s="12" t="s">
        <v>358</v>
      </c>
      <c r="AB6" s="12">
        <v>1.02</v>
      </c>
      <c r="AC6" s="12" t="s">
        <v>358</v>
      </c>
      <c r="AD6" s="12" t="s">
        <v>358</v>
      </c>
      <c r="AE6" s="12" t="s">
        <v>358</v>
      </c>
      <c r="AF6" s="12" t="s">
        <v>358</v>
      </c>
      <c r="AG6" s="12" t="s">
        <v>358</v>
      </c>
      <c r="AH6" s="12" t="s">
        <v>358</v>
      </c>
      <c r="AI6" s="12" t="s">
        <v>358</v>
      </c>
      <c r="AJ6" s="12">
        <v>1.07</v>
      </c>
      <c r="AK6" s="12" t="s">
        <v>358</v>
      </c>
      <c r="AL6" s="12" t="s">
        <v>358</v>
      </c>
      <c r="AM6" s="12" t="s">
        <v>358</v>
      </c>
      <c r="AN6" s="12" t="s">
        <v>358</v>
      </c>
      <c r="AO6" s="12" t="s">
        <v>358</v>
      </c>
      <c r="AP6" s="12" t="s">
        <v>358</v>
      </c>
      <c r="AQ6" s="12" t="s">
        <v>358</v>
      </c>
      <c r="AR6" s="12" t="s">
        <v>358</v>
      </c>
      <c r="AS6" s="12">
        <v>3.92</v>
      </c>
      <c r="AT6" s="12" t="s">
        <v>358</v>
      </c>
    </row>
    <row r="7" spans="1:47" x14ac:dyDescent="0.25">
      <c r="A7" s="84" t="s">
        <v>28</v>
      </c>
      <c r="B7" s="85" t="s">
        <v>29</v>
      </c>
      <c r="C7" s="86">
        <v>150</v>
      </c>
      <c r="D7" s="87">
        <v>300</v>
      </c>
      <c r="E7" s="12">
        <v>311</v>
      </c>
      <c r="F7" s="12">
        <v>135</v>
      </c>
      <c r="G7" s="12">
        <v>54.1</v>
      </c>
      <c r="H7" s="12">
        <v>86.3</v>
      </c>
      <c r="I7" s="12">
        <v>47.9</v>
      </c>
      <c r="J7" s="12">
        <v>85.1</v>
      </c>
      <c r="K7" s="12">
        <v>125</v>
      </c>
      <c r="L7" s="12">
        <v>104</v>
      </c>
      <c r="M7" s="12">
        <v>74.2</v>
      </c>
      <c r="N7" s="12">
        <v>128</v>
      </c>
      <c r="O7" s="12">
        <v>80.599999999999994</v>
      </c>
      <c r="P7" s="12">
        <v>100</v>
      </c>
      <c r="Q7" s="12">
        <v>49</v>
      </c>
      <c r="R7" s="12">
        <v>35.4</v>
      </c>
      <c r="S7" s="12">
        <v>49.5</v>
      </c>
      <c r="T7" s="12">
        <v>40.4</v>
      </c>
      <c r="U7" s="12">
        <v>54.6</v>
      </c>
      <c r="V7" s="32">
        <v>113</v>
      </c>
      <c r="W7" s="12">
        <v>163</v>
      </c>
      <c r="X7" s="31">
        <v>48.9</v>
      </c>
      <c r="Y7" s="12">
        <v>72.900000000000006</v>
      </c>
      <c r="Z7" s="12">
        <v>73.599999999999994</v>
      </c>
      <c r="AA7" s="12">
        <v>146</v>
      </c>
      <c r="AB7" s="12">
        <v>177</v>
      </c>
      <c r="AC7" s="12">
        <v>36.4</v>
      </c>
      <c r="AD7" s="12">
        <v>92.4</v>
      </c>
      <c r="AE7" s="12">
        <v>82.1</v>
      </c>
      <c r="AF7" s="12">
        <v>83.6</v>
      </c>
      <c r="AG7" s="12">
        <v>1.98</v>
      </c>
      <c r="AH7" s="12">
        <v>1.32</v>
      </c>
      <c r="AI7" s="12">
        <v>108</v>
      </c>
      <c r="AJ7" s="12">
        <v>53.1</v>
      </c>
      <c r="AK7" s="12">
        <v>59.8</v>
      </c>
      <c r="AL7" s="12">
        <v>65.3</v>
      </c>
      <c r="AM7" s="12">
        <v>49.1</v>
      </c>
      <c r="AN7" s="12">
        <v>87.6</v>
      </c>
      <c r="AO7" s="12">
        <v>124</v>
      </c>
      <c r="AP7" s="12">
        <v>122</v>
      </c>
      <c r="AQ7" s="12">
        <v>73.900000000000006</v>
      </c>
      <c r="AR7" s="12">
        <v>130</v>
      </c>
      <c r="AS7" s="12">
        <v>62.7</v>
      </c>
      <c r="AT7" s="12">
        <v>108</v>
      </c>
    </row>
    <row r="8" spans="1:47" x14ac:dyDescent="0.25">
      <c r="A8" s="84" t="s">
        <v>30</v>
      </c>
      <c r="B8" s="85" t="s">
        <v>31</v>
      </c>
      <c r="C8" s="86" t="s">
        <v>5</v>
      </c>
      <c r="D8" s="87" t="s">
        <v>5</v>
      </c>
      <c r="E8" s="12">
        <v>38.9</v>
      </c>
      <c r="F8" s="12">
        <v>32.700000000000003</v>
      </c>
      <c r="G8" s="12">
        <v>12.7</v>
      </c>
      <c r="H8" s="12">
        <v>14.3</v>
      </c>
      <c r="I8" s="12">
        <v>13.1</v>
      </c>
      <c r="J8" s="12">
        <v>32.799999999999997</v>
      </c>
      <c r="K8" s="12">
        <v>31</v>
      </c>
      <c r="L8" s="12">
        <v>24.5</v>
      </c>
      <c r="M8" s="12">
        <v>17.899999999999999</v>
      </c>
      <c r="N8" s="12">
        <v>30.3</v>
      </c>
      <c r="O8" s="12">
        <v>22.6</v>
      </c>
      <c r="P8" s="12">
        <v>25</v>
      </c>
      <c r="Q8" s="12">
        <v>8.93</v>
      </c>
      <c r="R8" s="12">
        <v>15.6</v>
      </c>
      <c r="S8" s="12">
        <v>17</v>
      </c>
      <c r="T8" s="12">
        <v>16.600000000000001</v>
      </c>
      <c r="U8" s="12">
        <v>9.73</v>
      </c>
      <c r="V8" s="32">
        <v>36.700000000000003</v>
      </c>
      <c r="W8" s="12">
        <v>42.5</v>
      </c>
      <c r="X8" s="31">
        <v>7.98</v>
      </c>
      <c r="Y8" s="12">
        <v>28.8</v>
      </c>
      <c r="Z8" s="12">
        <v>14.3</v>
      </c>
      <c r="AA8" s="12">
        <v>35.5</v>
      </c>
      <c r="AB8" s="12">
        <v>31.3</v>
      </c>
      <c r="AC8" s="12">
        <v>4.5599999999999996</v>
      </c>
      <c r="AD8" s="12">
        <v>19.2</v>
      </c>
      <c r="AE8" s="12">
        <v>16.600000000000001</v>
      </c>
      <c r="AF8" s="12">
        <v>13.8</v>
      </c>
      <c r="AG8" s="12">
        <v>2.62</v>
      </c>
      <c r="AH8" s="12">
        <v>1.47</v>
      </c>
      <c r="AI8" s="12">
        <v>26.6</v>
      </c>
      <c r="AJ8" s="12">
        <v>16.3</v>
      </c>
      <c r="AK8" s="12">
        <v>10.1</v>
      </c>
      <c r="AL8" s="12">
        <v>15.8</v>
      </c>
      <c r="AM8" s="12">
        <v>10.7</v>
      </c>
      <c r="AN8" s="12">
        <v>10.7</v>
      </c>
      <c r="AO8" s="12">
        <v>28.5</v>
      </c>
      <c r="AP8" s="12">
        <v>28.5</v>
      </c>
      <c r="AQ8" s="12">
        <v>13.7</v>
      </c>
      <c r="AR8" s="12">
        <v>19.899999999999999</v>
      </c>
      <c r="AS8" s="12">
        <v>25.7</v>
      </c>
      <c r="AT8" s="12">
        <v>16.600000000000001</v>
      </c>
    </row>
    <row r="9" spans="1:47" x14ac:dyDescent="0.25">
      <c r="A9" s="84" t="s">
        <v>32</v>
      </c>
      <c r="B9" s="85" t="s">
        <v>33</v>
      </c>
      <c r="C9" s="86">
        <v>1.3</v>
      </c>
      <c r="D9" s="87">
        <v>3</v>
      </c>
      <c r="E9" s="12">
        <v>3.27</v>
      </c>
      <c r="F9" s="12">
        <v>2.44</v>
      </c>
      <c r="G9" s="12">
        <v>1.04</v>
      </c>
      <c r="H9" s="12">
        <v>1.29</v>
      </c>
      <c r="I9" s="12" t="s">
        <v>200</v>
      </c>
      <c r="J9" s="12">
        <v>2.5</v>
      </c>
      <c r="K9" s="12">
        <v>2.4300000000000002</v>
      </c>
      <c r="L9" s="12">
        <v>1.82</v>
      </c>
      <c r="M9" s="12" t="s">
        <v>358</v>
      </c>
      <c r="N9" s="12">
        <v>1.65</v>
      </c>
      <c r="O9" s="12">
        <v>2.0299999999999998</v>
      </c>
      <c r="P9" s="12">
        <v>2.2799999999999998</v>
      </c>
      <c r="Q9" s="12" t="s">
        <v>358</v>
      </c>
      <c r="R9" s="12">
        <v>1.18</v>
      </c>
      <c r="S9" s="12">
        <v>1.06</v>
      </c>
      <c r="T9" s="12">
        <v>1.07</v>
      </c>
      <c r="U9" s="12" t="s">
        <v>358</v>
      </c>
      <c r="V9" s="32">
        <v>2.79</v>
      </c>
      <c r="W9" s="12">
        <v>2.97</v>
      </c>
      <c r="X9" s="12" t="s">
        <v>358</v>
      </c>
      <c r="Y9" s="12">
        <v>2.2000000000000002</v>
      </c>
      <c r="Z9" s="12">
        <v>1.1100000000000001</v>
      </c>
      <c r="AA9" s="12">
        <v>2.72</v>
      </c>
      <c r="AB9" s="12">
        <v>2.48</v>
      </c>
      <c r="AC9" s="12" t="s">
        <v>358</v>
      </c>
      <c r="AD9" s="12">
        <v>1.57</v>
      </c>
      <c r="AE9" s="12">
        <v>1.3</v>
      </c>
      <c r="AF9" s="12">
        <v>1.32</v>
      </c>
      <c r="AG9" s="12" t="s">
        <v>358</v>
      </c>
      <c r="AH9" s="12" t="s">
        <v>358</v>
      </c>
      <c r="AI9" s="12">
        <v>1.93</v>
      </c>
      <c r="AJ9" s="12">
        <v>1.19</v>
      </c>
      <c r="AK9" s="12" t="s">
        <v>358</v>
      </c>
      <c r="AL9" s="12">
        <v>1.1000000000000001</v>
      </c>
      <c r="AM9" s="12" t="s">
        <v>358</v>
      </c>
      <c r="AN9" s="12">
        <v>1.1000000000000001</v>
      </c>
      <c r="AO9" s="12">
        <v>2.1800000000000002</v>
      </c>
      <c r="AP9" s="12">
        <v>2.16</v>
      </c>
      <c r="AQ9" s="12">
        <v>1.07</v>
      </c>
      <c r="AR9" s="12">
        <v>1.52</v>
      </c>
      <c r="AS9" s="12">
        <v>1.35</v>
      </c>
      <c r="AT9" s="12">
        <v>1.42</v>
      </c>
    </row>
    <row r="10" spans="1:47" x14ac:dyDescent="0.25">
      <c r="A10" s="84" t="s">
        <v>34</v>
      </c>
      <c r="B10" s="85" t="s">
        <v>35</v>
      </c>
      <c r="C10" s="86">
        <v>72</v>
      </c>
      <c r="D10" s="87">
        <v>180</v>
      </c>
      <c r="E10" s="12">
        <v>47</v>
      </c>
      <c r="F10" s="12">
        <v>31.8</v>
      </c>
      <c r="G10" s="12">
        <v>9.36</v>
      </c>
      <c r="H10" s="12">
        <v>10.4</v>
      </c>
      <c r="I10" s="12">
        <v>7.38</v>
      </c>
      <c r="J10" s="12">
        <v>28.2</v>
      </c>
      <c r="K10" s="12">
        <v>36.6</v>
      </c>
      <c r="L10" s="12">
        <v>11.2</v>
      </c>
      <c r="M10" s="12">
        <v>10.6</v>
      </c>
      <c r="N10" s="12">
        <v>29.3</v>
      </c>
      <c r="O10" s="12">
        <v>29.9</v>
      </c>
      <c r="P10" s="12">
        <v>28.6</v>
      </c>
      <c r="Q10" s="12">
        <v>8.2799999999999994</v>
      </c>
      <c r="R10" s="12">
        <v>6.87</v>
      </c>
      <c r="S10" s="12">
        <v>7.63</v>
      </c>
      <c r="T10" s="12">
        <v>6.55</v>
      </c>
      <c r="U10" s="12">
        <v>10.6</v>
      </c>
      <c r="V10" s="32">
        <v>35.6</v>
      </c>
      <c r="W10" s="12">
        <v>41.2</v>
      </c>
      <c r="X10" s="31">
        <v>10.199999999999999</v>
      </c>
      <c r="Y10" s="12">
        <v>27.6</v>
      </c>
      <c r="Z10" s="12">
        <v>9.5500000000000007</v>
      </c>
      <c r="AA10" s="12">
        <v>39</v>
      </c>
      <c r="AB10" s="12">
        <v>35</v>
      </c>
      <c r="AC10" s="12">
        <v>6.9</v>
      </c>
      <c r="AD10" s="12">
        <v>21.1</v>
      </c>
      <c r="AE10" s="12">
        <v>21.5</v>
      </c>
      <c r="AF10" s="12">
        <v>9.5399999999999991</v>
      </c>
      <c r="AG10" s="12">
        <v>2.09</v>
      </c>
      <c r="AH10" s="12">
        <v>1.77</v>
      </c>
      <c r="AI10" s="12">
        <v>29.8</v>
      </c>
      <c r="AJ10" s="12">
        <v>8.0299999999999994</v>
      </c>
      <c r="AK10" s="12">
        <v>6.88</v>
      </c>
      <c r="AL10" s="12">
        <v>7.89</v>
      </c>
      <c r="AM10" s="12">
        <v>7.88</v>
      </c>
      <c r="AN10" s="12">
        <v>8.6999999999999993</v>
      </c>
      <c r="AO10" s="12">
        <v>29.7</v>
      </c>
      <c r="AP10" s="12">
        <v>31</v>
      </c>
      <c r="AQ10" s="12">
        <v>22.1</v>
      </c>
      <c r="AR10" s="12">
        <v>24.2</v>
      </c>
      <c r="AS10" s="12">
        <v>8.17</v>
      </c>
      <c r="AT10" s="12">
        <v>23.3</v>
      </c>
    </row>
    <row r="11" spans="1:47" x14ac:dyDescent="0.25">
      <c r="A11" s="84" t="s">
        <v>36</v>
      </c>
      <c r="B11" s="85" t="s">
        <v>37</v>
      </c>
      <c r="C11" s="86">
        <v>25</v>
      </c>
      <c r="D11" s="87">
        <v>35</v>
      </c>
      <c r="E11" s="12">
        <v>40.9</v>
      </c>
      <c r="F11" s="12">
        <v>11.2</v>
      </c>
      <c r="G11" s="12">
        <v>6.44</v>
      </c>
      <c r="H11" s="12">
        <v>8.26</v>
      </c>
      <c r="I11" s="12">
        <v>7.35</v>
      </c>
      <c r="J11" s="12">
        <v>9.1300000000000008</v>
      </c>
      <c r="K11" s="12">
        <v>11.4</v>
      </c>
      <c r="L11" s="12">
        <v>10.1</v>
      </c>
      <c r="M11" s="12">
        <v>6.3</v>
      </c>
      <c r="N11" s="12">
        <v>9.9499999999999993</v>
      </c>
      <c r="O11" s="12">
        <v>8.64</v>
      </c>
      <c r="P11" s="12">
        <v>10.6</v>
      </c>
      <c r="Q11" s="12">
        <v>4.4000000000000004</v>
      </c>
      <c r="R11" s="12">
        <v>4.82</v>
      </c>
      <c r="S11" s="12">
        <v>6.15</v>
      </c>
      <c r="T11" s="12">
        <v>5.0999999999999996</v>
      </c>
      <c r="U11" s="12">
        <v>5.71</v>
      </c>
      <c r="V11" s="32">
        <v>10.199999999999999</v>
      </c>
      <c r="W11" s="12">
        <v>14.2</v>
      </c>
      <c r="X11" s="31">
        <v>4.32</v>
      </c>
      <c r="Y11" s="12">
        <v>10</v>
      </c>
      <c r="Z11" s="12">
        <v>6.87</v>
      </c>
      <c r="AA11" s="12">
        <v>12.6</v>
      </c>
      <c r="AB11" s="12">
        <v>11.2</v>
      </c>
      <c r="AC11" s="12">
        <v>3.63</v>
      </c>
      <c r="AD11" s="12">
        <v>8.34</v>
      </c>
      <c r="AE11" s="12">
        <v>10.3</v>
      </c>
      <c r="AF11" s="12">
        <v>8.09</v>
      </c>
      <c r="AG11" s="12">
        <v>1.39</v>
      </c>
      <c r="AH11" s="12" t="s">
        <v>358</v>
      </c>
      <c r="AI11" s="12">
        <v>12</v>
      </c>
      <c r="AJ11" s="12">
        <v>6.58</v>
      </c>
      <c r="AK11" s="12">
        <v>4.83</v>
      </c>
      <c r="AL11" s="12">
        <v>6.78</v>
      </c>
      <c r="AM11" s="12">
        <v>7.24</v>
      </c>
      <c r="AN11" s="12">
        <v>7.5</v>
      </c>
      <c r="AO11" s="12">
        <v>12.1</v>
      </c>
      <c r="AP11" s="12">
        <v>11.2</v>
      </c>
      <c r="AQ11" s="12">
        <v>7.03</v>
      </c>
      <c r="AR11" s="12">
        <v>8.68</v>
      </c>
      <c r="AS11" s="12">
        <v>6.79</v>
      </c>
      <c r="AT11" s="12">
        <v>10.1</v>
      </c>
    </row>
    <row r="12" spans="1:47" x14ac:dyDescent="0.25">
      <c r="A12" s="84" t="s">
        <v>38</v>
      </c>
      <c r="B12" s="85" t="s">
        <v>39</v>
      </c>
      <c r="C12" s="86">
        <v>60</v>
      </c>
      <c r="D12" s="87">
        <v>200</v>
      </c>
      <c r="E12" s="12">
        <v>20.6</v>
      </c>
      <c r="F12" s="12">
        <v>21.1</v>
      </c>
      <c r="G12" s="12">
        <v>10.1</v>
      </c>
      <c r="H12" s="12">
        <v>10.9</v>
      </c>
      <c r="I12" s="12">
        <v>12.8</v>
      </c>
      <c r="J12" s="12">
        <v>17.100000000000001</v>
      </c>
      <c r="K12" s="12">
        <v>25.1</v>
      </c>
      <c r="L12" s="12">
        <v>16.100000000000001</v>
      </c>
      <c r="M12" s="12">
        <v>10.9</v>
      </c>
      <c r="N12" s="12">
        <v>17.5</v>
      </c>
      <c r="O12" s="12">
        <v>23.1</v>
      </c>
      <c r="P12" s="12">
        <v>23.5</v>
      </c>
      <c r="Q12" s="12">
        <v>11.6</v>
      </c>
      <c r="R12" s="12">
        <v>11.6</v>
      </c>
      <c r="S12" s="12">
        <v>12.1</v>
      </c>
      <c r="T12" s="12">
        <v>11.9</v>
      </c>
      <c r="U12" s="12">
        <v>9.39</v>
      </c>
      <c r="V12" s="32">
        <v>20.9</v>
      </c>
      <c r="W12" s="12">
        <v>26</v>
      </c>
      <c r="X12" s="31">
        <v>11.5</v>
      </c>
      <c r="Y12" s="12">
        <v>20.100000000000001</v>
      </c>
      <c r="Z12" s="12">
        <v>12.8</v>
      </c>
      <c r="AA12" s="12">
        <v>23.9</v>
      </c>
      <c r="AB12" s="12">
        <v>23.1</v>
      </c>
      <c r="AC12" s="12">
        <v>8.39</v>
      </c>
      <c r="AD12" s="12">
        <v>19</v>
      </c>
      <c r="AE12" s="12">
        <v>11.3</v>
      </c>
      <c r="AF12" s="12">
        <v>10.1</v>
      </c>
      <c r="AG12" s="12">
        <v>4.12</v>
      </c>
      <c r="AH12" s="12">
        <v>4.38</v>
      </c>
      <c r="AI12" s="12">
        <v>20.9</v>
      </c>
      <c r="AJ12" s="12">
        <v>11.6</v>
      </c>
      <c r="AK12" s="12">
        <v>10.8</v>
      </c>
      <c r="AL12" s="12">
        <v>12.6</v>
      </c>
      <c r="AM12" s="12">
        <v>9.58</v>
      </c>
      <c r="AN12" s="12">
        <v>9.67</v>
      </c>
      <c r="AO12" s="12">
        <v>18.100000000000001</v>
      </c>
      <c r="AP12" s="12">
        <v>20.399999999999999</v>
      </c>
      <c r="AQ12" s="12">
        <v>18.2</v>
      </c>
      <c r="AR12" s="12">
        <v>21.3</v>
      </c>
      <c r="AS12" s="12">
        <v>11.1</v>
      </c>
      <c r="AT12" s="12">
        <v>20</v>
      </c>
    </row>
    <row r="13" spans="1:47" x14ac:dyDescent="0.25">
      <c r="A13" s="84" t="s">
        <v>40</v>
      </c>
      <c r="B13" s="85" t="s">
        <v>41</v>
      </c>
      <c r="C13" s="86">
        <v>75</v>
      </c>
      <c r="D13" s="87">
        <v>150</v>
      </c>
      <c r="E13" s="12">
        <v>41.6</v>
      </c>
      <c r="F13" s="12">
        <v>39.799999999999997</v>
      </c>
      <c r="G13" s="12">
        <v>18.7</v>
      </c>
      <c r="H13" s="12">
        <v>23.1</v>
      </c>
      <c r="I13" s="12">
        <v>28.3</v>
      </c>
      <c r="J13" s="12">
        <v>31.7</v>
      </c>
      <c r="K13" s="12">
        <v>46.5</v>
      </c>
      <c r="L13" s="12">
        <v>30.7</v>
      </c>
      <c r="M13" s="12">
        <v>18.7</v>
      </c>
      <c r="N13" s="12">
        <v>31.6</v>
      </c>
      <c r="O13" s="12">
        <v>30.3</v>
      </c>
      <c r="P13" s="12">
        <v>33.5</v>
      </c>
      <c r="Q13" s="12">
        <v>12.1</v>
      </c>
      <c r="R13" s="12">
        <v>20.8</v>
      </c>
      <c r="S13" s="12">
        <v>22.9</v>
      </c>
      <c r="T13" s="12">
        <v>20.2</v>
      </c>
      <c r="U13" s="12">
        <v>14.5</v>
      </c>
      <c r="V13" s="32">
        <v>41.6</v>
      </c>
      <c r="W13" s="12">
        <v>54.4</v>
      </c>
      <c r="X13" s="31">
        <v>7.89</v>
      </c>
      <c r="Y13" s="12">
        <v>42.4</v>
      </c>
      <c r="Z13" s="12">
        <v>24.3</v>
      </c>
      <c r="AA13" s="12">
        <v>52.3</v>
      </c>
      <c r="AB13" s="12">
        <v>42.6</v>
      </c>
      <c r="AC13" s="12">
        <v>6.97</v>
      </c>
      <c r="AD13" s="12">
        <v>24.7</v>
      </c>
      <c r="AE13" s="12">
        <v>22.9</v>
      </c>
      <c r="AF13" s="12">
        <v>23.4</v>
      </c>
      <c r="AG13" s="12">
        <v>3.97</v>
      </c>
      <c r="AH13" s="12">
        <v>1.26</v>
      </c>
      <c r="AI13" s="12">
        <v>40.700000000000003</v>
      </c>
      <c r="AJ13" s="12">
        <v>20.2</v>
      </c>
      <c r="AK13" s="12">
        <v>13.5</v>
      </c>
      <c r="AL13" s="12">
        <v>23.5</v>
      </c>
      <c r="AM13" s="12">
        <v>21.9</v>
      </c>
      <c r="AN13" s="12">
        <v>20</v>
      </c>
      <c r="AO13" s="12">
        <v>37.5</v>
      </c>
      <c r="AP13" s="12">
        <v>37</v>
      </c>
      <c r="AQ13" s="12">
        <v>19.2</v>
      </c>
      <c r="AR13" s="12">
        <v>24.4</v>
      </c>
      <c r="AS13" s="12">
        <v>23.9</v>
      </c>
      <c r="AT13" s="12">
        <v>24</v>
      </c>
    </row>
    <row r="14" spans="1:47" x14ac:dyDescent="0.25">
      <c r="A14" s="84" t="s">
        <v>42</v>
      </c>
      <c r="B14" s="85" t="s">
        <v>43</v>
      </c>
      <c r="C14" s="86" t="s">
        <v>5</v>
      </c>
      <c r="D14" s="87" t="s">
        <v>5</v>
      </c>
      <c r="E14" s="12">
        <v>33700</v>
      </c>
      <c r="F14" s="12">
        <v>27900</v>
      </c>
      <c r="G14" s="12">
        <v>12100</v>
      </c>
      <c r="H14" s="12">
        <v>15400</v>
      </c>
      <c r="I14" s="12">
        <v>12600</v>
      </c>
      <c r="J14" s="12">
        <v>28200</v>
      </c>
      <c r="K14" s="12">
        <v>27600</v>
      </c>
      <c r="L14" s="12">
        <v>21200</v>
      </c>
      <c r="M14" s="12">
        <v>13300</v>
      </c>
      <c r="N14" s="12">
        <v>21600</v>
      </c>
      <c r="O14" s="12">
        <v>23100</v>
      </c>
      <c r="P14" s="12">
        <v>25200</v>
      </c>
      <c r="Q14" s="12">
        <v>6970</v>
      </c>
      <c r="R14" s="12">
        <v>14700</v>
      </c>
      <c r="S14" s="12">
        <v>13400</v>
      </c>
      <c r="T14" s="12">
        <v>13500</v>
      </c>
      <c r="U14" s="12">
        <v>10600</v>
      </c>
      <c r="V14" s="32">
        <v>30900</v>
      </c>
      <c r="W14" s="12">
        <v>32500</v>
      </c>
      <c r="X14" s="31">
        <v>6110</v>
      </c>
      <c r="Y14" s="12">
        <v>25600</v>
      </c>
      <c r="Z14" s="12">
        <v>13600</v>
      </c>
      <c r="AA14" s="12">
        <v>30300</v>
      </c>
      <c r="AB14" s="12">
        <v>27500</v>
      </c>
      <c r="AC14" s="12">
        <v>5230</v>
      </c>
      <c r="AD14" s="12">
        <v>17800</v>
      </c>
      <c r="AE14" s="12">
        <v>15400</v>
      </c>
      <c r="AF14" s="12">
        <v>15100</v>
      </c>
      <c r="AG14" s="12">
        <v>2470</v>
      </c>
      <c r="AH14" s="12">
        <v>1060</v>
      </c>
      <c r="AI14" s="12">
        <v>22900</v>
      </c>
      <c r="AJ14" s="12">
        <v>14800</v>
      </c>
      <c r="AK14" s="12">
        <v>8740</v>
      </c>
      <c r="AL14" s="12">
        <v>13700</v>
      </c>
      <c r="AM14" s="12">
        <v>11600</v>
      </c>
      <c r="AN14" s="12">
        <v>13000</v>
      </c>
      <c r="AO14" s="12">
        <v>25400</v>
      </c>
      <c r="AP14" s="12">
        <v>24600</v>
      </c>
      <c r="AQ14" s="12">
        <v>13000</v>
      </c>
      <c r="AR14" s="12">
        <v>17300</v>
      </c>
      <c r="AS14" s="12">
        <v>18400</v>
      </c>
      <c r="AT14" s="12">
        <v>16500</v>
      </c>
      <c r="AU14">
        <f>MAX(E14:AT14)</f>
        <v>33700</v>
      </c>
    </row>
    <row r="15" spans="1:47" x14ac:dyDescent="0.25">
      <c r="A15" s="84" t="s">
        <v>44</v>
      </c>
      <c r="B15" s="85" t="s">
        <v>45</v>
      </c>
      <c r="C15" s="86" t="s">
        <v>5</v>
      </c>
      <c r="D15" s="87" t="s">
        <v>5</v>
      </c>
      <c r="E15" s="12">
        <v>5660</v>
      </c>
      <c r="F15" s="12">
        <v>537</v>
      </c>
      <c r="G15" s="12">
        <v>323</v>
      </c>
      <c r="H15" s="12">
        <v>375</v>
      </c>
      <c r="I15" s="12">
        <v>523</v>
      </c>
      <c r="J15" s="12">
        <v>471</v>
      </c>
      <c r="K15" s="12">
        <v>699</v>
      </c>
      <c r="L15" s="12">
        <v>464</v>
      </c>
      <c r="M15" s="12">
        <v>465</v>
      </c>
      <c r="N15" s="12">
        <v>643</v>
      </c>
      <c r="O15" s="12">
        <v>421</v>
      </c>
      <c r="P15" s="12">
        <v>490</v>
      </c>
      <c r="Q15" s="12">
        <v>283</v>
      </c>
      <c r="R15" s="12">
        <v>230</v>
      </c>
      <c r="S15" s="12">
        <v>242</v>
      </c>
      <c r="T15" s="12">
        <v>219</v>
      </c>
      <c r="U15" s="12">
        <v>288</v>
      </c>
      <c r="V15" s="32">
        <v>530</v>
      </c>
      <c r="W15" s="12">
        <v>1040</v>
      </c>
      <c r="X15" s="31">
        <v>266</v>
      </c>
      <c r="Y15" s="12">
        <v>528</v>
      </c>
      <c r="Z15" s="12">
        <v>365</v>
      </c>
      <c r="AA15" s="12">
        <v>456</v>
      </c>
      <c r="AB15" s="12">
        <v>765</v>
      </c>
      <c r="AC15" s="12">
        <v>232</v>
      </c>
      <c r="AD15" s="12">
        <v>460</v>
      </c>
      <c r="AE15" s="12">
        <v>617</v>
      </c>
      <c r="AF15" s="12">
        <v>342</v>
      </c>
      <c r="AG15" s="12">
        <v>50.2</v>
      </c>
      <c r="AH15" s="12">
        <v>44.2</v>
      </c>
      <c r="AI15" s="12">
        <v>1020</v>
      </c>
      <c r="AJ15" s="12">
        <v>267</v>
      </c>
      <c r="AK15" s="12">
        <v>282</v>
      </c>
      <c r="AL15" s="12">
        <v>266</v>
      </c>
      <c r="AM15" s="12">
        <v>437</v>
      </c>
      <c r="AN15" s="12">
        <v>330</v>
      </c>
      <c r="AO15" s="12">
        <v>587</v>
      </c>
      <c r="AP15" s="12">
        <v>628</v>
      </c>
      <c r="AQ15" s="12">
        <v>419</v>
      </c>
      <c r="AR15" s="12">
        <v>540</v>
      </c>
      <c r="AS15" s="12">
        <v>281</v>
      </c>
      <c r="AT15" s="12">
        <v>652</v>
      </c>
    </row>
    <row r="16" spans="1:47" x14ac:dyDescent="0.25">
      <c r="A16" s="84" t="s">
        <v>46</v>
      </c>
      <c r="B16" s="85" t="s">
        <v>47</v>
      </c>
      <c r="C16" s="86">
        <v>0.5</v>
      </c>
      <c r="D16" s="87">
        <v>12</v>
      </c>
      <c r="E16" s="12" t="s">
        <v>359</v>
      </c>
      <c r="F16" s="12" t="s">
        <v>359</v>
      </c>
      <c r="G16" s="12" t="s">
        <v>359</v>
      </c>
      <c r="H16" s="12" t="s">
        <v>359</v>
      </c>
      <c r="I16" s="12" t="s">
        <v>359</v>
      </c>
      <c r="J16" s="12" t="s">
        <v>359</v>
      </c>
      <c r="K16" s="12" t="s">
        <v>359</v>
      </c>
      <c r="L16" s="12" t="s">
        <v>359</v>
      </c>
      <c r="M16" s="12" t="s">
        <v>359</v>
      </c>
      <c r="N16" s="12" t="s">
        <v>359</v>
      </c>
      <c r="O16" s="12" t="s">
        <v>359</v>
      </c>
      <c r="P16" s="12" t="s">
        <v>359</v>
      </c>
      <c r="Q16" s="12" t="s">
        <v>359</v>
      </c>
      <c r="R16" s="12" t="s">
        <v>359</v>
      </c>
      <c r="S16" s="12" t="s">
        <v>359</v>
      </c>
      <c r="T16" s="12" t="s">
        <v>359</v>
      </c>
      <c r="U16" s="12" t="s">
        <v>359</v>
      </c>
      <c r="V16" s="32" t="s">
        <v>359</v>
      </c>
      <c r="W16" s="12" t="s">
        <v>359</v>
      </c>
      <c r="X16" s="12" t="s">
        <v>359</v>
      </c>
      <c r="Y16" s="12" t="s">
        <v>359</v>
      </c>
      <c r="Z16" s="12" t="s">
        <v>359</v>
      </c>
      <c r="AA16" s="12" t="s">
        <v>359</v>
      </c>
      <c r="AB16" s="12" t="s">
        <v>359</v>
      </c>
      <c r="AC16" s="12" t="s">
        <v>359</v>
      </c>
      <c r="AD16" s="12" t="s">
        <v>359</v>
      </c>
      <c r="AE16" s="12" t="s">
        <v>359</v>
      </c>
      <c r="AF16" s="12" t="s">
        <v>359</v>
      </c>
      <c r="AG16" s="12" t="s">
        <v>359</v>
      </c>
      <c r="AH16" s="12" t="s">
        <v>359</v>
      </c>
      <c r="AI16" s="12" t="s">
        <v>359</v>
      </c>
      <c r="AJ16" s="12" t="s">
        <v>359</v>
      </c>
      <c r="AK16" s="12" t="s">
        <v>359</v>
      </c>
      <c r="AL16" s="12" t="s">
        <v>359</v>
      </c>
      <c r="AM16" s="12" t="s">
        <v>359</v>
      </c>
      <c r="AN16" s="12" t="s">
        <v>359</v>
      </c>
      <c r="AO16" s="12" t="s">
        <v>359</v>
      </c>
      <c r="AP16" s="12" t="s">
        <v>359</v>
      </c>
      <c r="AQ16" s="12" t="s">
        <v>359</v>
      </c>
      <c r="AR16" s="12" t="s">
        <v>359</v>
      </c>
      <c r="AS16" s="12" t="s">
        <v>359</v>
      </c>
      <c r="AT16" s="12" t="s">
        <v>359</v>
      </c>
    </row>
    <row r="17" spans="1:46" x14ac:dyDescent="0.25">
      <c r="A17" s="84" t="s">
        <v>48</v>
      </c>
      <c r="B17" s="85" t="s">
        <v>49</v>
      </c>
      <c r="C17" s="86">
        <v>30</v>
      </c>
      <c r="D17" s="87">
        <v>50</v>
      </c>
      <c r="E17" s="12" t="s">
        <v>358</v>
      </c>
      <c r="F17" s="12" t="s">
        <v>358</v>
      </c>
      <c r="G17" s="12" t="s">
        <v>358</v>
      </c>
      <c r="H17" s="12" t="s">
        <v>358</v>
      </c>
      <c r="I17" s="12" t="s">
        <v>358</v>
      </c>
      <c r="J17" s="12" t="s">
        <v>358</v>
      </c>
      <c r="K17" s="12" t="s">
        <v>358</v>
      </c>
      <c r="L17" s="12" t="s">
        <v>358</v>
      </c>
      <c r="M17" s="12">
        <v>1.07</v>
      </c>
      <c r="N17" s="12">
        <v>1.04</v>
      </c>
      <c r="O17" s="12" t="s">
        <v>358</v>
      </c>
      <c r="P17" s="12" t="s">
        <v>358</v>
      </c>
      <c r="Q17" s="12" t="s">
        <v>358</v>
      </c>
      <c r="R17" s="12" t="s">
        <v>358</v>
      </c>
      <c r="S17" s="12" t="s">
        <v>358</v>
      </c>
      <c r="T17" s="12" t="s">
        <v>358</v>
      </c>
      <c r="U17" s="12" t="s">
        <v>358</v>
      </c>
      <c r="V17" s="32" t="s">
        <v>358</v>
      </c>
      <c r="W17" s="12" t="s">
        <v>358</v>
      </c>
      <c r="X17" s="12" t="s">
        <v>358</v>
      </c>
      <c r="Y17" s="12" t="s">
        <v>358</v>
      </c>
      <c r="Z17" s="12" t="s">
        <v>358</v>
      </c>
      <c r="AA17" s="12" t="s">
        <v>358</v>
      </c>
      <c r="AB17" s="12" t="s">
        <v>358</v>
      </c>
      <c r="AC17" s="12" t="s">
        <v>358</v>
      </c>
      <c r="AD17" s="12" t="s">
        <v>358</v>
      </c>
      <c r="AE17" s="12" t="s">
        <v>358</v>
      </c>
      <c r="AF17" s="12" t="s">
        <v>358</v>
      </c>
      <c r="AG17" s="12" t="s">
        <v>358</v>
      </c>
      <c r="AH17" s="12" t="s">
        <v>358</v>
      </c>
      <c r="AI17" s="12" t="s">
        <v>358</v>
      </c>
      <c r="AJ17" s="12" t="s">
        <v>358</v>
      </c>
      <c r="AK17" s="12" t="s">
        <v>358</v>
      </c>
      <c r="AL17" s="12" t="s">
        <v>358</v>
      </c>
      <c r="AM17" s="12" t="s">
        <v>358</v>
      </c>
      <c r="AN17" s="12" t="s">
        <v>358</v>
      </c>
      <c r="AO17" s="12" t="s">
        <v>358</v>
      </c>
      <c r="AP17" s="12" t="s">
        <v>358</v>
      </c>
      <c r="AQ17" s="12" t="s">
        <v>358</v>
      </c>
      <c r="AR17" s="12" t="s">
        <v>358</v>
      </c>
      <c r="AS17" s="12">
        <v>1.08</v>
      </c>
      <c r="AT17" s="12" t="s">
        <v>358</v>
      </c>
    </row>
    <row r="18" spans="1:46" x14ac:dyDescent="0.25">
      <c r="A18" s="84" t="s">
        <v>50</v>
      </c>
      <c r="B18" s="85" t="s">
        <v>51</v>
      </c>
      <c r="C18" s="86">
        <v>30</v>
      </c>
      <c r="D18" s="87">
        <v>70</v>
      </c>
      <c r="E18" s="12">
        <v>18.100000000000001</v>
      </c>
      <c r="F18" s="12">
        <v>12.9</v>
      </c>
      <c r="G18" s="12">
        <v>6.22</v>
      </c>
      <c r="H18" s="12">
        <v>8.89</v>
      </c>
      <c r="I18" s="12">
        <v>8.9499999999999993</v>
      </c>
      <c r="J18" s="12">
        <v>11.1</v>
      </c>
      <c r="K18" s="12">
        <v>14.5</v>
      </c>
      <c r="L18" s="12">
        <v>12.3</v>
      </c>
      <c r="M18" s="12">
        <v>6.54</v>
      </c>
      <c r="N18" s="12">
        <v>9.92</v>
      </c>
      <c r="O18" s="12">
        <v>9.8000000000000007</v>
      </c>
      <c r="P18" s="12">
        <v>12.2</v>
      </c>
      <c r="Q18" s="12">
        <v>3.88</v>
      </c>
      <c r="R18" s="12">
        <v>6.21</v>
      </c>
      <c r="S18" s="12">
        <v>7.39</v>
      </c>
      <c r="T18" s="12">
        <v>6.23</v>
      </c>
      <c r="U18" s="12">
        <v>6.24</v>
      </c>
      <c r="V18" s="32">
        <v>11.7</v>
      </c>
      <c r="W18" s="12">
        <v>17.5</v>
      </c>
      <c r="X18" s="31">
        <v>3.06</v>
      </c>
      <c r="Y18" s="12">
        <v>13.1</v>
      </c>
      <c r="Z18" s="12">
        <v>8.25</v>
      </c>
      <c r="AA18" s="12">
        <v>15.7</v>
      </c>
      <c r="AB18" s="12">
        <v>14.9</v>
      </c>
      <c r="AC18" s="12">
        <v>3.79</v>
      </c>
      <c r="AD18" s="12">
        <v>8.4700000000000006</v>
      </c>
      <c r="AE18" s="12">
        <v>7.34</v>
      </c>
      <c r="AF18" s="12">
        <v>8.9</v>
      </c>
      <c r="AG18" s="12">
        <v>1.76</v>
      </c>
      <c r="AH18" s="12">
        <v>1.04</v>
      </c>
      <c r="AI18" s="12">
        <v>11.6</v>
      </c>
      <c r="AJ18" s="12">
        <v>7.81</v>
      </c>
      <c r="AK18" s="12">
        <v>5.38</v>
      </c>
      <c r="AL18" s="12">
        <v>7.73</v>
      </c>
      <c r="AM18" s="12">
        <v>8.1300000000000008</v>
      </c>
      <c r="AN18" s="12">
        <v>8.11</v>
      </c>
      <c r="AO18" s="12">
        <v>11.8</v>
      </c>
      <c r="AP18" s="12">
        <v>11.7</v>
      </c>
      <c r="AQ18" s="12">
        <v>5.9</v>
      </c>
      <c r="AR18" s="12">
        <v>8.82</v>
      </c>
      <c r="AS18" s="12">
        <v>9.16</v>
      </c>
      <c r="AT18" s="12">
        <v>9.19</v>
      </c>
    </row>
    <row r="19" spans="1:46" x14ac:dyDescent="0.25">
      <c r="A19" s="84" t="s">
        <v>54</v>
      </c>
      <c r="B19" s="85" t="s">
        <v>55</v>
      </c>
      <c r="C19" s="86">
        <v>2</v>
      </c>
      <c r="D19" s="87">
        <v>25</v>
      </c>
      <c r="E19" s="12" t="s">
        <v>358</v>
      </c>
      <c r="F19" s="12" t="s">
        <v>358</v>
      </c>
      <c r="G19" s="12" t="s">
        <v>358</v>
      </c>
      <c r="H19" s="12" t="s">
        <v>358</v>
      </c>
      <c r="I19" s="12" t="s">
        <v>358</v>
      </c>
      <c r="J19" s="12" t="s">
        <v>358</v>
      </c>
      <c r="K19" s="12" t="s">
        <v>358</v>
      </c>
      <c r="L19" s="12" t="s">
        <v>358</v>
      </c>
      <c r="M19" s="12" t="s">
        <v>358</v>
      </c>
      <c r="N19" s="12" t="s">
        <v>358</v>
      </c>
      <c r="O19" s="12" t="s">
        <v>358</v>
      </c>
      <c r="P19" s="12" t="s">
        <v>358</v>
      </c>
      <c r="Q19" s="12" t="s">
        <v>358</v>
      </c>
      <c r="R19" s="12" t="s">
        <v>358</v>
      </c>
      <c r="S19" s="12" t="s">
        <v>358</v>
      </c>
      <c r="T19" s="12" t="s">
        <v>358</v>
      </c>
      <c r="U19" s="12" t="s">
        <v>358</v>
      </c>
      <c r="V19" s="32" t="s">
        <v>358</v>
      </c>
      <c r="W19" s="12" t="s">
        <v>358</v>
      </c>
      <c r="X19" s="12" t="s">
        <v>358</v>
      </c>
      <c r="Y19" s="12" t="s">
        <v>358</v>
      </c>
      <c r="Z19" s="12" t="s">
        <v>358</v>
      </c>
      <c r="AA19" s="12" t="s">
        <v>358</v>
      </c>
      <c r="AB19" s="12" t="s">
        <v>358</v>
      </c>
      <c r="AC19" s="12" t="s">
        <v>358</v>
      </c>
      <c r="AD19" s="12" t="s">
        <v>358</v>
      </c>
      <c r="AE19" s="12" t="s">
        <v>358</v>
      </c>
      <c r="AF19" s="12" t="s">
        <v>358</v>
      </c>
      <c r="AG19" s="12" t="s">
        <v>358</v>
      </c>
      <c r="AH19" s="12" t="s">
        <v>358</v>
      </c>
      <c r="AI19" s="12" t="s">
        <v>358</v>
      </c>
      <c r="AJ19" s="12" t="s">
        <v>358</v>
      </c>
      <c r="AK19" s="12" t="s">
        <v>358</v>
      </c>
      <c r="AL19" s="12" t="s">
        <v>358</v>
      </c>
      <c r="AM19" s="12" t="s">
        <v>358</v>
      </c>
      <c r="AN19" s="12" t="s">
        <v>358</v>
      </c>
      <c r="AO19" s="12" t="s">
        <v>358</v>
      </c>
      <c r="AP19" s="12" t="s">
        <v>358</v>
      </c>
      <c r="AQ19" s="12" t="s">
        <v>358</v>
      </c>
      <c r="AR19" s="12" t="s">
        <v>358</v>
      </c>
      <c r="AS19" s="12" t="s">
        <v>358</v>
      </c>
      <c r="AT19" s="12" t="s">
        <v>358</v>
      </c>
    </row>
    <row r="20" spans="1:46" x14ac:dyDescent="0.25">
      <c r="A20" s="84" t="s">
        <v>52</v>
      </c>
      <c r="B20" s="85" t="s">
        <v>53</v>
      </c>
      <c r="C20" s="86">
        <v>5</v>
      </c>
      <c r="D20" s="87" t="s">
        <v>5</v>
      </c>
      <c r="E20" s="12" t="s">
        <v>358</v>
      </c>
      <c r="F20" s="12" t="s">
        <v>358</v>
      </c>
      <c r="G20" s="12" t="s">
        <v>358</v>
      </c>
      <c r="H20" s="12" t="s">
        <v>358</v>
      </c>
      <c r="I20" s="12" t="s">
        <v>358</v>
      </c>
      <c r="J20" s="12" t="s">
        <v>358</v>
      </c>
      <c r="K20" s="12" t="s">
        <v>358</v>
      </c>
      <c r="L20" s="12" t="s">
        <v>358</v>
      </c>
      <c r="M20" s="12" t="s">
        <v>358</v>
      </c>
      <c r="N20" s="12" t="s">
        <v>358</v>
      </c>
      <c r="O20" s="12" t="s">
        <v>358</v>
      </c>
      <c r="P20" s="12" t="s">
        <v>358</v>
      </c>
      <c r="Q20" s="12" t="s">
        <v>358</v>
      </c>
      <c r="R20" s="12" t="s">
        <v>358</v>
      </c>
      <c r="S20" s="12" t="s">
        <v>358</v>
      </c>
      <c r="T20" s="12" t="s">
        <v>358</v>
      </c>
      <c r="U20" s="12" t="s">
        <v>358</v>
      </c>
      <c r="V20" s="32" t="s">
        <v>358</v>
      </c>
      <c r="W20" s="12" t="s">
        <v>358</v>
      </c>
      <c r="X20" s="12" t="s">
        <v>358</v>
      </c>
      <c r="Y20" s="12" t="s">
        <v>358</v>
      </c>
      <c r="Z20" s="12" t="s">
        <v>358</v>
      </c>
      <c r="AA20" s="12" t="s">
        <v>358</v>
      </c>
      <c r="AB20" s="12" t="s">
        <v>358</v>
      </c>
      <c r="AC20" s="12" t="s">
        <v>358</v>
      </c>
      <c r="AD20" s="12" t="s">
        <v>358</v>
      </c>
      <c r="AE20" s="12" t="s">
        <v>358</v>
      </c>
      <c r="AF20" s="12" t="s">
        <v>358</v>
      </c>
      <c r="AG20" s="12" t="s">
        <v>358</v>
      </c>
      <c r="AH20" s="12" t="s">
        <v>358</v>
      </c>
      <c r="AI20" s="12" t="s">
        <v>358</v>
      </c>
      <c r="AJ20" s="12" t="s">
        <v>358</v>
      </c>
      <c r="AK20" s="12" t="s">
        <v>358</v>
      </c>
      <c r="AL20" s="12" t="s">
        <v>358</v>
      </c>
      <c r="AM20" s="12" t="s">
        <v>358</v>
      </c>
      <c r="AN20" s="12" t="s">
        <v>358</v>
      </c>
      <c r="AO20" s="12" t="s">
        <v>358</v>
      </c>
      <c r="AP20" s="12" t="s">
        <v>358</v>
      </c>
      <c r="AQ20" s="12" t="s">
        <v>358</v>
      </c>
      <c r="AR20" s="12" t="s">
        <v>358</v>
      </c>
      <c r="AS20" s="12" t="s">
        <v>358</v>
      </c>
      <c r="AT20" s="12" t="s">
        <v>358</v>
      </c>
    </row>
    <row r="21" spans="1:46" x14ac:dyDescent="0.25">
      <c r="A21" s="84" t="s">
        <v>56</v>
      </c>
      <c r="B21" s="85" t="s">
        <v>57</v>
      </c>
      <c r="C21" s="86" t="s">
        <v>5</v>
      </c>
      <c r="D21" s="87" t="s">
        <v>5</v>
      </c>
      <c r="E21" s="12">
        <v>64.2</v>
      </c>
      <c r="F21" s="12">
        <v>60.2</v>
      </c>
      <c r="G21" s="12">
        <v>22</v>
      </c>
      <c r="H21" s="12">
        <v>29</v>
      </c>
      <c r="I21" s="12">
        <v>20.9</v>
      </c>
      <c r="J21" s="12">
        <v>44.4</v>
      </c>
      <c r="K21" s="12">
        <v>63</v>
      </c>
      <c r="L21" s="12">
        <v>42.2</v>
      </c>
      <c r="M21" s="12">
        <v>24.9</v>
      </c>
      <c r="N21" s="12">
        <v>42.7</v>
      </c>
      <c r="O21" s="12">
        <v>46.9</v>
      </c>
      <c r="P21" s="12">
        <v>44.6</v>
      </c>
      <c r="Q21" s="12">
        <v>16.2</v>
      </c>
      <c r="R21" s="12">
        <v>20.2</v>
      </c>
      <c r="S21" s="12">
        <v>24.5</v>
      </c>
      <c r="T21" s="12">
        <v>20.3</v>
      </c>
      <c r="U21" s="12">
        <v>18.7</v>
      </c>
      <c r="V21" s="32">
        <v>62.2</v>
      </c>
      <c r="W21" s="12">
        <v>74.7</v>
      </c>
      <c r="X21" s="31">
        <v>14.2</v>
      </c>
      <c r="Y21" s="12">
        <v>48</v>
      </c>
      <c r="Z21" s="12">
        <v>28.3</v>
      </c>
      <c r="AA21" s="12">
        <v>75.400000000000006</v>
      </c>
      <c r="AB21" s="12">
        <v>62.2</v>
      </c>
      <c r="AC21" s="12">
        <v>11.1</v>
      </c>
      <c r="AD21" s="12">
        <v>34.200000000000003</v>
      </c>
      <c r="AE21" s="12">
        <v>31.2</v>
      </c>
      <c r="AF21" s="12">
        <v>28.4</v>
      </c>
      <c r="AG21" s="12">
        <v>3.65</v>
      </c>
      <c r="AH21" s="12">
        <v>1.9</v>
      </c>
      <c r="AI21" s="12">
        <v>53.3</v>
      </c>
      <c r="AJ21" s="12">
        <v>25.6</v>
      </c>
      <c r="AK21" s="12">
        <v>17.8</v>
      </c>
      <c r="AL21" s="12">
        <v>27.9</v>
      </c>
      <c r="AM21" s="12">
        <v>19.2</v>
      </c>
      <c r="AN21" s="12">
        <v>24.1</v>
      </c>
      <c r="AO21" s="12">
        <v>57.3</v>
      </c>
      <c r="AP21" s="12">
        <v>54.5</v>
      </c>
      <c r="AQ21" s="12">
        <v>26.7</v>
      </c>
      <c r="AR21" s="12">
        <v>35.5</v>
      </c>
      <c r="AS21" s="12">
        <v>25.2</v>
      </c>
      <c r="AT21" s="12">
        <v>33.4</v>
      </c>
    </row>
    <row r="22" spans="1:46" x14ac:dyDescent="0.25">
      <c r="A22" s="88" t="s">
        <v>58</v>
      </c>
      <c r="B22" s="85" t="s">
        <v>59</v>
      </c>
      <c r="C22" s="86">
        <v>300</v>
      </c>
      <c r="D22" s="87">
        <v>450</v>
      </c>
      <c r="E22" s="12">
        <v>56.2</v>
      </c>
      <c r="F22" s="12">
        <v>45.2</v>
      </c>
      <c r="G22" s="12">
        <v>20.5</v>
      </c>
      <c r="H22" s="12">
        <v>31.3</v>
      </c>
      <c r="I22" s="12">
        <v>19.7</v>
      </c>
      <c r="J22" s="12">
        <v>35.299999999999997</v>
      </c>
      <c r="K22" s="12">
        <v>44.3</v>
      </c>
      <c r="L22" s="12">
        <v>40.299999999999997</v>
      </c>
      <c r="M22" s="12">
        <v>21.5</v>
      </c>
      <c r="N22" s="12">
        <v>40.1</v>
      </c>
      <c r="O22" s="12">
        <v>32.6</v>
      </c>
      <c r="P22" s="12">
        <v>41.6</v>
      </c>
      <c r="Q22" s="12">
        <v>12.9</v>
      </c>
      <c r="R22" s="12">
        <v>19.8</v>
      </c>
      <c r="S22" s="12">
        <v>20.8</v>
      </c>
      <c r="T22" s="12">
        <v>19.399999999999999</v>
      </c>
      <c r="U22" s="12">
        <v>20.8</v>
      </c>
      <c r="V22" s="32">
        <v>41.7</v>
      </c>
      <c r="W22" s="12">
        <v>52.7</v>
      </c>
      <c r="X22" s="31">
        <v>11.7</v>
      </c>
      <c r="Y22" s="12">
        <v>34</v>
      </c>
      <c r="Z22" s="12">
        <v>24.7</v>
      </c>
      <c r="AA22" s="12">
        <v>53.5</v>
      </c>
      <c r="AB22" s="12">
        <v>52.2</v>
      </c>
      <c r="AC22" s="12">
        <v>12.9</v>
      </c>
      <c r="AD22" s="12">
        <v>51.5</v>
      </c>
      <c r="AE22" s="12">
        <v>29.5</v>
      </c>
      <c r="AF22" s="12">
        <v>32</v>
      </c>
      <c r="AG22" s="12">
        <v>3.95</v>
      </c>
      <c r="AH22" s="12">
        <v>2.48</v>
      </c>
      <c r="AI22" s="12">
        <v>36.5</v>
      </c>
      <c r="AJ22" s="12">
        <v>25.3</v>
      </c>
      <c r="AK22" s="12">
        <v>16.3</v>
      </c>
      <c r="AL22" s="12">
        <v>25.8</v>
      </c>
      <c r="AM22" s="12">
        <v>19.100000000000001</v>
      </c>
      <c r="AN22" s="12">
        <v>27.9</v>
      </c>
      <c r="AO22" s="12">
        <v>41.3</v>
      </c>
      <c r="AP22" s="12">
        <v>42.2</v>
      </c>
      <c r="AQ22" s="12">
        <v>19</v>
      </c>
      <c r="AR22" s="12">
        <v>32.299999999999997</v>
      </c>
      <c r="AS22" s="12">
        <v>24.8</v>
      </c>
      <c r="AT22" s="12">
        <v>33.6</v>
      </c>
    </row>
    <row r="24" spans="1:46" x14ac:dyDescent="0.25">
      <c r="A24" s="89" t="s">
        <v>360</v>
      </c>
      <c r="B24" s="90"/>
      <c r="C24" s="90"/>
      <c r="D24" s="90"/>
      <c r="E24" s="90"/>
    </row>
    <row r="25" spans="1:46" x14ac:dyDescent="0.25">
      <c r="A25" s="91"/>
      <c r="B25" s="186" t="s">
        <v>240</v>
      </c>
      <c r="C25" s="186"/>
      <c r="D25" s="186"/>
      <c r="E25" s="186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46" x14ac:dyDescent="0.25">
      <c r="A26" s="92"/>
      <c r="B26" s="186" t="s">
        <v>366</v>
      </c>
      <c r="C26" s="186"/>
      <c r="D26" s="186"/>
      <c r="E26" s="186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46" x14ac:dyDescent="0.25">
      <c r="A27" s="93" t="s">
        <v>361</v>
      </c>
      <c r="B27" s="186" t="s">
        <v>362</v>
      </c>
      <c r="C27" s="186"/>
      <c r="D27" s="186"/>
      <c r="E27" s="186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46" x14ac:dyDescent="0.25">
      <c r="A28" s="89" t="s">
        <v>365</v>
      </c>
      <c r="B28" s="186" t="s">
        <v>364</v>
      </c>
      <c r="C28" s="186"/>
      <c r="D28" s="186"/>
      <c r="E28" s="186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</sheetData>
  <mergeCells count="10">
    <mergeCell ref="B26:E26"/>
    <mergeCell ref="B27:E27"/>
    <mergeCell ref="B28:E28"/>
    <mergeCell ref="A1:A3"/>
    <mergeCell ref="B1:B3"/>
    <mergeCell ref="E1:AT1"/>
    <mergeCell ref="B25:E25"/>
    <mergeCell ref="C1:D1"/>
    <mergeCell ref="C2:C3"/>
    <mergeCell ref="D2:D3"/>
  </mergeCells>
  <conditionalFormatting sqref="E7">
    <cfRule type="expression" priority="117">
      <formula>$E$4</formula>
    </cfRule>
  </conditionalFormatting>
  <conditionalFormatting sqref="AE4:AT4 E4:AB22 AE7:AT8 AJ6 AE18:AT18 AE21:AT22 AE10:AT10 AE9:AF9 AI9:AJ9 AE12:AT15 AE11:AG11 AI11:AT11 AS6 AL9 AN9:AT9 AS17">
    <cfRule type="containsText" dxfId="187" priority="116" stopIfTrue="1" operator="containsText" text="&lt;">
      <formula>NOT(ISERROR(SEARCH("&lt;",E4)))</formula>
    </cfRule>
    <cfRule type="cellIs" dxfId="186" priority="118" stopIfTrue="1" operator="between">
      <formula>$C4</formula>
      <formula>$D4</formula>
    </cfRule>
    <cfRule type="cellIs" dxfId="185" priority="132" stopIfTrue="1" operator="greaterThan">
      <formula>$D4</formula>
    </cfRule>
  </conditionalFormatting>
  <conditionalFormatting sqref="AC4:AD22">
    <cfRule type="containsText" dxfId="184" priority="169" stopIfTrue="1" operator="containsText" text="&lt;">
      <formula>NOT(ISERROR(SEARCH("&lt;",AC4)))</formula>
    </cfRule>
    <cfRule type="cellIs" dxfId="183" priority="170" stopIfTrue="1" operator="between">
      <formula>$C4</formula>
      <formula>$D4</formula>
    </cfRule>
    <cfRule type="cellIs" dxfId="182" priority="171" stopIfTrue="1" operator="greaterThan">
      <formula>$D4</formula>
    </cfRule>
  </conditionalFormatting>
  <conditionalFormatting sqref="AE5:AF6">
    <cfRule type="containsText" dxfId="181" priority="73" stopIfTrue="1" operator="containsText" text="&lt;">
      <formula>NOT(ISERROR(SEARCH("&lt;",AE5)))</formula>
    </cfRule>
    <cfRule type="cellIs" dxfId="180" priority="74" stopIfTrue="1" operator="between">
      <formula>$C5</formula>
      <formula>$D5</formula>
    </cfRule>
    <cfRule type="cellIs" dxfId="179" priority="75" stopIfTrue="1" operator="greaterThan">
      <formula>$D5</formula>
    </cfRule>
  </conditionalFormatting>
  <conditionalFormatting sqref="AE17:AF17">
    <cfRule type="containsText" dxfId="178" priority="70" stopIfTrue="1" operator="containsText" text="&lt;">
      <formula>NOT(ISERROR(SEARCH("&lt;",AE17)))</formula>
    </cfRule>
    <cfRule type="cellIs" dxfId="177" priority="71" stopIfTrue="1" operator="between">
      <formula>$C17</formula>
      <formula>$D17</formula>
    </cfRule>
    <cfRule type="cellIs" dxfId="176" priority="72" stopIfTrue="1" operator="greaterThan">
      <formula>$D17</formula>
    </cfRule>
  </conditionalFormatting>
  <conditionalFormatting sqref="AE19:AF20">
    <cfRule type="containsText" dxfId="175" priority="67" stopIfTrue="1" operator="containsText" text="&lt;">
      <formula>NOT(ISERROR(SEARCH("&lt;",AE19)))</formula>
    </cfRule>
    <cfRule type="cellIs" dxfId="174" priority="68" stopIfTrue="1" operator="between">
      <formula>$C19</formula>
      <formula>$D19</formula>
    </cfRule>
    <cfRule type="cellIs" dxfId="173" priority="69" stopIfTrue="1" operator="greaterThan">
      <formula>$D19</formula>
    </cfRule>
  </conditionalFormatting>
  <conditionalFormatting sqref="AE16:AF16">
    <cfRule type="containsText" dxfId="172" priority="64" stopIfTrue="1" operator="containsText" text="&lt;">
      <formula>NOT(ISERROR(SEARCH("&lt;",AE16)))</formula>
    </cfRule>
    <cfRule type="cellIs" dxfId="171" priority="65" stopIfTrue="1" operator="between">
      <formula>$C16</formula>
      <formula>$D16</formula>
    </cfRule>
    <cfRule type="cellIs" dxfId="170" priority="66" stopIfTrue="1" operator="greaterThan">
      <formula>$D16</formula>
    </cfRule>
  </conditionalFormatting>
  <conditionalFormatting sqref="AM16:AT16">
    <cfRule type="containsText" dxfId="169" priority="1" stopIfTrue="1" operator="containsText" text="&lt;">
      <formula>NOT(ISERROR(SEARCH("&lt;",AM16)))</formula>
    </cfRule>
    <cfRule type="cellIs" dxfId="168" priority="2" stopIfTrue="1" operator="between">
      <formula>$C16</formula>
      <formula>$D16</formula>
    </cfRule>
    <cfRule type="cellIs" dxfId="167" priority="3" stopIfTrue="1" operator="greaterThan">
      <formula>$D16</formula>
    </cfRule>
  </conditionalFormatting>
  <conditionalFormatting sqref="AG5:AH6">
    <cfRule type="containsText" dxfId="166" priority="61" stopIfTrue="1" operator="containsText" text="&lt;">
      <formula>NOT(ISERROR(SEARCH("&lt;",AG5)))</formula>
    </cfRule>
    <cfRule type="cellIs" dxfId="165" priority="62" stopIfTrue="1" operator="between">
      <formula>$C5</formula>
      <formula>$D5</formula>
    </cfRule>
    <cfRule type="cellIs" dxfId="164" priority="63" stopIfTrue="1" operator="greaterThan">
      <formula>$D5</formula>
    </cfRule>
  </conditionalFormatting>
  <conditionalFormatting sqref="AG9:AH9">
    <cfRule type="containsText" dxfId="163" priority="58" stopIfTrue="1" operator="containsText" text="&lt;">
      <formula>NOT(ISERROR(SEARCH("&lt;",AG9)))</formula>
    </cfRule>
    <cfRule type="cellIs" dxfId="162" priority="59" stopIfTrue="1" operator="between">
      <formula>$C9</formula>
      <formula>$D9</formula>
    </cfRule>
    <cfRule type="cellIs" dxfId="161" priority="60" stopIfTrue="1" operator="greaterThan">
      <formula>$D9</formula>
    </cfRule>
  </conditionalFormatting>
  <conditionalFormatting sqref="AG17:AH17">
    <cfRule type="containsText" dxfId="160" priority="55" stopIfTrue="1" operator="containsText" text="&lt;">
      <formula>NOT(ISERROR(SEARCH("&lt;",AG17)))</formula>
    </cfRule>
    <cfRule type="cellIs" dxfId="159" priority="56" stopIfTrue="1" operator="between">
      <formula>$C17</formula>
      <formula>$D17</formula>
    </cfRule>
    <cfRule type="cellIs" dxfId="158" priority="57" stopIfTrue="1" operator="greaterThan">
      <formula>$D17</formula>
    </cfRule>
  </conditionalFormatting>
  <conditionalFormatting sqref="AG16:AH16">
    <cfRule type="containsText" dxfId="157" priority="52" stopIfTrue="1" operator="containsText" text="&lt;">
      <formula>NOT(ISERROR(SEARCH("&lt;",AG16)))</formula>
    </cfRule>
    <cfRule type="cellIs" dxfId="156" priority="53" stopIfTrue="1" operator="between">
      <formula>$C16</formula>
      <formula>$D16</formula>
    </cfRule>
    <cfRule type="cellIs" dxfId="155" priority="54" stopIfTrue="1" operator="greaterThan">
      <formula>$D16</formula>
    </cfRule>
  </conditionalFormatting>
  <conditionalFormatting sqref="AG19:AH20">
    <cfRule type="containsText" dxfId="154" priority="49" stopIfTrue="1" operator="containsText" text="&lt;">
      <formula>NOT(ISERROR(SEARCH("&lt;",AG19)))</formula>
    </cfRule>
    <cfRule type="cellIs" dxfId="153" priority="50" stopIfTrue="1" operator="between">
      <formula>$C19</formula>
      <formula>$D19</formula>
    </cfRule>
    <cfRule type="cellIs" dxfId="152" priority="51" stopIfTrue="1" operator="greaterThan">
      <formula>$D19</formula>
    </cfRule>
  </conditionalFormatting>
  <conditionalFormatting sqref="AH11">
    <cfRule type="containsText" dxfId="151" priority="46" stopIfTrue="1" operator="containsText" text="&lt;">
      <formula>NOT(ISERROR(SEARCH("&lt;",AH11)))</formula>
    </cfRule>
    <cfRule type="cellIs" dxfId="150" priority="47" stopIfTrue="1" operator="between">
      <formula>$C11</formula>
      <formula>$D11</formula>
    </cfRule>
    <cfRule type="cellIs" dxfId="149" priority="48" stopIfTrue="1" operator="greaterThan">
      <formula>$D11</formula>
    </cfRule>
  </conditionalFormatting>
  <conditionalFormatting sqref="AI5:AL5">
    <cfRule type="containsText" dxfId="148" priority="43" stopIfTrue="1" operator="containsText" text="&lt;">
      <formula>NOT(ISERROR(SEARCH("&lt;",AI5)))</formula>
    </cfRule>
    <cfRule type="cellIs" dxfId="147" priority="44" stopIfTrue="1" operator="between">
      <formula>$C5</formula>
      <formula>$D5</formula>
    </cfRule>
    <cfRule type="cellIs" dxfId="146" priority="45" stopIfTrue="1" operator="greaterThan">
      <formula>$D5</formula>
    </cfRule>
  </conditionalFormatting>
  <conditionalFormatting sqref="AI6">
    <cfRule type="containsText" dxfId="145" priority="40" stopIfTrue="1" operator="containsText" text="&lt;">
      <formula>NOT(ISERROR(SEARCH("&lt;",AI6)))</formula>
    </cfRule>
    <cfRule type="cellIs" dxfId="144" priority="41" stopIfTrue="1" operator="between">
      <formula>$C6</formula>
      <formula>$D6</formula>
    </cfRule>
    <cfRule type="cellIs" dxfId="143" priority="42" stopIfTrue="1" operator="greaterThan">
      <formula>$D6</formula>
    </cfRule>
  </conditionalFormatting>
  <conditionalFormatting sqref="AK6:AL6">
    <cfRule type="containsText" dxfId="142" priority="37" stopIfTrue="1" operator="containsText" text="&lt;">
      <formula>NOT(ISERROR(SEARCH("&lt;",AK6)))</formula>
    </cfRule>
    <cfRule type="cellIs" dxfId="141" priority="38" stopIfTrue="1" operator="between">
      <formula>$C6</formula>
      <formula>$D6</formula>
    </cfRule>
    <cfRule type="cellIs" dxfId="140" priority="39" stopIfTrue="1" operator="greaterThan">
      <formula>$D6</formula>
    </cfRule>
  </conditionalFormatting>
  <conditionalFormatting sqref="AK9">
    <cfRule type="containsText" dxfId="139" priority="34" stopIfTrue="1" operator="containsText" text="&lt;">
      <formula>NOT(ISERROR(SEARCH("&lt;",AK9)))</formula>
    </cfRule>
    <cfRule type="cellIs" dxfId="138" priority="35" stopIfTrue="1" operator="between">
      <formula>$C9</formula>
      <formula>$D9</formula>
    </cfRule>
    <cfRule type="cellIs" dxfId="137" priority="36" stopIfTrue="1" operator="greaterThan">
      <formula>$D9</formula>
    </cfRule>
  </conditionalFormatting>
  <conditionalFormatting sqref="AI17:AL17">
    <cfRule type="containsText" dxfId="136" priority="31" stopIfTrue="1" operator="containsText" text="&lt;">
      <formula>NOT(ISERROR(SEARCH("&lt;",AI17)))</formula>
    </cfRule>
    <cfRule type="cellIs" dxfId="135" priority="32" stopIfTrue="1" operator="between">
      <formula>$C17</formula>
      <formula>$D17</formula>
    </cfRule>
    <cfRule type="cellIs" dxfId="134" priority="33" stopIfTrue="1" operator="greaterThan">
      <formula>$D17</formula>
    </cfRule>
  </conditionalFormatting>
  <conditionalFormatting sqref="AI16:AL16">
    <cfRule type="containsText" dxfId="133" priority="28" stopIfTrue="1" operator="containsText" text="&lt;">
      <formula>NOT(ISERROR(SEARCH("&lt;",AI16)))</formula>
    </cfRule>
    <cfRule type="cellIs" dxfId="132" priority="29" stopIfTrue="1" operator="between">
      <formula>$C16</formula>
      <formula>$D16</formula>
    </cfRule>
    <cfRule type="cellIs" dxfId="131" priority="30" stopIfTrue="1" operator="greaterThan">
      <formula>$D16</formula>
    </cfRule>
  </conditionalFormatting>
  <conditionalFormatting sqref="AI19:AL20">
    <cfRule type="containsText" dxfId="130" priority="25" stopIfTrue="1" operator="containsText" text="&lt;">
      <formula>NOT(ISERROR(SEARCH("&lt;",AI19)))</formula>
    </cfRule>
    <cfRule type="cellIs" dxfId="129" priority="26" stopIfTrue="1" operator="between">
      <formula>$C19</formula>
      <formula>$D19</formula>
    </cfRule>
    <cfRule type="cellIs" dxfId="128" priority="27" stopIfTrue="1" operator="greaterThan">
      <formula>$D19</formula>
    </cfRule>
  </conditionalFormatting>
  <conditionalFormatting sqref="AM5:AR6">
    <cfRule type="containsText" dxfId="127" priority="22" stopIfTrue="1" operator="containsText" text="&lt;">
      <formula>NOT(ISERROR(SEARCH("&lt;",AM5)))</formula>
    </cfRule>
    <cfRule type="cellIs" dxfId="126" priority="23" stopIfTrue="1" operator="between">
      <formula>$C5</formula>
      <formula>$D5</formula>
    </cfRule>
    <cfRule type="cellIs" dxfId="125" priority="24" stopIfTrue="1" operator="greaterThan">
      <formula>$D5</formula>
    </cfRule>
  </conditionalFormatting>
  <conditionalFormatting sqref="AS5:AT5">
    <cfRule type="containsText" dxfId="124" priority="19" stopIfTrue="1" operator="containsText" text="&lt;">
      <formula>NOT(ISERROR(SEARCH("&lt;",AS5)))</formula>
    </cfRule>
    <cfRule type="cellIs" dxfId="123" priority="20" stopIfTrue="1" operator="between">
      <formula>$C5</formula>
      <formula>$D5</formula>
    </cfRule>
    <cfRule type="cellIs" dxfId="122" priority="21" stopIfTrue="1" operator="greaterThan">
      <formula>$D5</formula>
    </cfRule>
  </conditionalFormatting>
  <conditionalFormatting sqref="AT6">
    <cfRule type="containsText" dxfId="121" priority="16" stopIfTrue="1" operator="containsText" text="&lt;">
      <formula>NOT(ISERROR(SEARCH("&lt;",AT6)))</formula>
    </cfRule>
    <cfRule type="cellIs" dxfId="120" priority="17" stopIfTrue="1" operator="between">
      <formula>$C6</formula>
      <formula>$D6</formula>
    </cfRule>
    <cfRule type="cellIs" dxfId="119" priority="18" stopIfTrue="1" operator="greaterThan">
      <formula>$D6</formula>
    </cfRule>
  </conditionalFormatting>
  <conditionalFormatting sqref="AM9">
    <cfRule type="containsText" dxfId="118" priority="13" stopIfTrue="1" operator="containsText" text="&lt;">
      <formula>NOT(ISERROR(SEARCH("&lt;",AM9)))</formula>
    </cfRule>
    <cfRule type="cellIs" dxfId="117" priority="14" stopIfTrue="1" operator="between">
      <formula>$C9</formula>
      <formula>$D9</formula>
    </cfRule>
    <cfRule type="cellIs" dxfId="116" priority="15" stopIfTrue="1" operator="greaterThan">
      <formula>$D9</formula>
    </cfRule>
  </conditionalFormatting>
  <conditionalFormatting sqref="AM17:AR17">
    <cfRule type="containsText" dxfId="115" priority="10" stopIfTrue="1" operator="containsText" text="&lt;">
      <formula>NOT(ISERROR(SEARCH("&lt;",AM17)))</formula>
    </cfRule>
    <cfRule type="cellIs" dxfId="114" priority="11" stopIfTrue="1" operator="between">
      <formula>$C17</formula>
      <formula>$D17</formula>
    </cfRule>
    <cfRule type="cellIs" dxfId="113" priority="12" stopIfTrue="1" operator="greaterThan">
      <formula>$D17</formula>
    </cfRule>
  </conditionalFormatting>
  <conditionalFormatting sqref="AT17">
    <cfRule type="containsText" dxfId="112" priority="7" stopIfTrue="1" operator="containsText" text="&lt;">
      <formula>NOT(ISERROR(SEARCH("&lt;",AT17)))</formula>
    </cfRule>
    <cfRule type="cellIs" dxfId="111" priority="8" stopIfTrue="1" operator="between">
      <formula>$C17</formula>
      <formula>$D17</formula>
    </cfRule>
    <cfRule type="cellIs" dxfId="110" priority="9" stopIfTrue="1" operator="greaterThan">
      <formula>$D17</formula>
    </cfRule>
  </conditionalFormatting>
  <conditionalFormatting sqref="AM19:AT20">
    <cfRule type="containsText" dxfId="109" priority="4" stopIfTrue="1" operator="containsText" text="&lt;">
      <formula>NOT(ISERROR(SEARCH("&lt;",AM19)))</formula>
    </cfRule>
    <cfRule type="cellIs" dxfId="108" priority="5" stopIfTrue="1" operator="between">
      <formula>$C19</formula>
      <formula>$D19</formula>
    </cfRule>
    <cfRule type="cellIs" dxfId="107" priority="6" stopIfTrue="1" operator="greaterThan">
      <formula>$D19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79998168889431442"/>
  </sheetPr>
  <dimension ref="A1:AZ39"/>
  <sheetViews>
    <sheetView topLeftCell="A4" zoomScale="55" zoomScaleNormal="55" workbookViewId="0">
      <selection activeCell="W30" sqref="W30:AU30"/>
    </sheetView>
  </sheetViews>
  <sheetFormatPr defaultRowHeight="15" x14ac:dyDescent="0.25"/>
  <cols>
    <col min="1" max="1" width="14.85546875" style="1" customWidth="1"/>
    <col min="2" max="2" width="40.5703125" style="1" customWidth="1"/>
    <col min="3" max="3" width="12.5703125" style="1" customWidth="1"/>
    <col min="4" max="5" width="20.5703125" style="1" customWidth="1"/>
    <col min="6" max="47" width="15.5703125" style="1" customWidth="1"/>
    <col min="48" max="52" width="8.7109375" style="1"/>
  </cols>
  <sheetData>
    <row r="1" spans="1:47" ht="14.45" customHeight="1" x14ac:dyDescent="0.25">
      <c r="A1" s="187" t="s">
        <v>19</v>
      </c>
      <c r="B1" s="187" t="s">
        <v>6</v>
      </c>
      <c r="C1" s="187" t="s">
        <v>7</v>
      </c>
      <c r="D1" s="190" t="s">
        <v>20</v>
      </c>
      <c r="E1" s="19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ht="15" customHeight="1" x14ac:dyDescent="0.25">
      <c r="A2" s="188"/>
      <c r="B2" s="188"/>
      <c r="C2" s="188"/>
      <c r="D2" s="199" t="s">
        <v>370</v>
      </c>
      <c r="E2" s="200" t="s">
        <v>202</v>
      </c>
      <c r="F2" s="18" t="s">
        <v>129</v>
      </c>
      <c r="G2" s="18" t="s">
        <v>130</v>
      </c>
      <c r="H2" s="18" t="s">
        <v>131</v>
      </c>
      <c r="I2" s="18" t="s">
        <v>132</v>
      </c>
      <c r="J2" s="16" t="s">
        <v>133</v>
      </c>
      <c r="K2" s="18" t="s">
        <v>134</v>
      </c>
      <c r="L2" s="18" t="s">
        <v>135</v>
      </c>
      <c r="M2" s="18" t="s">
        <v>136</v>
      </c>
      <c r="N2" s="18" t="s">
        <v>137</v>
      </c>
      <c r="O2" s="18" t="s">
        <v>138</v>
      </c>
      <c r="P2" s="18" t="s">
        <v>139</v>
      </c>
      <c r="Q2" s="16" t="s">
        <v>140</v>
      </c>
      <c r="R2" s="16" t="s">
        <v>141</v>
      </c>
      <c r="S2" s="16" t="s">
        <v>142</v>
      </c>
      <c r="T2" s="16" t="s">
        <v>143</v>
      </c>
      <c r="U2" s="16" t="s">
        <v>144</v>
      </c>
      <c r="V2" s="16" t="s">
        <v>145</v>
      </c>
      <c r="W2" s="16" t="s">
        <v>146</v>
      </c>
      <c r="X2" s="16" t="s">
        <v>147</v>
      </c>
      <c r="Y2" s="16" t="s">
        <v>148</v>
      </c>
      <c r="Z2" s="16" t="s">
        <v>149</v>
      </c>
      <c r="AA2" s="16" t="s">
        <v>150</v>
      </c>
      <c r="AB2" s="16" t="s">
        <v>151</v>
      </c>
      <c r="AC2" s="16" t="s">
        <v>152</v>
      </c>
      <c r="AD2" s="16" t="s">
        <v>154</v>
      </c>
      <c r="AE2" s="16" t="s">
        <v>153</v>
      </c>
      <c r="AF2" s="16" t="s">
        <v>155</v>
      </c>
      <c r="AG2" s="16" t="s">
        <v>156</v>
      </c>
      <c r="AH2" s="16" t="s">
        <v>157</v>
      </c>
      <c r="AI2" s="16" t="s">
        <v>158</v>
      </c>
      <c r="AJ2" s="16" t="s">
        <v>159</v>
      </c>
      <c r="AK2" s="16" t="s">
        <v>160</v>
      </c>
      <c r="AL2" s="16" t="s">
        <v>161</v>
      </c>
      <c r="AM2" s="16" t="s">
        <v>162</v>
      </c>
      <c r="AN2" s="16" t="s">
        <v>163</v>
      </c>
      <c r="AO2" s="16" t="s">
        <v>164</v>
      </c>
      <c r="AP2" s="16" t="s">
        <v>165</v>
      </c>
      <c r="AQ2" s="16" t="s">
        <v>166</v>
      </c>
      <c r="AR2" s="16" t="s">
        <v>167</v>
      </c>
      <c r="AS2" s="16" t="s">
        <v>168</v>
      </c>
      <c r="AT2" s="18" t="s">
        <v>169</v>
      </c>
      <c r="AU2" s="16" t="s">
        <v>170</v>
      </c>
    </row>
    <row r="3" spans="1:47" ht="15" customHeight="1" x14ac:dyDescent="0.25">
      <c r="A3" s="189"/>
      <c r="B3" s="189"/>
      <c r="C3" s="189"/>
      <c r="D3" s="199"/>
      <c r="E3" s="200"/>
      <c r="F3" s="20">
        <v>43796</v>
      </c>
      <c r="G3" s="20">
        <v>43796</v>
      </c>
      <c r="H3" s="20">
        <v>43798</v>
      </c>
      <c r="I3" s="20">
        <v>43798</v>
      </c>
      <c r="J3" s="20">
        <v>43793</v>
      </c>
      <c r="K3" s="20">
        <v>43796</v>
      </c>
      <c r="L3" s="20">
        <v>43796</v>
      </c>
      <c r="M3" s="20">
        <v>43796</v>
      </c>
      <c r="N3" s="20">
        <v>43802</v>
      </c>
      <c r="O3" s="20">
        <v>43802</v>
      </c>
      <c r="P3" s="20">
        <v>43798</v>
      </c>
      <c r="Q3" s="20">
        <v>43798</v>
      </c>
      <c r="R3" s="20">
        <v>43796</v>
      </c>
      <c r="S3" s="20">
        <v>43796</v>
      </c>
      <c r="T3" s="20">
        <v>43796</v>
      </c>
      <c r="U3" s="20">
        <v>43796</v>
      </c>
      <c r="V3" s="20">
        <v>43793</v>
      </c>
      <c r="W3" s="20">
        <v>43796</v>
      </c>
      <c r="X3" s="20">
        <v>43782</v>
      </c>
      <c r="Y3" s="20">
        <v>43787</v>
      </c>
      <c r="Z3" s="20">
        <v>43796</v>
      </c>
      <c r="AA3" s="20">
        <v>43796</v>
      </c>
      <c r="AB3" s="20">
        <v>43796</v>
      </c>
      <c r="AC3" s="20">
        <v>43796</v>
      </c>
      <c r="AD3" s="20">
        <v>43798</v>
      </c>
      <c r="AE3" s="20">
        <v>43798</v>
      </c>
      <c r="AF3" s="20">
        <v>43798</v>
      </c>
      <c r="AG3" s="20">
        <v>43798</v>
      </c>
      <c r="AH3" s="20">
        <v>43798</v>
      </c>
      <c r="AI3" s="20">
        <v>43798</v>
      </c>
      <c r="AJ3" s="20">
        <v>43796</v>
      </c>
      <c r="AK3" s="20">
        <v>43796</v>
      </c>
      <c r="AL3" s="20">
        <v>43787</v>
      </c>
      <c r="AM3" s="20">
        <v>43787</v>
      </c>
      <c r="AN3" s="20">
        <v>43798</v>
      </c>
      <c r="AO3" s="20">
        <v>43798</v>
      </c>
      <c r="AP3" s="20">
        <v>43793</v>
      </c>
      <c r="AQ3" s="20">
        <v>43796</v>
      </c>
      <c r="AR3" s="20">
        <v>43798</v>
      </c>
      <c r="AS3" s="20">
        <v>43798</v>
      </c>
      <c r="AT3" s="20">
        <v>43798</v>
      </c>
      <c r="AU3" s="20">
        <v>43798</v>
      </c>
    </row>
    <row r="4" spans="1:47" x14ac:dyDescent="0.25">
      <c r="A4" s="95" t="s">
        <v>61</v>
      </c>
      <c r="B4" s="96" t="s">
        <v>62</v>
      </c>
      <c r="C4" s="97" t="s">
        <v>374</v>
      </c>
      <c r="D4" s="103" t="s">
        <v>5</v>
      </c>
      <c r="E4" s="103" t="s">
        <v>5</v>
      </c>
      <c r="F4" s="14" t="s">
        <v>63</v>
      </c>
      <c r="G4" s="14" t="s">
        <v>63</v>
      </c>
      <c r="H4" s="14" t="s">
        <v>63</v>
      </c>
      <c r="I4" s="14" t="s">
        <v>63</v>
      </c>
      <c r="J4" s="31" t="s">
        <v>63</v>
      </c>
      <c r="K4" s="31" t="s">
        <v>63</v>
      </c>
      <c r="L4" s="31" t="s">
        <v>63</v>
      </c>
      <c r="M4" s="31" t="s">
        <v>63</v>
      </c>
      <c r="N4" s="31" t="s">
        <v>63</v>
      </c>
      <c r="O4" s="31" t="s">
        <v>63</v>
      </c>
      <c r="P4" s="31" t="s">
        <v>63</v>
      </c>
      <c r="Q4" s="31" t="s">
        <v>63</v>
      </c>
      <c r="R4" s="31" t="s">
        <v>63</v>
      </c>
      <c r="S4" s="31" t="s">
        <v>63</v>
      </c>
      <c r="T4" s="31" t="s">
        <v>63</v>
      </c>
      <c r="U4" s="31" t="s">
        <v>63</v>
      </c>
      <c r="V4" s="31" t="s">
        <v>63</v>
      </c>
      <c r="W4" s="31" t="s">
        <v>63</v>
      </c>
      <c r="X4" s="31" t="s">
        <v>63</v>
      </c>
      <c r="Y4" s="31" t="s">
        <v>63</v>
      </c>
      <c r="Z4" s="31" t="s">
        <v>63</v>
      </c>
      <c r="AA4" s="31" t="s">
        <v>63</v>
      </c>
      <c r="AB4" s="31" t="s">
        <v>63</v>
      </c>
      <c r="AC4" s="31" t="s">
        <v>63</v>
      </c>
      <c r="AD4" s="31" t="s">
        <v>63</v>
      </c>
      <c r="AE4" s="31" t="s">
        <v>63</v>
      </c>
      <c r="AF4" s="31" t="s">
        <v>63</v>
      </c>
      <c r="AG4" s="31" t="s">
        <v>63</v>
      </c>
      <c r="AH4" s="31" t="s">
        <v>63</v>
      </c>
      <c r="AI4" s="31" t="s">
        <v>63</v>
      </c>
      <c r="AJ4" s="31" t="s">
        <v>63</v>
      </c>
      <c r="AK4" s="31" t="s">
        <v>63</v>
      </c>
      <c r="AL4" s="31" t="s">
        <v>63</v>
      </c>
      <c r="AM4" s="31" t="s">
        <v>63</v>
      </c>
      <c r="AN4" s="31" t="s">
        <v>63</v>
      </c>
      <c r="AO4" s="31" t="s">
        <v>63</v>
      </c>
      <c r="AP4" s="31" t="s">
        <v>63</v>
      </c>
      <c r="AQ4" s="31" t="s">
        <v>63</v>
      </c>
      <c r="AR4" s="31" t="s">
        <v>63</v>
      </c>
      <c r="AS4" s="31" t="s">
        <v>63</v>
      </c>
      <c r="AT4" s="31" t="s">
        <v>63</v>
      </c>
      <c r="AU4" s="31" t="s">
        <v>63</v>
      </c>
    </row>
    <row r="5" spans="1:47" x14ac:dyDescent="0.25">
      <c r="A5" s="95" t="s">
        <v>5</v>
      </c>
      <c r="B5" s="96" t="s">
        <v>64</v>
      </c>
      <c r="C5" s="97" t="s">
        <v>374</v>
      </c>
      <c r="D5" s="103" t="s">
        <v>5</v>
      </c>
      <c r="E5" s="103" t="s">
        <v>5</v>
      </c>
      <c r="F5" s="14" t="s">
        <v>67</v>
      </c>
      <c r="G5" s="14" t="s">
        <v>67</v>
      </c>
      <c r="H5" s="14" t="s">
        <v>67</v>
      </c>
      <c r="I5" s="14" t="s">
        <v>67</v>
      </c>
      <c r="J5" s="31" t="s">
        <v>67</v>
      </c>
      <c r="K5" s="31" t="s">
        <v>67</v>
      </c>
      <c r="L5" s="31" t="s">
        <v>67</v>
      </c>
      <c r="M5" s="31" t="s">
        <v>67</v>
      </c>
      <c r="N5" s="31" t="s">
        <v>67</v>
      </c>
      <c r="O5" s="31" t="s">
        <v>67</v>
      </c>
      <c r="P5" s="31" t="s">
        <v>67</v>
      </c>
      <c r="Q5" s="31" t="s">
        <v>67</v>
      </c>
      <c r="R5" s="31" t="s">
        <v>67</v>
      </c>
      <c r="S5" s="31" t="s">
        <v>67</v>
      </c>
      <c r="T5" s="31" t="s">
        <v>67</v>
      </c>
      <c r="U5" s="31" t="s">
        <v>67</v>
      </c>
      <c r="V5" s="31" t="s">
        <v>67</v>
      </c>
      <c r="W5" s="31" t="s">
        <v>67</v>
      </c>
      <c r="X5" s="31" t="s">
        <v>67</v>
      </c>
      <c r="Y5" s="31" t="s">
        <v>67</v>
      </c>
      <c r="Z5" s="31" t="s">
        <v>67</v>
      </c>
      <c r="AA5" s="31" t="s">
        <v>67</v>
      </c>
      <c r="AB5" s="31" t="s">
        <v>67</v>
      </c>
      <c r="AC5" s="31" t="s">
        <v>67</v>
      </c>
      <c r="AD5" s="31" t="s">
        <v>67</v>
      </c>
      <c r="AE5" s="31" t="s">
        <v>67</v>
      </c>
      <c r="AF5" s="31" t="s">
        <v>67</v>
      </c>
      <c r="AG5" s="31" t="s">
        <v>67</v>
      </c>
      <c r="AH5" s="31" t="s">
        <v>67</v>
      </c>
      <c r="AI5" s="31" t="s">
        <v>67</v>
      </c>
      <c r="AJ5" s="31" t="s">
        <v>67</v>
      </c>
      <c r="AK5" s="31" t="s">
        <v>67</v>
      </c>
      <c r="AL5" s="31" t="s">
        <v>67</v>
      </c>
      <c r="AM5" s="31" t="s">
        <v>67</v>
      </c>
      <c r="AN5" s="31" t="s">
        <v>67</v>
      </c>
      <c r="AO5" s="31" t="s">
        <v>67</v>
      </c>
      <c r="AP5" s="31" t="s">
        <v>67</v>
      </c>
      <c r="AQ5" s="31" t="s">
        <v>67</v>
      </c>
      <c r="AR5" s="31" t="s">
        <v>67</v>
      </c>
      <c r="AS5" s="31" t="s">
        <v>67</v>
      </c>
      <c r="AT5" s="31" t="s">
        <v>67</v>
      </c>
      <c r="AU5" s="31" t="s">
        <v>67</v>
      </c>
    </row>
    <row r="6" spans="1:47" x14ac:dyDescent="0.25">
      <c r="A6" s="98" t="s">
        <v>65</v>
      </c>
      <c r="B6" s="96" t="s">
        <v>66</v>
      </c>
      <c r="C6" s="97" t="s">
        <v>374</v>
      </c>
      <c r="D6" s="103">
        <v>1.4999999999999999E-2</v>
      </c>
      <c r="E6" s="103">
        <v>3.0000000000000001E-3</v>
      </c>
      <c r="F6" s="14" t="s">
        <v>67</v>
      </c>
      <c r="G6" s="14" t="s">
        <v>67</v>
      </c>
      <c r="H6" s="14" t="s">
        <v>67</v>
      </c>
      <c r="I6" s="14" t="s">
        <v>67</v>
      </c>
      <c r="J6" s="31" t="s">
        <v>67</v>
      </c>
      <c r="K6" s="31" t="s">
        <v>67</v>
      </c>
      <c r="L6" s="31" t="s">
        <v>67</v>
      </c>
      <c r="M6" s="31" t="s">
        <v>67</v>
      </c>
      <c r="N6" s="31" t="s">
        <v>67</v>
      </c>
      <c r="O6" s="31" t="s">
        <v>67</v>
      </c>
      <c r="P6" s="31" t="s">
        <v>67</v>
      </c>
      <c r="Q6" s="31" t="s">
        <v>67</v>
      </c>
      <c r="R6" s="31" t="s">
        <v>67</v>
      </c>
      <c r="S6" s="31" t="s">
        <v>67</v>
      </c>
      <c r="T6" s="31" t="s">
        <v>67</v>
      </c>
      <c r="U6" s="31" t="s">
        <v>67</v>
      </c>
      <c r="V6" s="31" t="s">
        <v>67</v>
      </c>
      <c r="W6" s="31" t="s">
        <v>67</v>
      </c>
      <c r="X6" s="31" t="s">
        <v>67</v>
      </c>
      <c r="Y6" s="31" t="s">
        <v>67</v>
      </c>
      <c r="Z6" s="31" t="s">
        <v>67</v>
      </c>
      <c r="AA6" s="31" t="s">
        <v>67</v>
      </c>
      <c r="AB6" s="31" t="s">
        <v>67</v>
      </c>
      <c r="AC6" s="31" t="s">
        <v>67</v>
      </c>
      <c r="AD6" s="31" t="s">
        <v>67</v>
      </c>
      <c r="AE6" s="31" t="s">
        <v>67</v>
      </c>
      <c r="AF6" s="31" t="s">
        <v>67</v>
      </c>
      <c r="AG6" s="31" t="s">
        <v>67</v>
      </c>
      <c r="AH6" s="31" t="s">
        <v>67</v>
      </c>
      <c r="AI6" s="31" t="s">
        <v>67</v>
      </c>
      <c r="AJ6" s="31" t="s">
        <v>67</v>
      </c>
      <c r="AK6" s="31" t="s">
        <v>67</v>
      </c>
      <c r="AL6" s="31" t="s">
        <v>67</v>
      </c>
      <c r="AM6" s="31" t="s">
        <v>67</v>
      </c>
      <c r="AN6" s="31" t="s">
        <v>67</v>
      </c>
      <c r="AO6" s="31" t="s">
        <v>67</v>
      </c>
      <c r="AP6" s="31" t="s">
        <v>67</v>
      </c>
      <c r="AQ6" s="31" t="s">
        <v>67</v>
      </c>
      <c r="AR6" s="31" t="s">
        <v>67</v>
      </c>
      <c r="AS6" s="31" t="s">
        <v>67</v>
      </c>
      <c r="AT6" s="31" t="s">
        <v>67</v>
      </c>
      <c r="AU6" s="31" t="s">
        <v>67</v>
      </c>
    </row>
    <row r="7" spans="1:47" x14ac:dyDescent="0.25">
      <c r="A7" s="98" t="s">
        <v>68</v>
      </c>
      <c r="B7" s="96" t="s">
        <v>69</v>
      </c>
      <c r="C7" s="97" t="s">
        <v>374</v>
      </c>
      <c r="D7" s="103">
        <v>1.0999999999999999E-2</v>
      </c>
      <c r="E7" s="103">
        <v>0.03</v>
      </c>
      <c r="F7" s="14" t="s">
        <v>67</v>
      </c>
      <c r="G7" s="14" t="s">
        <v>67</v>
      </c>
      <c r="H7" s="14" t="s">
        <v>67</v>
      </c>
      <c r="I7" s="14" t="s">
        <v>67</v>
      </c>
      <c r="J7" s="31" t="s">
        <v>67</v>
      </c>
      <c r="K7" s="31" t="s">
        <v>67</v>
      </c>
      <c r="L7" s="31" t="s">
        <v>67</v>
      </c>
      <c r="M7" s="31" t="s">
        <v>67</v>
      </c>
      <c r="N7" s="31" t="s">
        <v>67</v>
      </c>
      <c r="O7" s="31" t="s">
        <v>67</v>
      </c>
      <c r="P7" s="31" t="s">
        <v>67</v>
      </c>
      <c r="Q7" s="31" t="s">
        <v>67</v>
      </c>
      <c r="R7" s="31" t="s">
        <v>67</v>
      </c>
      <c r="S7" s="31" t="s">
        <v>67</v>
      </c>
      <c r="T7" s="31" t="s">
        <v>67</v>
      </c>
      <c r="U7" s="31" t="s">
        <v>67</v>
      </c>
      <c r="V7" s="31" t="s">
        <v>67</v>
      </c>
      <c r="W7" s="31" t="s">
        <v>67</v>
      </c>
      <c r="X7" s="31" t="s">
        <v>67</v>
      </c>
      <c r="Y7" s="31" t="s">
        <v>67</v>
      </c>
      <c r="Z7" s="31" t="s">
        <v>67</v>
      </c>
      <c r="AA7" s="31" t="s">
        <v>67</v>
      </c>
      <c r="AB7" s="31" t="s">
        <v>67</v>
      </c>
      <c r="AC7" s="31" t="s">
        <v>67</v>
      </c>
      <c r="AD7" s="31" t="s">
        <v>67</v>
      </c>
      <c r="AE7" s="31" t="s">
        <v>67</v>
      </c>
      <c r="AF7" s="31" t="s">
        <v>67</v>
      </c>
      <c r="AG7" s="31" t="s">
        <v>67</v>
      </c>
      <c r="AH7" s="31" t="s">
        <v>67</v>
      </c>
      <c r="AI7" s="31" t="s">
        <v>67</v>
      </c>
      <c r="AJ7" s="31" t="s">
        <v>67</v>
      </c>
      <c r="AK7" s="31" t="s">
        <v>67</v>
      </c>
      <c r="AL7" s="31" t="s">
        <v>67</v>
      </c>
      <c r="AM7" s="31" t="s">
        <v>67</v>
      </c>
      <c r="AN7" s="31" t="s">
        <v>67</v>
      </c>
      <c r="AO7" s="31" t="s">
        <v>67</v>
      </c>
      <c r="AP7" s="31" t="s">
        <v>67</v>
      </c>
      <c r="AQ7" s="31" t="s">
        <v>67</v>
      </c>
      <c r="AR7" s="31" t="s">
        <v>67</v>
      </c>
      <c r="AS7" s="31" t="s">
        <v>67</v>
      </c>
      <c r="AT7" s="31" t="s">
        <v>67</v>
      </c>
      <c r="AU7" s="31" t="s">
        <v>67</v>
      </c>
    </row>
    <row r="8" spans="1:47" x14ac:dyDescent="0.25">
      <c r="A8" s="98" t="s">
        <v>70</v>
      </c>
      <c r="B8" s="96" t="s">
        <v>71</v>
      </c>
      <c r="C8" s="97" t="s">
        <v>374</v>
      </c>
      <c r="D8" s="103">
        <v>4.2999999999999997E-2</v>
      </c>
      <c r="E8" s="103">
        <v>0.2</v>
      </c>
      <c r="F8" s="14" t="s">
        <v>67</v>
      </c>
      <c r="G8" s="14" t="s">
        <v>67</v>
      </c>
      <c r="H8" s="14" t="s">
        <v>67</v>
      </c>
      <c r="I8" s="14" t="s">
        <v>67</v>
      </c>
      <c r="J8" s="31" t="s">
        <v>67</v>
      </c>
      <c r="K8" s="31" t="s">
        <v>67</v>
      </c>
      <c r="L8" s="31" t="s">
        <v>67</v>
      </c>
      <c r="M8" s="31" t="s">
        <v>67</v>
      </c>
      <c r="N8" s="31" t="s">
        <v>67</v>
      </c>
      <c r="O8" s="31" t="s">
        <v>67</v>
      </c>
      <c r="P8" s="31" t="s">
        <v>67</v>
      </c>
      <c r="Q8" s="31" t="s">
        <v>67</v>
      </c>
      <c r="R8" s="31" t="s">
        <v>67</v>
      </c>
      <c r="S8" s="31" t="s">
        <v>67</v>
      </c>
      <c r="T8" s="31" t="s">
        <v>67</v>
      </c>
      <c r="U8" s="31" t="s">
        <v>67</v>
      </c>
      <c r="V8" s="31" t="s">
        <v>67</v>
      </c>
      <c r="W8" s="31" t="s">
        <v>67</v>
      </c>
      <c r="X8" s="31" t="s">
        <v>67</v>
      </c>
      <c r="Y8" s="31" t="s">
        <v>67</v>
      </c>
      <c r="Z8" s="31" t="s">
        <v>67</v>
      </c>
      <c r="AA8" s="31" t="s">
        <v>67</v>
      </c>
      <c r="AB8" s="31" t="s">
        <v>67</v>
      </c>
      <c r="AC8" s="31" t="s">
        <v>67</v>
      </c>
      <c r="AD8" s="31" t="s">
        <v>67</v>
      </c>
      <c r="AE8" s="31" t="s">
        <v>67</v>
      </c>
      <c r="AF8" s="31" t="s">
        <v>67</v>
      </c>
      <c r="AG8" s="31" t="s">
        <v>67</v>
      </c>
      <c r="AH8" s="31" t="s">
        <v>67</v>
      </c>
      <c r="AI8" s="31" t="s">
        <v>67</v>
      </c>
      <c r="AJ8" s="31" t="s">
        <v>67</v>
      </c>
      <c r="AK8" s="31" t="s">
        <v>67</v>
      </c>
      <c r="AL8" s="31" t="s">
        <v>67</v>
      </c>
      <c r="AM8" s="31" t="s">
        <v>67</v>
      </c>
      <c r="AN8" s="31" t="s">
        <v>67</v>
      </c>
      <c r="AO8" s="31" t="s">
        <v>67</v>
      </c>
      <c r="AP8" s="31" t="s">
        <v>67</v>
      </c>
      <c r="AQ8" s="31" t="s">
        <v>67</v>
      </c>
      <c r="AR8" s="31" t="s">
        <v>67</v>
      </c>
      <c r="AS8" s="31" t="s">
        <v>67</v>
      </c>
      <c r="AT8" s="31" t="s">
        <v>67</v>
      </c>
      <c r="AU8" s="31" t="s">
        <v>67</v>
      </c>
    </row>
    <row r="9" spans="1:47" x14ac:dyDescent="0.25">
      <c r="A9" s="95" t="s">
        <v>5</v>
      </c>
      <c r="B9" s="96" t="s">
        <v>72</v>
      </c>
      <c r="C9" s="97" t="s">
        <v>374</v>
      </c>
      <c r="D9" s="103" t="s">
        <v>5</v>
      </c>
      <c r="E9" s="103" t="s">
        <v>5</v>
      </c>
      <c r="F9" s="14" t="s">
        <v>67</v>
      </c>
      <c r="G9" s="14" t="s">
        <v>67</v>
      </c>
      <c r="H9" s="14" t="s">
        <v>67</v>
      </c>
      <c r="I9" s="14" t="s">
        <v>67</v>
      </c>
      <c r="J9" s="31" t="s">
        <v>67</v>
      </c>
      <c r="K9" s="31" t="s">
        <v>67</v>
      </c>
      <c r="L9" s="31" t="s">
        <v>67</v>
      </c>
      <c r="M9" s="31" t="s">
        <v>67</v>
      </c>
      <c r="N9" s="31" t="s">
        <v>67</v>
      </c>
      <c r="O9" s="31" t="s">
        <v>67</v>
      </c>
      <c r="P9" s="31" t="s">
        <v>67</v>
      </c>
      <c r="Q9" s="31" t="s">
        <v>67</v>
      </c>
      <c r="R9" s="31" t="s">
        <v>67</v>
      </c>
      <c r="S9" s="31" t="s">
        <v>67</v>
      </c>
      <c r="T9" s="31" t="s">
        <v>67</v>
      </c>
      <c r="U9" s="31" t="s">
        <v>67</v>
      </c>
      <c r="V9" s="31" t="s">
        <v>67</v>
      </c>
      <c r="W9" s="31" t="s">
        <v>67</v>
      </c>
      <c r="X9" s="31" t="s">
        <v>67</v>
      </c>
      <c r="Y9" s="31" t="s">
        <v>67</v>
      </c>
      <c r="Z9" s="31" t="s">
        <v>67</v>
      </c>
      <c r="AA9" s="31" t="s">
        <v>67</v>
      </c>
      <c r="AB9" s="31" t="s">
        <v>67</v>
      </c>
      <c r="AC9" s="31" t="s">
        <v>67</v>
      </c>
      <c r="AD9" s="31" t="s">
        <v>67</v>
      </c>
      <c r="AE9" s="31" t="s">
        <v>67</v>
      </c>
      <c r="AF9" s="31" t="s">
        <v>67</v>
      </c>
      <c r="AG9" s="31" t="s">
        <v>67</v>
      </c>
      <c r="AH9" s="31" t="s">
        <v>67</v>
      </c>
      <c r="AI9" s="31" t="s">
        <v>67</v>
      </c>
      <c r="AJ9" s="31" t="s">
        <v>67</v>
      </c>
      <c r="AK9" s="31" t="s">
        <v>67</v>
      </c>
      <c r="AL9" s="31" t="s">
        <v>67</v>
      </c>
      <c r="AM9" s="31" t="s">
        <v>67</v>
      </c>
      <c r="AN9" s="31" t="s">
        <v>67</v>
      </c>
      <c r="AO9" s="31" t="s">
        <v>67</v>
      </c>
      <c r="AP9" s="31" t="s">
        <v>67</v>
      </c>
      <c r="AQ9" s="31" t="s">
        <v>67</v>
      </c>
      <c r="AR9" s="31" t="s">
        <v>67</v>
      </c>
      <c r="AS9" s="31" t="s">
        <v>67</v>
      </c>
      <c r="AT9" s="31" t="s">
        <v>67</v>
      </c>
      <c r="AU9" s="31" t="s">
        <v>67</v>
      </c>
    </row>
    <row r="10" spans="1:47" x14ac:dyDescent="0.25">
      <c r="A10" s="95" t="s">
        <v>73</v>
      </c>
      <c r="B10" s="96" t="s">
        <v>74</v>
      </c>
      <c r="C10" s="97" t="s">
        <v>374</v>
      </c>
      <c r="D10" s="103" t="s">
        <v>5</v>
      </c>
      <c r="E10" s="103" t="s">
        <v>5</v>
      </c>
      <c r="F10" s="14" t="s">
        <v>67</v>
      </c>
      <c r="G10" s="14" t="s">
        <v>67</v>
      </c>
      <c r="H10" s="14" t="s">
        <v>67</v>
      </c>
      <c r="I10" s="14" t="s">
        <v>67</v>
      </c>
      <c r="J10" s="31" t="s">
        <v>67</v>
      </c>
      <c r="K10" s="31" t="s">
        <v>67</v>
      </c>
      <c r="L10" s="31" t="s">
        <v>67</v>
      </c>
      <c r="M10" s="31" t="s">
        <v>67</v>
      </c>
      <c r="N10" s="31" t="s">
        <v>67</v>
      </c>
      <c r="O10" s="31" t="s">
        <v>67</v>
      </c>
      <c r="P10" s="31" t="s">
        <v>67</v>
      </c>
      <c r="Q10" s="31" t="s">
        <v>67</v>
      </c>
      <c r="R10" s="31" t="s">
        <v>67</v>
      </c>
      <c r="S10" s="31" t="s">
        <v>67</v>
      </c>
      <c r="T10" s="31" t="s">
        <v>67</v>
      </c>
      <c r="U10" s="31" t="s">
        <v>67</v>
      </c>
      <c r="V10" s="31" t="s">
        <v>67</v>
      </c>
      <c r="W10" s="31" t="s">
        <v>67</v>
      </c>
      <c r="X10" s="31" t="s">
        <v>67</v>
      </c>
      <c r="Y10" s="31" t="s">
        <v>67</v>
      </c>
      <c r="Z10" s="31" t="s">
        <v>67</v>
      </c>
      <c r="AA10" s="31" t="s">
        <v>67</v>
      </c>
      <c r="AB10" s="31" t="s">
        <v>67</v>
      </c>
      <c r="AC10" s="31" t="s">
        <v>67</v>
      </c>
      <c r="AD10" s="31" t="s">
        <v>67</v>
      </c>
      <c r="AE10" s="31" t="s">
        <v>67</v>
      </c>
      <c r="AF10" s="31" t="s">
        <v>67</v>
      </c>
      <c r="AG10" s="31" t="s">
        <v>67</v>
      </c>
      <c r="AH10" s="31" t="s">
        <v>67</v>
      </c>
      <c r="AI10" s="31" t="s">
        <v>67</v>
      </c>
      <c r="AJ10" s="31" t="s">
        <v>67</v>
      </c>
      <c r="AK10" s="31" t="s">
        <v>67</v>
      </c>
      <c r="AL10" s="31" t="s">
        <v>67</v>
      </c>
      <c r="AM10" s="31" t="s">
        <v>67</v>
      </c>
      <c r="AN10" s="31" t="s">
        <v>67</v>
      </c>
      <c r="AO10" s="31" t="s">
        <v>67</v>
      </c>
      <c r="AP10" s="31" t="s">
        <v>67</v>
      </c>
      <c r="AQ10" s="31" t="s">
        <v>67</v>
      </c>
      <c r="AR10" s="31" t="s">
        <v>67</v>
      </c>
      <c r="AS10" s="31" t="s">
        <v>67</v>
      </c>
      <c r="AT10" s="31" t="s">
        <v>67</v>
      </c>
      <c r="AU10" s="31" t="s">
        <v>67</v>
      </c>
    </row>
    <row r="11" spans="1:47" x14ac:dyDescent="0.25">
      <c r="A11" s="95" t="s">
        <v>75</v>
      </c>
      <c r="B11" s="96" t="s">
        <v>76</v>
      </c>
      <c r="C11" s="97" t="s">
        <v>374</v>
      </c>
      <c r="D11" s="103" t="s">
        <v>5</v>
      </c>
      <c r="E11" s="103" t="s">
        <v>5</v>
      </c>
      <c r="F11" s="14" t="s">
        <v>67</v>
      </c>
      <c r="G11" s="14" t="s">
        <v>67</v>
      </c>
      <c r="H11" s="14" t="s">
        <v>67</v>
      </c>
      <c r="I11" s="14" t="s">
        <v>67</v>
      </c>
      <c r="J11" s="31" t="s">
        <v>67</v>
      </c>
      <c r="K11" s="31" t="s">
        <v>67</v>
      </c>
      <c r="L11" s="31" t="s">
        <v>67</v>
      </c>
      <c r="M11" s="31" t="s">
        <v>67</v>
      </c>
      <c r="N11" s="31" t="s">
        <v>67</v>
      </c>
      <c r="O11" s="31" t="s">
        <v>67</v>
      </c>
      <c r="P11" s="31" t="s">
        <v>67</v>
      </c>
      <c r="Q11" s="31" t="s">
        <v>67</v>
      </c>
      <c r="R11" s="31" t="s">
        <v>67</v>
      </c>
      <c r="S11" s="31" t="s">
        <v>67</v>
      </c>
      <c r="T11" s="31" t="s">
        <v>67</v>
      </c>
      <c r="U11" s="31" t="s">
        <v>67</v>
      </c>
      <c r="V11" s="31" t="s">
        <v>67</v>
      </c>
      <c r="W11" s="31" t="s">
        <v>67</v>
      </c>
      <c r="X11" s="31" t="s">
        <v>67</v>
      </c>
      <c r="Y11" s="31" t="s">
        <v>67</v>
      </c>
      <c r="Z11" s="31" t="s">
        <v>67</v>
      </c>
      <c r="AA11" s="31" t="s">
        <v>67</v>
      </c>
      <c r="AB11" s="31" t="s">
        <v>67</v>
      </c>
      <c r="AC11" s="31" t="s">
        <v>67</v>
      </c>
      <c r="AD11" s="31" t="s">
        <v>67</v>
      </c>
      <c r="AE11" s="31" t="s">
        <v>67</v>
      </c>
      <c r="AF11" s="31" t="s">
        <v>67</v>
      </c>
      <c r="AG11" s="31" t="s">
        <v>67</v>
      </c>
      <c r="AH11" s="31" t="s">
        <v>67</v>
      </c>
      <c r="AI11" s="31" t="s">
        <v>67</v>
      </c>
      <c r="AJ11" s="31" t="s">
        <v>67</v>
      </c>
      <c r="AK11" s="31" t="s">
        <v>67</v>
      </c>
      <c r="AL11" s="31" t="s">
        <v>67</v>
      </c>
      <c r="AM11" s="31" t="s">
        <v>67</v>
      </c>
      <c r="AN11" s="31" t="s">
        <v>67</v>
      </c>
      <c r="AO11" s="31" t="s">
        <v>67</v>
      </c>
      <c r="AP11" s="31" t="s">
        <v>67</v>
      </c>
      <c r="AQ11" s="31" t="s">
        <v>67</v>
      </c>
      <c r="AR11" s="31" t="s">
        <v>67</v>
      </c>
      <c r="AS11" s="31" t="s">
        <v>67</v>
      </c>
      <c r="AT11" s="31" t="s">
        <v>67</v>
      </c>
      <c r="AU11" s="31" t="s">
        <v>67</v>
      </c>
    </row>
    <row r="12" spans="1:47" x14ac:dyDescent="0.25">
      <c r="A12" s="95" t="s">
        <v>77</v>
      </c>
      <c r="B12" s="96" t="s">
        <v>78</v>
      </c>
      <c r="C12" s="97" t="s">
        <v>374</v>
      </c>
      <c r="D12" s="103" t="s">
        <v>5</v>
      </c>
      <c r="E12" s="103" t="s">
        <v>5</v>
      </c>
      <c r="F12" s="14" t="s">
        <v>67</v>
      </c>
      <c r="G12" s="14" t="s">
        <v>67</v>
      </c>
      <c r="H12" s="14" t="s">
        <v>67</v>
      </c>
      <c r="I12" s="14" t="s">
        <v>67</v>
      </c>
      <c r="J12" s="31" t="s">
        <v>67</v>
      </c>
      <c r="K12" s="31" t="s">
        <v>67</v>
      </c>
      <c r="L12" s="31" t="s">
        <v>67</v>
      </c>
      <c r="M12" s="31" t="s">
        <v>67</v>
      </c>
      <c r="N12" s="31" t="s">
        <v>67</v>
      </c>
      <c r="O12" s="31" t="s">
        <v>67</v>
      </c>
      <c r="P12" s="31" t="s">
        <v>67</v>
      </c>
      <c r="Q12" s="31" t="s">
        <v>67</v>
      </c>
      <c r="R12" s="31" t="s">
        <v>67</v>
      </c>
      <c r="S12" s="31" t="s">
        <v>67</v>
      </c>
      <c r="T12" s="31" t="s">
        <v>67</v>
      </c>
      <c r="U12" s="31" t="s">
        <v>67</v>
      </c>
      <c r="V12" s="31" t="s">
        <v>67</v>
      </c>
      <c r="W12" s="31" t="s">
        <v>67</v>
      </c>
      <c r="X12" s="31" t="s">
        <v>67</v>
      </c>
      <c r="Y12" s="31" t="s">
        <v>67</v>
      </c>
      <c r="Z12" s="31" t="s">
        <v>67</v>
      </c>
      <c r="AA12" s="31" t="s">
        <v>67</v>
      </c>
      <c r="AB12" s="31" t="s">
        <v>67</v>
      </c>
      <c r="AC12" s="31" t="s">
        <v>67</v>
      </c>
      <c r="AD12" s="31" t="s">
        <v>67</v>
      </c>
      <c r="AE12" s="31" t="s">
        <v>67</v>
      </c>
      <c r="AF12" s="31" t="s">
        <v>67</v>
      </c>
      <c r="AG12" s="31" t="s">
        <v>67</v>
      </c>
      <c r="AH12" s="31" t="s">
        <v>67</v>
      </c>
      <c r="AI12" s="31" t="s">
        <v>67</v>
      </c>
      <c r="AJ12" s="31" t="s">
        <v>67</v>
      </c>
      <c r="AK12" s="31" t="s">
        <v>67</v>
      </c>
      <c r="AL12" s="31" t="s">
        <v>67</v>
      </c>
      <c r="AM12" s="31" t="s">
        <v>67</v>
      </c>
      <c r="AN12" s="31" t="s">
        <v>67</v>
      </c>
      <c r="AO12" s="31" t="s">
        <v>67</v>
      </c>
      <c r="AP12" s="31" t="s">
        <v>67</v>
      </c>
      <c r="AQ12" s="31" t="s">
        <v>67</v>
      </c>
      <c r="AR12" s="31" t="s">
        <v>67</v>
      </c>
      <c r="AS12" s="31" t="s">
        <v>67</v>
      </c>
      <c r="AT12" s="31" t="s">
        <v>67</v>
      </c>
      <c r="AU12" s="31" t="s">
        <v>67</v>
      </c>
    </row>
    <row r="13" spans="1:47" x14ac:dyDescent="0.25">
      <c r="A13" s="98" t="s">
        <v>79</v>
      </c>
      <c r="B13" s="96" t="s">
        <v>80</v>
      </c>
      <c r="C13" s="97" t="s">
        <v>374</v>
      </c>
      <c r="D13" s="103">
        <v>1E-3</v>
      </c>
      <c r="E13" s="103">
        <v>0.4</v>
      </c>
      <c r="F13" s="14" t="s">
        <v>67</v>
      </c>
      <c r="G13" s="14" t="s">
        <v>67</v>
      </c>
      <c r="H13" s="14" t="s">
        <v>67</v>
      </c>
      <c r="I13" s="14" t="s">
        <v>67</v>
      </c>
      <c r="J13" s="31" t="s">
        <v>67</v>
      </c>
      <c r="K13" s="31" t="s">
        <v>67</v>
      </c>
      <c r="L13" s="31" t="s">
        <v>67</v>
      </c>
      <c r="M13" s="31" t="s">
        <v>67</v>
      </c>
      <c r="N13" s="31" t="s">
        <v>67</v>
      </c>
      <c r="O13" s="31" t="s">
        <v>67</v>
      </c>
      <c r="P13" s="31" t="s">
        <v>67</v>
      </c>
      <c r="Q13" s="31" t="s">
        <v>67</v>
      </c>
      <c r="R13" s="31" t="s">
        <v>67</v>
      </c>
      <c r="S13" s="31" t="s">
        <v>67</v>
      </c>
      <c r="T13" s="31" t="s">
        <v>67</v>
      </c>
      <c r="U13" s="31" t="s">
        <v>67</v>
      </c>
      <c r="V13" s="31" t="s">
        <v>67</v>
      </c>
      <c r="W13" s="31" t="s">
        <v>67</v>
      </c>
      <c r="X13" s="31" t="s">
        <v>67</v>
      </c>
      <c r="Y13" s="31" t="s">
        <v>67</v>
      </c>
      <c r="Z13" s="31" t="s">
        <v>67</v>
      </c>
      <c r="AA13" s="31" t="s">
        <v>67</v>
      </c>
      <c r="AB13" s="31" t="s">
        <v>67</v>
      </c>
      <c r="AC13" s="31" t="s">
        <v>67</v>
      </c>
      <c r="AD13" s="31" t="s">
        <v>67</v>
      </c>
      <c r="AE13" s="31" t="s">
        <v>67</v>
      </c>
      <c r="AF13" s="31" t="s">
        <v>67</v>
      </c>
      <c r="AG13" s="31" t="s">
        <v>67</v>
      </c>
      <c r="AH13" s="31" t="s">
        <v>67</v>
      </c>
      <c r="AI13" s="31" t="s">
        <v>67</v>
      </c>
      <c r="AJ13" s="31" t="s">
        <v>67</v>
      </c>
      <c r="AK13" s="31" t="s">
        <v>67</v>
      </c>
      <c r="AL13" s="31" t="s">
        <v>67</v>
      </c>
      <c r="AM13" s="31" t="s">
        <v>67</v>
      </c>
      <c r="AN13" s="31" t="s">
        <v>67</v>
      </c>
      <c r="AO13" s="31" t="s">
        <v>67</v>
      </c>
      <c r="AP13" s="31" t="s">
        <v>67</v>
      </c>
      <c r="AQ13" s="31" t="s">
        <v>67</v>
      </c>
      <c r="AR13" s="31" t="s">
        <v>67</v>
      </c>
      <c r="AS13" s="31" t="s">
        <v>67</v>
      </c>
      <c r="AT13" s="31" t="s">
        <v>67</v>
      </c>
      <c r="AU13" s="31" t="s">
        <v>67</v>
      </c>
    </row>
    <row r="14" spans="1:47" x14ac:dyDescent="0.25">
      <c r="A14" s="95" t="s">
        <v>81</v>
      </c>
      <c r="B14" s="96" t="s">
        <v>82</v>
      </c>
      <c r="C14" s="97" t="s">
        <v>374</v>
      </c>
      <c r="D14" s="103" t="s">
        <v>5</v>
      </c>
      <c r="E14" s="103" t="s">
        <v>5</v>
      </c>
      <c r="F14" s="14" t="s">
        <v>67</v>
      </c>
      <c r="G14" s="14" t="s">
        <v>67</v>
      </c>
      <c r="H14" s="14" t="s">
        <v>67</v>
      </c>
      <c r="I14" s="14" t="s">
        <v>67</v>
      </c>
      <c r="J14" s="31" t="s">
        <v>67</v>
      </c>
      <c r="K14" s="31" t="s">
        <v>67</v>
      </c>
      <c r="L14" s="31" t="s">
        <v>67</v>
      </c>
      <c r="M14" s="31" t="s">
        <v>67</v>
      </c>
      <c r="N14" s="31" t="s">
        <v>67</v>
      </c>
      <c r="O14" s="31" t="s">
        <v>67</v>
      </c>
      <c r="P14" s="31" t="s">
        <v>67</v>
      </c>
      <c r="Q14" s="31" t="s">
        <v>67</v>
      </c>
      <c r="R14" s="31" t="s">
        <v>67</v>
      </c>
      <c r="S14" s="31" t="s">
        <v>67</v>
      </c>
      <c r="T14" s="31" t="s">
        <v>67</v>
      </c>
      <c r="U14" s="31" t="s">
        <v>67</v>
      </c>
      <c r="V14" s="31" t="s">
        <v>67</v>
      </c>
      <c r="W14" s="31" t="s">
        <v>67</v>
      </c>
      <c r="X14" s="31" t="s">
        <v>67</v>
      </c>
      <c r="Y14" s="31" t="s">
        <v>67</v>
      </c>
      <c r="Z14" s="31" t="s">
        <v>67</v>
      </c>
      <c r="AA14" s="31" t="s">
        <v>67</v>
      </c>
      <c r="AB14" s="31" t="s">
        <v>67</v>
      </c>
      <c r="AC14" s="31" t="s">
        <v>67</v>
      </c>
      <c r="AD14" s="31" t="s">
        <v>67</v>
      </c>
      <c r="AE14" s="31" t="s">
        <v>67</v>
      </c>
      <c r="AF14" s="31" t="s">
        <v>67</v>
      </c>
      <c r="AG14" s="31" t="s">
        <v>67</v>
      </c>
      <c r="AH14" s="31" t="s">
        <v>67</v>
      </c>
      <c r="AI14" s="31" t="s">
        <v>67</v>
      </c>
      <c r="AJ14" s="31" t="s">
        <v>67</v>
      </c>
      <c r="AK14" s="31" t="s">
        <v>67</v>
      </c>
      <c r="AL14" s="31" t="s">
        <v>67</v>
      </c>
      <c r="AM14" s="31" t="s">
        <v>67</v>
      </c>
      <c r="AN14" s="31" t="s">
        <v>67</v>
      </c>
      <c r="AO14" s="31" t="s">
        <v>67</v>
      </c>
      <c r="AP14" s="31" t="s">
        <v>67</v>
      </c>
      <c r="AQ14" s="31" t="s">
        <v>67</v>
      </c>
      <c r="AR14" s="31" t="s">
        <v>67</v>
      </c>
      <c r="AS14" s="31" t="s">
        <v>67</v>
      </c>
      <c r="AT14" s="31" t="s">
        <v>67</v>
      </c>
      <c r="AU14" s="31" t="s">
        <v>67</v>
      </c>
    </row>
    <row r="15" spans="1:47" x14ac:dyDescent="0.25">
      <c r="A15" s="95" t="s">
        <v>83</v>
      </c>
      <c r="B15" s="96" t="s">
        <v>84</v>
      </c>
      <c r="C15" s="97" t="s">
        <v>374</v>
      </c>
      <c r="D15" s="103" t="s">
        <v>5</v>
      </c>
      <c r="E15" s="103" t="s">
        <v>5</v>
      </c>
      <c r="F15" s="14" t="s">
        <v>67</v>
      </c>
      <c r="G15" s="14" t="s">
        <v>67</v>
      </c>
      <c r="H15" s="14" t="s">
        <v>67</v>
      </c>
      <c r="I15" s="14" t="s">
        <v>67</v>
      </c>
      <c r="J15" s="31" t="s">
        <v>67</v>
      </c>
      <c r="K15" s="31" t="s">
        <v>67</v>
      </c>
      <c r="L15" s="31" t="s">
        <v>67</v>
      </c>
      <c r="M15" s="31" t="s">
        <v>67</v>
      </c>
      <c r="N15" s="31" t="s">
        <v>67</v>
      </c>
      <c r="O15" s="31" t="s">
        <v>67</v>
      </c>
      <c r="P15" s="31" t="s">
        <v>67</v>
      </c>
      <c r="Q15" s="31" t="s">
        <v>67</v>
      </c>
      <c r="R15" s="31" t="s">
        <v>67</v>
      </c>
      <c r="S15" s="31" t="s">
        <v>67</v>
      </c>
      <c r="T15" s="31" t="s">
        <v>67</v>
      </c>
      <c r="U15" s="31" t="s">
        <v>67</v>
      </c>
      <c r="V15" s="31" t="s">
        <v>67</v>
      </c>
      <c r="W15" s="31" t="s">
        <v>67</v>
      </c>
      <c r="X15" s="31" t="s">
        <v>67</v>
      </c>
      <c r="Y15" s="31" t="s">
        <v>67</v>
      </c>
      <c r="Z15" s="31" t="s">
        <v>67</v>
      </c>
      <c r="AA15" s="31" t="s">
        <v>67</v>
      </c>
      <c r="AB15" s="31" t="s">
        <v>67</v>
      </c>
      <c r="AC15" s="31" t="s">
        <v>67</v>
      </c>
      <c r="AD15" s="31" t="s">
        <v>67</v>
      </c>
      <c r="AE15" s="31" t="s">
        <v>67</v>
      </c>
      <c r="AF15" s="31" t="s">
        <v>67</v>
      </c>
      <c r="AG15" s="31" t="s">
        <v>67</v>
      </c>
      <c r="AH15" s="31" t="s">
        <v>67</v>
      </c>
      <c r="AI15" s="31" t="s">
        <v>67</v>
      </c>
      <c r="AJ15" s="31" t="s">
        <v>67</v>
      </c>
      <c r="AK15" s="31" t="s">
        <v>67</v>
      </c>
      <c r="AL15" s="31" t="s">
        <v>67</v>
      </c>
      <c r="AM15" s="31" t="s">
        <v>67</v>
      </c>
      <c r="AN15" s="31" t="s">
        <v>67</v>
      </c>
      <c r="AO15" s="31" t="s">
        <v>67</v>
      </c>
      <c r="AP15" s="31" t="s">
        <v>67</v>
      </c>
      <c r="AQ15" s="31" t="s">
        <v>67</v>
      </c>
      <c r="AR15" s="31" t="s">
        <v>67</v>
      </c>
      <c r="AS15" s="31" t="s">
        <v>67</v>
      </c>
      <c r="AT15" s="31" t="s">
        <v>67</v>
      </c>
      <c r="AU15" s="31" t="s">
        <v>67</v>
      </c>
    </row>
    <row r="16" spans="1:47" x14ac:dyDescent="0.25">
      <c r="A16" s="95" t="s">
        <v>85</v>
      </c>
      <c r="B16" s="96" t="s">
        <v>86</v>
      </c>
      <c r="C16" s="97" t="s">
        <v>374</v>
      </c>
      <c r="D16" s="103" t="s">
        <v>5</v>
      </c>
      <c r="E16" s="103" t="s">
        <v>5</v>
      </c>
      <c r="F16" s="14" t="s">
        <v>67</v>
      </c>
      <c r="G16" s="14" t="s">
        <v>67</v>
      </c>
      <c r="H16" s="14" t="s">
        <v>67</v>
      </c>
      <c r="I16" s="14" t="s">
        <v>67</v>
      </c>
      <c r="J16" s="31" t="s">
        <v>67</v>
      </c>
      <c r="K16" s="31" t="s">
        <v>67</v>
      </c>
      <c r="L16" s="31" t="s">
        <v>67</v>
      </c>
      <c r="M16" s="31" t="s">
        <v>67</v>
      </c>
      <c r="N16" s="31" t="s">
        <v>67</v>
      </c>
      <c r="O16" s="31" t="s">
        <v>67</v>
      </c>
      <c r="P16" s="31" t="s">
        <v>67</v>
      </c>
      <c r="Q16" s="31" t="s">
        <v>67</v>
      </c>
      <c r="R16" s="31" t="s">
        <v>67</v>
      </c>
      <c r="S16" s="31" t="s">
        <v>67</v>
      </c>
      <c r="T16" s="31" t="s">
        <v>67</v>
      </c>
      <c r="U16" s="31" t="s">
        <v>67</v>
      </c>
      <c r="V16" s="31" t="s">
        <v>67</v>
      </c>
      <c r="W16" s="31" t="s">
        <v>67</v>
      </c>
      <c r="X16" s="31" t="s">
        <v>67</v>
      </c>
      <c r="Y16" s="31" t="s">
        <v>67</v>
      </c>
      <c r="Z16" s="31" t="s">
        <v>67</v>
      </c>
      <c r="AA16" s="31" t="s">
        <v>67</v>
      </c>
      <c r="AB16" s="31" t="s">
        <v>67</v>
      </c>
      <c r="AC16" s="31" t="s">
        <v>67</v>
      </c>
      <c r="AD16" s="31" t="s">
        <v>67</v>
      </c>
      <c r="AE16" s="31" t="s">
        <v>67</v>
      </c>
      <c r="AF16" s="31" t="s">
        <v>67</v>
      </c>
      <c r="AG16" s="31" t="s">
        <v>67</v>
      </c>
      <c r="AH16" s="31" t="s">
        <v>67</v>
      </c>
      <c r="AI16" s="31" t="s">
        <v>67</v>
      </c>
      <c r="AJ16" s="31" t="s">
        <v>67</v>
      </c>
      <c r="AK16" s="31" t="s">
        <v>67</v>
      </c>
      <c r="AL16" s="31" t="s">
        <v>67</v>
      </c>
      <c r="AM16" s="31" t="s">
        <v>67</v>
      </c>
      <c r="AN16" s="31" t="s">
        <v>67</v>
      </c>
      <c r="AO16" s="31" t="s">
        <v>67</v>
      </c>
      <c r="AP16" s="31" t="s">
        <v>67</v>
      </c>
      <c r="AQ16" s="31" t="s">
        <v>67</v>
      </c>
      <c r="AR16" s="31" t="s">
        <v>67</v>
      </c>
      <c r="AS16" s="31" t="s">
        <v>67</v>
      </c>
      <c r="AT16" s="31" t="s">
        <v>67</v>
      </c>
      <c r="AU16" s="31" t="s">
        <v>67</v>
      </c>
    </row>
    <row r="17" spans="1:52" x14ac:dyDescent="0.25">
      <c r="A17" s="95" t="s">
        <v>87</v>
      </c>
      <c r="B17" s="96" t="s">
        <v>88</v>
      </c>
      <c r="C17" s="97" t="s">
        <v>374</v>
      </c>
      <c r="D17" s="103" t="s">
        <v>5</v>
      </c>
      <c r="E17" s="103" t="s">
        <v>5</v>
      </c>
      <c r="F17" s="14" t="s">
        <v>67</v>
      </c>
      <c r="G17" s="14" t="s">
        <v>67</v>
      </c>
      <c r="H17" s="14" t="s">
        <v>67</v>
      </c>
      <c r="I17" s="14" t="s">
        <v>67</v>
      </c>
      <c r="J17" s="31" t="s">
        <v>67</v>
      </c>
      <c r="K17" s="31" t="s">
        <v>67</v>
      </c>
      <c r="L17" s="31" t="s">
        <v>67</v>
      </c>
      <c r="M17" s="31" t="s">
        <v>67</v>
      </c>
      <c r="N17" s="31" t="s">
        <v>67</v>
      </c>
      <c r="O17" s="31" t="s">
        <v>67</v>
      </c>
      <c r="P17" s="31" t="s">
        <v>67</v>
      </c>
      <c r="Q17" s="31" t="s">
        <v>67</v>
      </c>
      <c r="R17" s="31" t="s">
        <v>67</v>
      </c>
      <c r="S17" s="31" t="s">
        <v>67</v>
      </c>
      <c r="T17" s="31" t="s">
        <v>67</v>
      </c>
      <c r="U17" s="31" t="s">
        <v>67</v>
      </c>
      <c r="V17" s="31" t="s">
        <v>67</v>
      </c>
      <c r="W17" s="31" t="s">
        <v>67</v>
      </c>
      <c r="X17" s="31" t="s">
        <v>67</v>
      </c>
      <c r="Y17" s="31" t="s">
        <v>67</v>
      </c>
      <c r="Z17" s="31" t="s">
        <v>67</v>
      </c>
      <c r="AA17" s="31" t="s">
        <v>67</v>
      </c>
      <c r="AB17" s="31" t="s">
        <v>67</v>
      </c>
      <c r="AC17" s="31" t="s">
        <v>67</v>
      </c>
      <c r="AD17" s="31" t="s">
        <v>67</v>
      </c>
      <c r="AE17" s="31" t="s">
        <v>67</v>
      </c>
      <c r="AF17" s="31" t="s">
        <v>67</v>
      </c>
      <c r="AG17" s="31" t="s">
        <v>67</v>
      </c>
      <c r="AH17" s="31" t="s">
        <v>67</v>
      </c>
      <c r="AI17" s="31" t="s">
        <v>67</v>
      </c>
      <c r="AJ17" s="31" t="s">
        <v>67</v>
      </c>
      <c r="AK17" s="31" t="s">
        <v>67</v>
      </c>
      <c r="AL17" s="31" t="s">
        <v>67</v>
      </c>
      <c r="AM17" s="31" t="s">
        <v>67</v>
      </c>
      <c r="AN17" s="31" t="s">
        <v>67</v>
      </c>
      <c r="AO17" s="31" t="s">
        <v>67</v>
      </c>
      <c r="AP17" s="31" t="s">
        <v>67</v>
      </c>
      <c r="AQ17" s="31" t="s">
        <v>67</v>
      </c>
      <c r="AR17" s="31" t="s">
        <v>67</v>
      </c>
      <c r="AS17" s="31" t="s">
        <v>67</v>
      </c>
      <c r="AT17" s="31" t="s">
        <v>67</v>
      </c>
      <c r="AU17" s="31" t="s">
        <v>67</v>
      </c>
    </row>
    <row r="18" spans="1:52" x14ac:dyDescent="0.25">
      <c r="A18" s="98" t="s">
        <v>89</v>
      </c>
      <c r="B18" s="96" t="s">
        <v>90</v>
      </c>
      <c r="C18" s="97" t="s">
        <v>374</v>
      </c>
      <c r="D18" s="103">
        <v>3.0000000000000001E-3</v>
      </c>
      <c r="E18" s="103">
        <v>5.0000000000000001E-3</v>
      </c>
      <c r="F18" s="14" t="s">
        <v>67</v>
      </c>
      <c r="G18" s="14" t="s">
        <v>67</v>
      </c>
      <c r="H18" s="14" t="s">
        <v>67</v>
      </c>
      <c r="I18" s="14" t="s">
        <v>67</v>
      </c>
      <c r="J18" s="31" t="s">
        <v>67</v>
      </c>
      <c r="K18" s="31" t="s">
        <v>67</v>
      </c>
      <c r="L18" s="31" t="s">
        <v>67</v>
      </c>
      <c r="M18" s="31" t="s">
        <v>67</v>
      </c>
      <c r="N18" s="31" t="s">
        <v>67</v>
      </c>
      <c r="O18" s="31" t="s">
        <v>67</v>
      </c>
      <c r="P18" s="31" t="s">
        <v>67</v>
      </c>
      <c r="Q18" s="31" t="s">
        <v>67</v>
      </c>
      <c r="R18" s="31" t="s">
        <v>67</v>
      </c>
      <c r="S18" s="31" t="s">
        <v>67</v>
      </c>
      <c r="T18" s="31" t="s">
        <v>67</v>
      </c>
      <c r="U18" s="31" t="s">
        <v>67</v>
      </c>
      <c r="V18" s="31" t="s">
        <v>67</v>
      </c>
      <c r="W18" s="31" t="s">
        <v>67</v>
      </c>
      <c r="X18" s="31" t="s">
        <v>67</v>
      </c>
      <c r="Y18" s="31" t="s">
        <v>67</v>
      </c>
      <c r="Z18" s="31" t="s">
        <v>67</v>
      </c>
      <c r="AA18" s="31" t="s">
        <v>67</v>
      </c>
      <c r="AB18" s="31" t="s">
        <v>67</v>
      </c>
      <c r="AC18" s="31" t="s">
        <v>67</v>
      </c>
      <c r="AD18" s="31" t="s">
        <v>67</v>
      </c>
      <c r="AE18" s="31" t="s">
        <v>67</v>
      </c>
      <c r="AF18" s="31" t="s">
        <v>67</v>
      </c>
      <c r="AG18" s="31" t="s">
        <v>67</v>
      </c>
      <c r="AH18" s="31" t="s">
        <v>67</v>
      </c>
      <c r="AI18" s="31" t="s">
        <v>67</v>
      </c>
      <c r="AJ18" s="31" t="s">
        <v>67</v>
      </c>
      <c r="AK18" s="31" t="s">
        <v>67</v>
      </c>
      <c r="AL18" s="31" t="s">
        <v>67</v>
      </c>
      <c r="AM18" s="31" t="s">
        <v>67</v>
      </c>
      <c r="AN18" s="31" t="s">
        <v>67</v>
      </c>
      <c r="AO18" s="31" t="s">
        <v>67</v>
      </c>
      <c r="AP18" s="31" t="s">
        <v>67</v>
      </c>
      <c r="AQ18" s="31" t="s">
        <v>67</v>
      </c>
      <c r="AR18" s="31" t="s">
        <v>67</v>
      </c>
      <c r="AS18" s="31" t="s">
        <v>67</v>
      </c>
      <c r="AT18" s="31" t="s">
        <v>67</v>
      </c>
      <c r="AU18" s="31" t="s">
        <v>67</v>
      </c>
    </row>
    <row r="19" spans="1:52" x14ac:dyDescent="0.25">
      <c r="A19" s="98" t="s">
        <v>91</v>
      </c>
      <c r="B19" s="96" t="s">
        <v>92</v>
      </c>
      <c r="C19" s="97" t="s">
        <v>374</v>
      </c>
      <c r="D19" s="103">
        <v>1E-3</v>
      </c>
      <c r="E19" s="103">
        <v>0.02</v>
      </c>
      <c r="F19" s="14" t="s">
        <v>67</v>
      </c>
      <c r="G19" s="14" t="s">
        <v>67</v>
      </c>
      <c r="H19" s="14" t="s">
        <v>67</v>
      </c>
      <c r="I19" s="14" t="s">
        <v>67</v>
      </c>
      <c r="J19" s="31" t="s">
        <v>67</v>
      </c>
      <c r="K19" s="31" t="s">
        <v>67</v>
      </c>
      <c r="L19" s="31" t="s">
        <v>67</v>
      </c>
      <c r="M19" s="31" t="s">
        <v>67</v>
      </c>
      <c r="N19" s="31" t="s">
        <v>67</v>
      </c>
      <c r="O19" s="31" t="s">
        <v>67</v>
      </c>
      <c r="P19" s="31" t="s">
        <v>67</v>
      </c>
      <c r="Q19" s="31" t="s">
        <v>67</v>
      </c>
      <c r="R19" s="31" t="s">
        <v>67</v>
      </c>
      <c r="S19" s="31" t="s">
        <v>67</v>
      </c>
      <c r="T19" s="31" t="s">
        <v>67</v>
      </c>
      <c r="U19" s="31" t="s">
        <v>67</v>
      </c>
      <c r="V19" s="31" t="s">
        <v>67</v>
      </c>
      <c r="W19" s="31" t="s">
        <v>67</v>
      </c>
      <c r="X19" s="31" t="s">
        <v>67</v>
      </c>
      <c r="Y19" s="31" t="s">
        <v>67</v>
      </c>
      <c r="Z19" s="31" t="s">
        <v>67</v>
      </c>
      <c r="AA19" s="31" t="s">
        <v>67</v>
      </c>
      <c r="AB19" s="31" t="s">
        <v>67</v>
      </c>
      <c r="AC19" s="31" t="s">
        <v>67</v>
      </c>
      <c r="AD19" s="31" t="s">
        <v>67</v>
      </c>
      <c r="AE19" s="31" t="s">
        <v>67</v>
      </c>
      <c r="AF19" s="31" t="s">
        <v>67</v>
      </c>
      <c r="AG19" s="31" t="s">
        <v>67</v>
      </c>
      <c r="AH19" s="31" t="s">
        <v>67</v>
      </c>
      <c r="AI19" s="31" t="s">
        <v>67</v>
      </c>
      <c r="AJ19" s="31" t="s">
        <v>67</v>
      </c>
      <c r="AK19" s="31" t="s">
        <v>67</v>
      </c>
      <c r="AL19" s="31" t="s">
        <v>67</v>
      </c>
      <c r="AM19" s="31" t="s">
        <v>67</v>
      </c>
      <c r="AN19" s="31" t="s">
        <v>67</v>
      </c>
      <c r="AO19" s="31" t="s">
        <v>67</v>
      </c>
      <c r="AP19" s="31" t="s">
        <v>67</v>
      </c>
      <c r="AQ19" s="31" t="s">
        <v>67</v>
      </c>
      <c r="AR19" s="31" t="s">
        <v>67</v>
      </c>
      <c r="AS19" s="31" t="s">
        <v>67</v>
      </c>
      <c r="AT19" s="31" t="s">
        <v>67</v>
      </c>
      <c r="AU19" s="31" t="s">
        <v>67</v>
      </c>
    </row>
    <row r="20" spans="1:52" x14ac:dyDescent="0.25">
      <c r="A20" s="95" t="s">
        <v>93</v>
      </c>
      <c r="B20" s="96" t="s">
        <v>94</v>
      </c>
      <c r="C20" s="97" t="s">
        <v>374</v>
      </c>
      <c r="D20" s="103" t="s">
        <v>5</v>
      </c>
      <c r="E20" s="103" t="s">
        <v>5</v>
      </c>
      <c r="F20" s="14" t="s">
        <v>67</v>
      </c>
      <c r="G20" s="14" t="s">
        <v>67</v>
      </c>
      <c r="H20" s="14" t="s">
        <v>67</v>
      </c>
      <c r="I20" s="14" t="s">
        <v>67</v>
      </c>
      <c r="J20" s="31" t="s">
        <v>67</v>
      </c>
      <c r="K20" s="31" t="s">
        <v>67</v>
      </c>
      <c r="L20" s="31" t="s">
        <v>67</v>
      </c>
      <c r="M20" s="31" t="s">
        <v>67</v>
      </c>
      <c r="N20" s="31" t="s">
        <v>67</v>
      </c>
      <c r="O20" s="31" t="s">
        <v>67</v>
      </c>
      <c r="P20" s="31" t="s">
        <v>67</v>
      </c>
      <c r="Q20" s="31" t="s">
        <v>67</v>
      </c>
      <c r="R20" s="31" t="s">
        <v>67</v>
      </c>
      <c r="S20" s="31" t="s">
        <v>67</v>
      </c>
      <c r="T20" s="31" t="s">
        <v>67</v>
      </c>
      <c r="U20" s="31" t="s">
        <v>67</v>
      </c>
      <c r="V20" s="31" t="s">
        <v>67</v>
      </c>
      <c r="W20" s="31" t="s">
        <v>67</v>
      </c>
      <c r="X20" s="31" t="s">
        <v>67</v>
      </c>
      <c r="Y20" s="31" t="s">
        <v>67</v>
      </c>
      <c r="Z20" s="31" t="s">
        <v>67</v>
      </c>
      <c r="AA20" s="31" t="s">
        <v>67</v>
      </c>
      <c r="AB20" s="31" t="s">
        <v>67</v>
      </c>
      <c r="AC20" s="31" t="s">
        <v>67</v>
      </c>
      <c r="AD20" s="31" t="s">
        <v>67</v>
      </c>
      <c r="AE20" s="31" t="s">
        <v>67</v>
      </c>
      <c r="AF20" s="31" t="s">
        <v>67</v>
      </c>
      <c r="AG20" s="31" t="s">
        <v>67</v>
      </c>
      <c r="AH20" s="31" t="s">
        <v>67</v>
      </c>
      <c r="AI20" s="31" t="s">
        <v>67</v>
      </c>
      <c r="AJ20" s="31" t="s">
        <v>67</v>
      </c>
      <c r="AK20" s="31" t="s">
        <v>67</v>
      </c>
      <c r="AL20" s="31" t="s">
        <v>67</v>
      </c>
      <c r="AM20" s="31" t="s">
        <v>67</v>
      </c>
      <c r="AN20" s="31" t="s">
        <v>67</v>
      </c>
      <c r="AO20" s="31" t="s">
        <v>67</v>
      </c>
      <c r="AP20" s="31" t="s">
        <v>67</v>
      </c>
      <c r="AQ20" s="31" t="s">
        <v>67</v>
      </c>
      <c r="AR20" s="31" t="s">
        <v>67</v>
      </c>
      <c r="AS20" s="31" t="s">
        <v>67</v>
      </c>
      <c r="AT20" s="31" t="s">
        <v>67</v>
      </c>
      <c r="AU20" s="31" t="s">
        <v>67</v>
      </c>
    </row>
    <row r="21" spans="1:52" x14ac:dyDescent="0.25">
      <c r="A21" s="95" t="s">
        <v>95</v>
      </c>
      <c r="B21" s="96" t="s">
        <v>96</v>
      </c>
      <c r="C21" s="97" t="s">
        <v>374</v>
      </c>
      <c r="D21" s="103" t="s">
        <v>5</v>
      </c>
      <c r="E21" s="103" t="s">
        <v>5</v>
      </c>
      <c r="F21" s="14" t="s">
        <v>63</v>
      </c>
      <c r="G21" s="14" t="s">
        <v>63</v>
      </c>
      <c r="H21" s="14" t="s">
        <v>63</v>
      </c>
      <c r="I21" s="14" t="s">
        <v>63</v>
      </c>
      <c r="J21" s="31" t="s">
        <v>63</v>
      </c>
      <c r="K21" s="31" t="s">
        <v>63</v>
      </c>
      <c r="L21" s="31" t="s">
        <v>63</v>
      </c>
      <c r="M21" s="31" t="s">
        <v>63</v>
      </c>
      <c r="N21" s="31" t="s">
        <v>63</v>
      </c>
      <c r="O21" s="31" t="s">
        <v>63</v>
      </c>
      <c r="P21" s="31" t="s">
        <v>63</v>
      </c>
      <c r="Q21" s="31" t="s">
        <v>63</v>
      </c>
      <c r="R21" s="31" t="s">
        <v>63</v>
      </c>
      <c r="S21" s="31" t="s">
        <v>63</v>
      </c>
      <c r="T21" s="31" t="s">
        <v>63</v>
      </c>
      <c r="U21" s="31" t="s">
        <v>63</v>
      </c>
      <c r="V21" s="31" t="s">
        <v>63</v>
      </c>
      <c r="W21" s="31" t="s">
        <v>63</v>
      </c>
      <c r="X21" s="31" t="s">
        <v>63</v>
      </c>
      <c r="Y21" s="31" t="s">
        <v>63</v>
      </c>
      <c r="Z21" s="31" t="s">
        <v>63</v>
      </c>
      <c r="AA21" s="31" t="s">
        <v>63</v>
      </c>
      <c r="AB21" s="31" t="s">
        <v>63</v>
      </c>
      <c r="AC21" s="31" t="s">
        <v>63</v>
      </c>
      <c r="AD21" s="31" t="s">
        <v>63</v>
      </c>
      <c r="AE21" s="31" t="s">
        <v>63</v>
      </c>
      <c r="AF21" s="31" t="s">
        <v>63</v>
      </c>
      <c r="AG21" s="31" t="s">
        <v>63</v>
      </c>
      <c r="AH21" s="31" t="s">
        <v>63</v>
      </c>
      <c r="AI21" s="31" t="s">
        <v>63</v>
      </c>
      <c r="AJ21" s="31" t="s">
        <v>63</v>
      </c>
      <c r="AK21" s="31" t="s">
        <v>63</v>
      </c>
      <c r="AL21" s="31" t="s">
        <v>63</v>
      </c>
      <c r="AM21" s="31" t="s">
        <v>63</v>
      </c>
      <c r="AN21" s="31" t="s">
        <v>63</v>
      </c>
      <c r="AO21" s="31" t="s">
        <v>63</v>
      </c>
      <c r="AP21" s="31" t="s">
        <v>63</v>
      </c>
      <c r="AQ21" s="31" t="s">
        <v>63</v>
      </c>
      <c r="AR21" s="31" t="s">
        <v>63</v>
      </c>
      <c r="AS21" s="31" t="s">
        <v>63</v>
      </c>
      <c r="AT21" s="31" t="s">
        <v>63</v>
      </c>
      <c r="AU21" s="31" t="s">
        <v>63</v>
      </c>
    </row>
    <row r="22" spans="1:52" x14ac:dyDescent="0.25">
      <c r="A22" s="95" t="s">
        <v>97</v>
      </c>
      <c r="B22" s="96" t="s">
        <v>98</v>
      </c>
      <c r="C22" s="97" t="s">
        <v>374</v>
      </c>
      <c r="D22" s="103" t="s">
        <v>5</v>
      </c>
      <c r="E22" s="103" t="s">
        <v>5</v>
      </c>
      <c r="F22" s="14" t="s">
        <v>63</v>
      </c>
      <c r="G22" s="14" t="s">
        <v>63</v>
      </c>
      <c r="H22" s="14" t="s">
        <v>63</v>
      </c>
      <c r="I22" s="14" t="s">
        <v>63</v>
      </c>
      <c r="J22" s="31" t="s">
        <v>63</v>
      </c>
      <c r="K22" s="31" t="s">
        <v>63</v>
      </c>
      <c r="L22" s="31" t="s">
        <v>63</v>
      </c>
      <c r="M22" s="31" t="s">
        <v>63</v>
      </c>
      <c r="N22" s="31" t="s">
        <v>63</v>
      </c>
      <c r="O22" s="31" t="s">
        <v>63</v>
      </c>
      <c r="P22" s="31" t="s">
        <v>63</v>
      </c>
      <c r="Q22" s="31" t="s">
        <v>63</v>
      </c>
      <c r="R22" s="31" t="s">
        <v>63</v>
      </c>
      <c r="S22" s="31" t="s">
        <v>63</v>
      </c>
      <c r="T22" s="31" t="s">
        <v>63</v>
      </c>
      <c r="U22" s="31" t="s">
        <v>63</v>
      </c>
      <c r="V22" s="31" t="s">
        <v>63</v>
      </c>
      <c r="W22" s="31" t="s">
        <v>63</v>
      </c>
      <c r="X22" s="31" t="s">
        <v>63</v>
      </c>
      <c r="Y22" s="31" t="s">
        <v>63</v>
      </c>
      <c r="Z22" s="31" t="s">
        <v>63</v>
      </c>
      <c r="AA22" s="31" t="s">
        <v>63</v>
      </c>
      <c r="AB22" s="31" t="s">
        <v>63</v>
      </c>
      <c r="AC22" s="31" t="s">
        <v>63</v>
      </c>
      <c r="AD22" s="31" t="s">
        <v>63</v>
      </c>
      <c r="AE22" s="31" t="s">
        <v>63</v>
      </c>
      <c r="AF22" s="31" t="s">
        <v>63</v>
      </c>
      <c r="AG22" s="31" t="s">
        <v>63</v>
      </c>
      <c r="AH22" s="31" t="s">
        <v>63</v>
      </c>
      <c r="AI22" s="31" t="s">
        <v>63</v>
      </c>
      <c r="AJ22" s="31" t="s">
        <v>63</v>
      </c>
      <c r="AK22" s="31" t="s">
        <v>63</v>
      </c>
      <c r="AL22" s="31" t="s">
        <v>63</v>
      </c>
      <c r="AM22" s="31" t="s">
        <v>63</v>
      </c>
      <c r="AN22" s="31" t="s">
        <v>63</v>
      </c>
      <c r="AO22" s="31" t="s">
        <v>63</v>
      </c>
      <c r="AP22" s="31" t="s">
        <v>63</v>
      </c>
      <c r="AQ22" s="31" t="s">
        <v>63</v>
      </c>
      <c r="AR22" s="31" t="s">
        <v>63</v>
      </c>
      <c r="AS22" s="31" t="s">
        <v>63</v>
      </c>
      <c r="AT22" s="31" t="s">
        <v>63</v>
      </c>
      <c r="AU22" s="31" t="s">
        <v>63</v>
      </c>
    </row>
    <row r="23" spans="1:52" x14ac:dyDescent="0.25">
      <c r="A23" s="95" t="s">
        <v>99</v>
      </c>
      <c r="B23" s="96" t="s">
        <v>100</v>
      </c>
      <c r="C23" s="97" t="s">
        <v>374</v>
      </c>
      <c r="D23" s="103" t="s">
        <v>5</v>
      </c>
      <c r="E23" s="103" t="s">
        <v>5</v>
      </c>
      <c r="F23" s="14" t="s">
        <v>377</v>
      </c>
      <c r="G23" s="14" t="s">
        <v>377</v>
      </c>
      <c r="H23" s="14" t="s">
        <v>377</v>
      </c>
      <c r="I23" s="14" t="s">
        <v>377</v>
      </c>
      <c r="J23" s="31" t="s">
        <v>377</v>
      </c>
      <c r="K23" s="31" t="s">
        <v>377</v>
      </c>
      <c r="L23" s="31" t="s">
        <v>377</v>
      </c>
      <c r="M23" s="31" t="s">
        <v>377</v>
      </c>
      <c r="N23" s="31" t="s">
        <v>377</v>
      </c>
      <c r="O23" s="31" t="s">
        <v>377</v>
      </c>
      <c r="P23" s="31" t="s">
        <v>377</v>
      </c>
      <c r="Q23" s="31" t="s">
        <v>377</v>
      </c>
      <c r="R23" s="31" t="s">
        <v>377</v>
      </c>
      <c r="S23" s="31" t="s">
        <v>377</v>
      </c>
      <c r="T23" s="31" t="s">
        <v>377</v>
      </c>
      <c r="U23" s="31" t="s">
        <v>377</v>
      </c>
      <c r="V23" s="31" t="s">
        <v>377</v>
      </c>
      <c r="W23" s="31" t="s">
        <v>377</v>
      </c>
      <c r="X23" s="31" t="s">
        <v>377</v>
      </c>
      <c r="Y23" s="31" t="s">
        <v>377</v>
      </c>
      <c r="Z23" s="31" t="s">
        <v>377</v>
      </c>
      <c r="AA23" s="31" t="s">
        <v>377</v>
      </c>
      <c r="AB23" s="31" t="s">
        <v>377</v>
      </c>
      <c r="AC23" s="31" t="s">
        <v>377</v>
      </c>
      <c r="AD23" s="31" t="s">
        <v>377</v>
      </c>
      <c r="AE23" s="31" t="s">
        <v>377</v>
      </c>
      <c r="AF23" s="31" t="s">
        <v>377</v>
      </c>
      <c r="AG23" s="31" t="s">
        <v>377</v>
      </c>
      <c r="AH23" s="31" t="s">
        <v>377</v>
      </c>
      <c r="AI23" s="31" t="s">
        <v>377</v>
      </c>
      <c r="AJ23" s="31" t="s">
        <v>377</v>
      </c>
      <c r="AK23" s="31" t="s">
        <v>377</v>
      </c>
      <c r="AL23" s="31" t="s">
        <v>377</v>
      </c>
      <c r="AM23" s="31" t="s">
        <v>377</v>
      </c>
      <c r="AN23" s="31" t="s">
        <v>377</v>
      </c>
      <c r="AO23" s="31" t="s">
        <v>377</v>
      </c>
      <c r="AP23" s="31" t="s">
        <v>377</v>
      </c>
      <c r="AQ23" s="31" t="s">
        <v>377</v>
      </c>
      <c r="AR23" s="31" t="s">
        <v>377</v>
      </c>
      <c r="AS23" s="31" t="s">
        <v>377</v>
      </c>
      <c r="AT23" s="31" t="s">
        <v>377</v>
      </c>
      <c r="AU23" s="31" t="s">
        <v>377</v>
      </c>
    </row>
    <row r="24" spans="1:52" x14ac:dyDescent="0.25">
      <c r="A24" s="98" t="s">
        <v>101</v>
      </c>
      <c r="B24" s="96" t="s">
        <v>102</v>
      </c>
      <c r="C24" s="97" t="s">
        <v>374</v>
      </c>
      <c r="D24" s="103">
        <v>1.2999999999999999E-2</v>
      </c>
      <c r="E24" s="103">
        <v>0.8</v>
      </c>
      <c r="F24" s="14" t="s">
        <v>67</v>
      </c>
      <c r="G24" s="14" t="s">
        <v>67</v>
      </c>
      <c r="H24" s="14" t="s">
        <v>67</v>
      </c>
      <c r="I24" s="14" t="s">
        <v>67</v>
      </c>
      <c r="J24" s="31" t="s">
        <v>67</v>
      </c>
      <c r="K24" s="31" t="s">
        <v>67</v>
      </c>
      <c r="L24" s="31" t="s">
        <v>67</v>
      </c>
      <c r="M24" s="31" t="s">
        <v>67</v>
      </c>
      <c r="N24" s="31" t="s">
        <v>67</v>
      </c>
      <c r="O24" s="31" t="s">
        <v>67</v>
      </c>
      <c r="P24" s="31" t="s">
        <v>67</v>
      </c>
      <c r="Q24" s="31" t="s">
        <v>67</v>
      </c>
      <c r="R24" s="31" t="s">
        <v>67</v>
      </c>
      <c r="S24" s="31" t="s">
        <v>67</v>
      </c>
      <c r="T24" s="31" t="s">
        <v>67</v>
      </c>
      <c r="U24" s="31" t="s">
        <v>67</v>
      </c>
      <c r="V24" s="31" t="s">
        <v>67</v>
      </c>
      <c r="W24" s="31" t="s">
        <v>67</v>
      </c>
      <c r="X24" s="31" t="s">
        <v>67</v>
      </c>
      <c r="Y24" s="31" t="s">
        <v>67</v>
      </c>
      <c r="Z24" s="31" t="s">
        <v>67</v>
      </c>
      <c r="AA24" s="31" t="s">
        <v>67</v>
      </c>
      <c r="AB24" s="31" t="s">
        <v>67</v>
      </c>
      <c r="AC24" s="31" t="s">
        <v>67</v>
      </c>
      <c r="AD24" s="31" t="s">
        <v>67</v>
      </c>
      <c r="AE24" s="31" t="s">
        <v>67</v>
      </c>
      <c r="AF24" s="31" t="s">
        <v>67</v>
      </c>
      <c r="AG24" s="31" t="s">
        <v>67</v>
      </c>
      <c r="AH24" s="31" t="s">
        <v>67</v>
      </c>
      <c r="AI24" s="31" t="s">
        <v>67</v>
      </c>
      <c r="AJ24" s="31" t="s">
        <v>67</v>
      </c>
      <c r="AK24" s="31" t="s">
        <v>67</v>
      </c>
      <c r="AL24" s="31" t="s">
        <v>67</v>
      </c>
      <c r="AM24" s="31" t="s">
        <v>67</v>
      </c>
      <c r="AN24" s="31" t="s">
        <v>67</v>
      </c>
      <c r="AO24" s="31" t="s">
        <v>67</v>
      </c>
      <c r="AP24" s="31" t="s">
        <v>67</v>
      </c>
      <c r="AQ24" s="31" t="s">
        <v>67</v>
      </c>
      <c r="AR24" s="31" t="s">
        <v>67</v>
      </c>
      <c r="AS24" s="31" t="s">
        <v>67</v>
      </c>
      <c r="AT24" s="31" t="s">
        <v>67</v>
      </c>
      <c r="AU24" s="31" t="s">
        <v>67</v>
      </c>
    </row>
    <row r="25" spans="1:52" x14ac:dyDescent="0.25">
      <c r="A25" s="98" t="s">
        <v>103</v>
      </c>
      <c r="B25" s="96" t="s">
        <v>104</v>
      </c>
      <c r="C25" s="97" t="s">
        <v>374</v>
      </c>
      <c r="D25" s="103">
        <v>2.1000000000000001E-2</v>
      </c>
      <c r="E25" s="103">
        <v>0.3</v>
      </c>
      <c r="F25" s="14" t="s">
        <v>67</v>
      </c>
      <c r="G25" s="14" t="s">
        <v>67</v>
      </c>
      <c r="H25" s="14" t="s">
        <v>67</v>
      </c>
      <c r="I25" s="14" t="s">
        <v>67</v>
      </c>
      <c r="J25" s="31" t="s">
        <v>67</v>
      </c>
      <c r="K25" s="31" t="s">
        <v>67</v>
      </c>
      <c r="L25" s="31" t="s">
        <v>67</v>
      </c>
      <c r="M25" s="31" t="s">
        <v>67</v>
      </c>
      <c r="N25" s="31" t="s">
        <v>67</v>
      </c>
      <c r="O25" s="31" t="s">
        <v>67</v>
      </c>
      <c r="P25" s="31" t="s">
        <v>67</v>
      </c>
      <c r="Q25" s="31" t="s">
        <v>67</v>
      </c>
      <c r="R25" s="31" t="s">
        <v>67</v>
      </c>
      <c r="S25" s="31" t="s">
        <v>67</v>
      </c>
      <c r="T25" s="31" t="s">
        <v>67</v>
      </c>
      <c r="U25" s="31" t="s">
        <v>67</v>
      </c>
      <c r="V25" s="31" t="s">
        <v>67</v>
      </c>
      <c r="W25" s="31" t="s">
        <v>67</v>
      </c>
      <c r="X25" s="31" t="s">
        <v>67</v>
      </c>
      <c r="Y25" s="31" t="s">
        <v>67</v>
      </c>
      <c r="Z25" s="31" t="s">
        <v>67</v>
      </c>
      <c r="AA25" s="31" t="s">
        <v>67</v>
      </c>
      <c r="AB25" s="31" t="s">
        <v>67</v>
      </c>
      <c r="AC25" s="31" t="s">
        <v>67</v>
      </c>
      <c r="AD25" s="31" t="s">
        <v>67</v>
      </c>
      <c r="AE25" s="31" t="s">
        <v>67</v>
      </c>
      <c r="AF25" s="31" t="s">
        <v>67</v>
      </c>
      <c r="AG25" s="31" t="s">
        <v>67</v>
      </c>
      <c r="AH25" s="31" t="s">
        <v>67</v>
      </c>
      <c r="AI25" s="31" t="s">
        <v>67</v>
      </c>
      <c r="AJ25" s="31" t="s">
        <v>67</v>
      </c>
      <c r="AK25" s="31" t="s">
        <v>67</v>
      </c>
      <c r="AL25" s="31" t="s">
        <v>67</v>
      </c>
      <c r="AM25" s="31" t="s">
        <v>67</v>
      </c>
      <c r="AN25" s="31" t="s">
        <v>67</v>
      </c>
      <c r="AO25" s="31" t="s">
        <v>67</v>
      </c>
      <c r="AP25" s="31" t="s">
        <v>67</v>
      </c>
      <c r="AQ25" s="31" t="s">
        <v>67</v>
      </c>
      <c r="AR25" s="31" t="s">
        <v>67</v>
      </c>
      <c r="AS25" s="31" t="s">
        <v>67</v>
      </c>
      <c r="AT25" s="31" t="s">
        <v>67</v>
      </c>
      <c r="AU25" s="31" t="s">
        <v>67</v>
      </c>
    </row>
    <row r="26" spans="1:52" x14ac:dyDescent="0.25">
      <c r="A26" s="98" t="s">
        <v>105</v>
      </c>
      <c r="B26" s="96" t="s">
        <v>106</v>
      </c>
      <c r="C26" s="97" t="s">
        <v>374</v>
      </c>
      <c r="D26" s="103">
        <v>0.01</v>
      </c>
      <c r="E26" s="103">
        <v>0.55000000000000004</v>
      </c>
      <c r="F26" s="14" t="s">
        <v>67</v>
      </c>
      <c r="G26" s="14" t="s">
        <v>67</v>
      </c>
      <c r="H26" s="14" t="s">
        <v>67</v>
      </c>
      <c r="I26" s="14" t="s">
        <v>67</v>
      </c>
      <c r="J26" s="31" t="s">
        <v>67</v>
      </c>
      <c r="K26" s="31" t="s">
        <v>67</v>
      </c>
      <c r="L26" s="31" t="s">
        <v>67</v>
      </c>
      <c r="M26" s="31" t="s">
        <v>67</v>
      </c>
      <c r="N26" s="31" t="s">
        <v>67</v>
      </c>
      <c r="O26" s="31" t="s">
        <v>67</v>
      </c>
      <c r="P26" s="31" t="s">
        <v>67</v>
      </c>
      <c r="Q26" s="31" t="s">
        <v>67</v>
      </c>
      <c r="R26" s="31" t="s">
        <v>67</v>
      </c>
      <c r="S26" s="31" t="s">
        <v>67</v>
      </c>
      <c r="T26" s="31" t="s">
        <v>67</v>
      </c>
      <c r="U26" s="31" t="s">
        <v>67</v>
      </c>
      <c r="V26" s="31" t="s">
        <v>67</v>
      </c>
      <c r="W26" s="31" t="s">
        <v>67</v>
      </c>
      <c r="X26" s="31" t="s">
        <v>67</v>
      </c>
      <c r="Y26" s="31" t="s">
        <v>67</v>
      </c>
      <c r="Z26" s="31" t="s">
        <v>67</v>
      </c>
      <c r="AA26" s="31" t="s">
        <v>67</v>
      </c>
      <c r="AB26" s="31" t="s">
        <v>67</v>
      </c>
      <c r="AC26" s="31" t="s">
        <v>67</v>
      </c>
      <c r="AD26" s="31" t="s">
        <v>67</v>
      </c>
      <c r="AE26" s="31" t="s">
        <v>67</v>
      </c>
      <c r="AF26" s="31" t="s">
        <v>67</v>
      </c>
      <c r="AG26" s="31" t="s">
        <v>67</v>
      </c>
      <c r="AH26" s="31" t="s">
        <v>67</v>
      </c>
      <c r="AI26" s="31" t="s">
        <v>67</v>
      </c>
      <c r="AJ26" s="31" t="s">
        <v>67</v>
      </c>
      <c r="AK26" s="31" t="s">
        <v>67</v>
      </c>
      <c r="AL26" s="31" t="s">
        <v>67</v>
      </c>
      <c r="AM26" s="31" t="s">
        <v>67</v>
      </c>
      <c r="AN26" s="31" t="s">
        <v>67</v>
      </c>
      <c r="AO26" s="31" t="s">
        <v>67</v>
      </c>
      <c r="AP26" s="31" t="s">
        <v>67</v>
      </c>
      <c r="AQ26" s="31" t="s">
        <v>67</v>
      </c>
      <c r="AR26" s="31" t="s">
        <v>67</v>
      </c>
      <c r="AS26" s="31" t="s">
        <v>67</v>
      </c>
      <c r="AT26" s="31" t="s">
        <v>67</v>
      </c>
      <c r="AU26" s="31" t="s">
        <v>67</v>
      </c>
    </row>
    <row r="27" spans="1:52" x14ac:dyDescent="0.25">
      <c r="A27" s="95" t="s">
        <v>107</v>
      </c>
      <c r="B27" s="96" t="s">
        <v>108</v>
      </c>
      <c r="C27" s="97" t="s">
        <v>374</v>
      </c>
      <c r="D27" s="103" t="s">
        <v>5</v>
      </c>
      <c r="E27" s="103" t="s">
        <v>5</v>
      </c>
      <c r="F27" s="14" t="s">
        <v>67</v>
      </c>
      <c r="G27" s="14" t="s">
        <v>67</v>
      </c>
      <c r="H27" s="14" t="s">
        <v>67</v>
      </c>
      <c r="I27" s="14" t="s">
        <v>67</v>
      </c>
      <c r="J27" s="31" t="s">
        <v>67</v>
      </c>
      <c r="K27" s="31" t="s">
        <v>67</v>
      </c>
      <c r="L27" s="31" t="s">
        <v>67</v>
      </c>
      <c r="M27" s="31" t="s">
        <v>67</v>
      </c>
      <c r="N27" s="31" t="s">
        <v>67</v>
      </c>
      <c r="O27" s="31" t="s">
        <v>67</v>
      </c>
      <c r="P27" s="31" t="s">
        <v>67</v>
      </c>
      <c r="Q27" s="31" t="s">
        <v>67</v>
      </c>
      <c r="R27" s="31" t="s">
        <v>67</v>
      </c>
      <c r="S27" s="31" t="s">
        <v>67</v>
      </c>
      <c r="T27" s="31" t="s">
        <v>67</v>
      </c>
      <c r="U27" s="31" t="s">
        <v>67</v>
      </c>
      <c r="V27" s="31" t="s">
        <v>67</v>
      </c>
      <c r="W27" s="31" t="s">
        <v>67</v>
      </c>
      <c r="X27" s="31" t="s">
        <v>67</v>
      </c>
      <c r="Y27" s="31" t="s">
        <v>67</v>
      </c>
      <c r="Z27" s="31" t="s">
        <v>67</v>
      </c>
      <c r="AA27" s="31" t="s">
        <v>67</v>
      </c>
      <c r="AB27" s="31" t="s">
        <v>67</v>
      </c>
      <c r="AC27" s="31" t="s">
        <v>67</v>
      </c>
      <c r="AD27" s="31" t="s">
        <v>67</v>
      </c>
      <c r="AE27" s="31" t="s">
        <v>67</v>
      </c>
      <c r="AF27" s="31" t="s">
        <v>67</v>
      </c>
      <c r="AG27" s="31" t="s">
        <v>67</v>
      </c>
      <c r="AH27" s="31" t="s">
        <v>67</v>
      </c>
      <c r="AI27" s="31" t="s">
        <v>67</v>
      </c>
      <c r="AJ27" s="31" t="s">
        <v>67</v>
      </c>
      <c r="AK27" s="31" t="s">
        <v>67</v>
      </c>
      <c r="AL27" s="31" t="s">
        <v>67</v>
      </c>
      <c r="AM27" s="31" t="s">
        <v>67</v>
      </c>
      <c r="AN27" s="31" t="s">
        <v>67</v>
      </c>
      <c r="AO27" s="31" t="s">
        <v>67</v>
      </c>
      <c r="AP27" s="31" t="s">
        <v>67</v>
      </c>
      <c r="AQ27" s="31" t="s">
        <v>67</v>
      </c>
      <c r="AR27" s="31" t="s">
        <v>67</v>
      </c>
      <c r="AS27" s="31" t="s">
        <v>67</v>
      </c>
      <c r="AT27" s="31" t="s">
        <v>67</v>
      </c>
      <c r="AU27" s="31" t="s">
        <v>67</v>
      </c>
    </row>
    <row r="28" spans="1:52" x14ac:dyDescent="0.25">
      <c r="A28" s="95" t="s">
        <v>109</v>
      </c>
      <c r="B28" s="96" t="s">
        <v>110</v>
      </c>
      <c r="C28" s="97" t="s">
        <v>374</v>
      </c>
      <c r="D28" s="103" t="s">
        <v>5</v>
      </c>
      <c r="E28" s="103" t="s">
        <v>5</v>
      </c>
      <c r="F28" s="14" t="s">
        <v>63</v>
      </c>
      <c r="G28" s="14" t="s">
        <v>63</v>
      </c>
      <c r="H28" s="14" t="s">
        <v>63</v>
      </c>
      <c r="I28" s="14" t="s">
        <v>63</v>
      </c>
      <c r="J28" s="31" t="s">
        <v>63</v>
      </c>
      <c r="K28" s="31" t="s">
        <v>63</v>
      </c>
      <c r="L28" s="31" t="s">
        <v>63</v>
      </c>
      <c r="M28" s="31" t="s">
        <v>63</v>
      </c>
      <c r="N28" s="31" t="s">
        <v>63</v>
      </c>
      <c r="O28" s="31" t="s">
        <v>63</v>
      </c>
      <c r="P28" s="31" t="s">
        <v>63</v>
      </c>
      <c r="Q28" s="31" t="s">
        <v>63</v>
      </c>
      <c r="R28" s="31" t="s">
        <v>63</v>
      </c>
      <c r="S28" s="31" t="s">
        <v>63</v>
      </c>
      <c r="T28" s="31" t="s">
        <v>63</v>
      </c>
      <c r="U28" s="31" t="s">
        <v>63</v>
      </c>
      <c r="V28" s="31" t="s">
        <v>63</v>
      </c>
      <c r="W28" s="31" t="s">
        <v>63</v>
      </c>
      <c r="X28" s="31" t="s">
        <v>63</v>
      </c>
      <c r="Y28" s="31" t="s">
        <v>63</v>
      </c>
      <c r="Z28" s="31" t="s">
        <v>63</v>
      </c>
      <c r="AA28" s="31" t="s">
        <v>63</v>
      </c>
      <c r="AB28" s="31" t="s">
        <v>63</v>
      </c>
      <c r="AC28" s="31" t="s">
        <v>63</v>
      </c>
      <c r="AD28" s="31" t="s">
        <v>63</v>
      </c>
      <c r="AE28" s="31" t="s">
        <v>63</v>
      </c>
      <c r="AF28" s="31" t="s">
        <v>63</v>
      </c>
      <c r="AG28" s="31" t="s">
        <v>63</v>
      </c>
      <c r="AH28" s="31" t="s">
        <v>63</v>
      </c>
      <c r="AI28" s="31" t="s">
        <v>63</v>
      </c>
      <c r="AJ28" s="31" t="s">
        <v>63</v>
      </c>
      <c r="AK28" s="31" t="s">
        <v>63</v>
      </c>
      <c r="AL28" s="31" t="s">
        <v>63</v>
      </c>
      <c r="AM28" s="31" t="s">
        <v>63</v>
      </c>
      <c r="AN28" s="31" t="s">
        <v>63</v>
      </c>
      <c r="AO28" s="31" t="s">
        <v>63</v>
      </c>
      <c r="AP28" s="31" t="s">
        <v>63</v>
      </c>
      <c r="AQ28" s="31" t="s">
        <v>63</v>
      </c>
      <c r="AR28" s="31" t="s">
        <v>63</v>
      </c>
      <c r="AS28" s="31" t="s">
        <v>63</v>
      </c>
      <c r="AT28" s="31" t="s">
        <v>63</v>
      </c>
      <c r="AU28" s="31" t="s">
        <v>63</v>
      </c>
    </row>
    <row r="29" spans="1:52" x14ac:dyDescent="0.25">
      <c r="A29" s="99" t="s">
        <v>5</v>
      </c>
      <c r="B29" s="100" t="s">
        <v>60</v>
      </c>
      <c r="C29" s="101" t="s">
        <v>374</v>
      </c>
      <c r="D29" s="103">
        <v>2.9999999999999997E-4</v>
      </c>
      <c r="E29" s="103">
        <v>0.01</v>
      </c>
      <c r="F29" s="14" t="s">
        <v>376</v>
      </c>
      <c r="G29" s="14" t="s">
        <v>376</v>
      </c>
      <c r="H29" s="14" t="s">
        <v>376</v>
      </c>
      <c r="I29" s="14" t="s">
        <v>376</v>
      </c>
      <c r="J29" s="31" t="s">
        <v>376</v>
      </c>
      <c r="K29" s="31" t="s">
        <v>376</v>
      </c>
      <c r="L29" s="31" t="s">
        <v>376</v>
      </c>
      <c r="M29" s="31" t="s">
        <v>376</v>
      </c>
      <c r="N29" s="31" t="s">
        <v>376</v>
      </c>
      <c r="O29" s="31" t="s">
        <v>376</v>
      </c>
      <c r="P29" s="31" t="s">
        <v>376</v>
      </c>
      <c r="Q29" s="31" t="s">
        <v>376</v>
      </c>
      <c r="R29" s="31" t="s">
        <v>376</v>
      </c>
      <c r="S29" s="31" t="s">
        <v>376</v>
      </c>
      <c r="T29" s="31" t="s">
        <v>376</v>
      </c>
      <c r="U29" s="31" t="s">
        <v>376</v>
      </c>
      <c r="V29" s="31" t="s">
        <v>376</v>
      </c>
      <c r="W29" s="31" t="s">
        <v>376</v>
      </c>
      <c r="X29" s="31" t="s">
        <v>376</v>
      </c>
      <c r="Y29" s="31" t="s">
        <v>376</v>
      </c>
      <c r="Z29" s="31" t="s">
        <v>376</v>
      </c>
      <c r="AA29" s="31" t="s">
        <v>376</v>
      </c>
      <c r="AB29" s="31" t="s">
        <v>376</v>
      </c>
      <c r="AC29" s="31" t="s">
        <v>376</v>
      </c>
      <c r="AD29" s="31" t="s">
        <v>376</v>
      </c>
      <c r="AE29" s="31" t="s">
        <v>376</v>
      </c>
      <c r="AF29" s="31" t="s">
        <v>376</v>
      </c>
      <c r="AG29" s="31" t="s">
        <v>376</v>
      </c>
      <c r="AH29" s="31" t="s">
        <v>376</v>
      </c>
      <c r="AI29" s="31" t="s">
        <v>376</v>
      </c>
      <c r="AJ29" s="31" t="s">
        <v>376</v>
      </c>
      <c r="AK29" s="31" t="s">
        <v>376</v>
      </c>
      <c r="AL29" s="31" t="s">
        <v>376</v>
      </c>
      <c r="AM29" s="31" t="s">
        <v>376</v>
      </c>
      <c r="AN29" s="31" t="s">
        <v>376</v>
      </c>
      <c r="AO29" s="31" t="s">
        <v>376</v>
      </c>
      <c r="AP29" s="32" t="s">
        <v>376</v>
      </c>
      <c r="AQ29" s="31" t="s">
        <v>376</v>
      </c>
      <c r="AR29" s="31" t="s">
        <v>376</v>
      </c>
      <c r="AS29" s="31" t="s">
        <v>376</v>
      </c>
      <c r="AT29" s="31" t="s">
        <v>376</v>
      </c>
      <c r="AU29" s="31" t="s">
        <v>376</v>
      </c>
    </row>
    <row r="30" spans="1:52" ht="14.45" customHeight="1" x14ac:dyDescent="0.25">
      <c r="A30" s="178" t="s">
        <v>371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80"/>
      <c r="L30" s="178"/>
      <c r="M30" s="179"/>
      <c r="N30" s="179"/>
      <c r="O30" s="179"/>
      <c r="P30" s="179"/>
      <c r="Q30" s="179"/>
      <c r="R30" s="179"/>
      <c r="S30" s="179"/>
      <c r="T30" s="179"/>
      <c r="U30" s="179"/>
      <c r="V30" s="180"/>
      <c r="W30" s="178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</row>
    <row r="31" spans="1:52" x14ac:dyDescent="0.25">
      <c r="A31" s="99" t="s">
        <v>5</v>
      </c>
      <c r="B31" s="99" t="s">
        <v>8</v>
      </c>
      <c r="C31" s="102" t="s">
        <v>9</v>
      </c>
      <c r="D31" s="103" t="s">
        <v>5</v>
      </c>
      <c r="E31" s="103" t="s">
        <v>5</v>
      </c>
      <c r="F31" s="42">
        <v>134.6</v>
      </c>
      <c r="G31" s="42">
        <v>255</v>
      </c>
      <c r="H31" s="42">
        <v>147.9</v>
      </c>
      <c r="I31" s="42">
        <v>170.7</v>
      </c>
      <c r="J31" s="44">
        <v>149.4</v>
      </c>
      <c r="K31" s="45">
        <v>75.7</v>
      </c>
      <c r="L31" s="45">
        <v>118.9</v>
      </c>
      <c r="M31" s="45">
        <v>166.8</v>
      </c>
      <c r="N31" s="45">
        <v>656</v>
      </c>
      <c r="O31" s="45">
        <v>137.6</v>
      </c>
      <c r="P31" s="45">
        <v>293</v>
      </c>
      <c r="Q31" s="45">
        <v>344</v>
      </c>
      <c r="R31" s="45">
        <v>114.4</v>
      </c>
      <c r="S31" s="45">
        <v>85.4</v>
      </c>
      <c r="T31" s="45">
        <v>94.9</v>
      </c>
      <c r="U31" s="45">
        <v>76.3</v>
      </c>
      <c r="V31" s="45">
        <v>82.7</v>
      </c>
      <c r="W31" s="45">
        <v>116.7</v>
      </c>
      <c r="X31" s="45">
        <v>81</v>
      </c>
      <c r="Y31" s="46">
        <v>144.4</v>
      </c>
      <c r="Z31" s="45">
        <v>74</v>
      </c>
      <c r="AA31" s="45">
        <v>86.6</v>
      </c>
      <c r="AB31" s="45">
        <v>120.2</v>
      </c>
      <c r="AC31" s="45">
        <v>130.9</v>
      </c>
      <c r="AD31" s="45">
        <v>111.4</v>
      </c>
      <c r="AE31" s="45">
        <v>174.5</v>
      </c>
      <c r="AF31" s="45">
        <v>191</v>
      </c>
      <c r="AG31" s="45">
        <v>218</v>
      </c>
      <c r="AH31" s="45">
        <v>2.4</v>
      </c>
      <c r="AI31" s="45">
        <v>351</v>
      </c>
      <c r="AJ31" s="45">
        <v>150.80000000000001</v>
      </c>
      <c r="AK31" s="45">
        <v>125.3</v>
      </c>
      <c r="AL31" s="45">
        <v>213</v>
      </c>
      <c r="AM31" s="45">
        <v>142.80000000000001</v>
      </c>
      <c r="AN31" s="45">
        <v>149</v>
      </c>
      <c r="AO31" s="45">
        <v>112.4</v>
      </c>
      <c r="AP31" s="45">
        <v>94.3</v>
      </c>
      <c r="AQ31" s="45">
        <v>90.8</v>
      </c>
      <c r="AR31" s="45">
        <v>188.1</v>
      </c>
      <c r="AS31" s="45">
        <v>323</v>
      </c>
      <c r="AT31" s="45">
        <v>166</v>
      </c>
      <c r="AU31" s="45">
        <v>383</v>
      </c>
      <c r="AZ31"/>
    </row>
    <row r="32" spans="1:52" x14ac:dyDescent="0.25">
      <c r="A32" s="99" t="s">
        <v>5</v>
      </c>
      <c r="B32" s="100" t="s">
        <v>372</v>
      </c>
      <c r="C32" s="102" t="s">
        <v>10</v>
      </c>
      <c r="D32" s="103" t="s">
        <v>5</v>
      </c>
      <c r="E32" s="103" t="s">
        <v>5</v>
      </c>
      <c r="F32" s="19">
        <v>4.78</v>
      </c>
      <c r="G32" s="19">
        <v>5.57</v>
      </c>
      <c r="H32" s="19">
        <v>5.54</v>
      </c>
      <c r="I32" s="19">
        <v>5.01</v>
      </c>
      <c r="J32" s="43">
        <v>5.52</v>
      </c>
      <c r="K32" s="43">
        <v>5.98</v>
      </c>
      <c r="L32" s="43">
        <v>6.05</v>
      </c>
      <c r="M32" s="43">
        <v>4.59</v>
      </c>
      <c r="N32" s="43">
        <v>5.35</v>
      </c>
      <c r="O32" s="43">
        <v>5.62</v>
      </c>
      <c r="P32" s="43">
        <v>5.13</v>
      </c>
      <c r="Q32" s="43">
        <v>5.18</v>
      </c>
      <c r="R32" s="43">
        <v>5.93</v>
      </c>
      <c r="S32" s="43">
        <v>6.53</v>
      </c>
      <c r="T32" s="43">
        <v>5.49</v>
      </c>
      <c r="U32" s="43">
        <v>6.37</v>
      </c>
      <c r="V32" s="43">
        <v>6.02</v>
      </c>
      <c r="W32" s="43">
        <v>5.37</v>
      </c>
      <c r="X32" s="43">
        <v>6.4</v>
      </c>
      <c r="Y32" s="43">
        <v>5.86</v>
      </c>
      <c r="Z32" s="43">
        <v>5.91</v>
      </c>
      <c r="AA32" s="43">
        <v>5.18</v>
      </c>
      <c r="AB32" s="43">
        <v>5.35</v>
      </c>
      <c r="AC32" s="43">
        <v>5.35</v>
      </c>
      <c r="AD32" s="43">
        <v>5.53</v>
      </c>
      <c r="AE32" s="43">
        <v>6.37</v>
      </c>
      <c r="AF32" s="43">
        <v>5.31</v>
      </c>
      <c r="AG32" s="43">
        <v>4.6900000000000004</v>
      </c>
      <c r="AH32" s="43">
        <v>5.43</v>
      </c>
      <c r="AI32" s="43">
        <v>5.03</v>
      </c>
      <c r="AJ32" s="43">
        <v>5.94</v>
      </c>
      <c r="AK32" s="43">
        <v>5.87</v>
      </c>
      <c r="AL32" s="43">
        <v>6.55</v>
      </c>
      <c r="AM32" s="43">
        <v>6.34</v>
      </c>
      <c r="AN32" s="43">
        <v>4.8099999999999996</v>
      </c>
      <c r="AO32" s="43">
        <v>5.4</v>
      </c>
      <c r="AP32" s="43">
        <v>5.52</v>
      </c>
      <c r="AQ32" s="43">
        <v>5.19</v>
      </c>
      <c r="AR32" s="45">
        <v>5.6</v>
      </c>
      <c r="AS32" s="43">
        <v>5.24</v>
      </c>
      <c r="AT32" s="43">
        <v>5.22</v>
      </c>
      <c r="AU32" s="43">
        <v>4.74</v>
      </c>
      <c r="AZ32"/>
    </row>
    <row r="34" spans="1:52" x14ac:dyDescent="0.25">
      <c r="A34" s="5" t="s">
        <v>360</v>
      </c>
      <c r="B34" s="6"/>
      <c r="C34" s="6"/>
      <c r="D34" s="6"/>
      <c r="E34" s="6"/>
    </row>
    <row r="35" spans="1:52" x14ac:dyDescent="0.25">
      <c r="A35" s="51" t="s">
        <v>361</v>
      </c>
      <c r="B35" s="197" t="s">
        <v>362</v>
      </c>
      <c r="C35" s="198"/>
      <c r="AY35"/>
      <c r="AZ35"/>
    </row>
    <row r="36" spans="1:52" x14ac:dyDescent="0.25">
      <c r="A36" s="5" t="s">
        <v>365</v>
      </c>
      <c r="B36" s="197" t="s">
        <v>364</v>
      </c>
      <c r="C36" s="198"/>
      <c r="AY36"/>
      <c r="AZ36"/>
    </row>
    <row r="37" spans="1:52" x14ac:dyDescent="0.25">
      <c r="AY37"/>
      <c r="AZ37"/>
    </row>
    <row r="38" spans="1:52" x14ac:dyDescent="0.25">
      <c r="AY38"/>
      <c r="AZ38"/>
    </row>
    <row r="39" spans="1:52" x14ac:dyDescent="0.25">
      <c r="AY39"/>
      <c r="AZ39"/>
    </row>
  </sheetData>
  <mergeCells count="11">
    <mergeCell ref="B35:C35"/>
    <mergeCell ref="B36:C36"/>
    <mergeCell ref="B1:B3"/>
    <mergeCell ref="W30:AU30"/>
    <mergeCell ref="A30:K30"/>
    <mergeCell ref="L30:V30"/>
    <mergeCell ref="A1:A3"/>
    <mergeCell ref="C1:C3"/>
    <mergeCell ref="D1:E1"/>
    <mergeCell ref="D2:D3"/>
    <mergeCell ref="E2:E3"/>
  </mergeCells>
  <conditionalFormatting sqref="F4:AU29">
    <cfRule type="containsText" dxfId="106" priority="8" stopIfTrue="1" operator="containsText" text="&lt;">
      <formula>NOT(ISERROR(SEARCH("&lt;",F4)))</formula>
    </cfRule>
  </conditionalFormatting>
  <conditionalFormatting sqref="D4:E29">
    <cfRule type="containsText" dxfId="105" priority="7" operator="containsText" text="&lt;">
      <formula>NOT(ISERROR(SEARCH("&lt;",D4)))</formula>
    </cfRule>
  </conditionalFormatting>
  <conditionalFormatting sqref="F29:O29">
    <cfRule type="containsText" dxfId="104" priority="4" stopIfTrue="1" operator="containsText" text="&lt;">
      <formula>NOT(ISERROR(SEARCH("&lt;",F29)))</formula>
    </cfRule>
  </conditionalFormatting>
  <conditionalFormatting sqref="P29">
    <cfRule type="containsText" dxfId="103" priority="3" stopIfTrue="1" operator="containsText" text="&lt;">
      <formula>NOT(ISERROR(SEARCH("&lt;",P29)))</formula>
    </cfRule>
  </conditionalFormatting>
  <conditionalFormatting sqref="D31:E32">
    <cfRule type="containsText" dxfId="102" priority="1" operator="containsText" text="&lt;">
      <formula>NOT(ISERROR(SEARCH("&lt;",D31)))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</sheetPr>
  <dimension ref="A1:AI37"/>
  <sheetViews>
    <sheetView tabSelected="1" zoomScale="70" zoomScaleNormal="70" workbookViewId="0">
      <selection activeCell="AF1" sqref="C1:AF1"/>
    </sheetView>
  </sheetViews>
  <sheetFormatPr defaultRowHeight="15" x14ac:dyDescent="0.25"/>
  <cols>
    <col min="1" max="1" width="40.5703125" style="8" customWidth="1"/>
    <col min="2" max="2" width="12.5703125" style="8" customWidth="1"/>
    <col min="3" max="5" width="13.140625" style="8" customWidth="1"/>
    <col min="6" max="8" width="14" style="8" customWidth="1"/>
    <col min="9" max="10" width="14.28515625" style="8" customWidth="1"/>
    <col min="11" max="11" width="14.28515625" style="9" customWidth="1"/>
    <col min="12" max="12" width="14.42578125" style="9" customWidth="1"/>
    <col min="13" max="14" width="13.42578125" style="9" customWidth="1"/>
    <col min="15" max="16" width="14" style="7" customWidth="1"/>
    <col min="17" max="17" width="15.140625" style="7" customWidth="1"/>
    <col min="18" max="20" width="14" style="7" customWidth="1"/>
    <col min="21" max="26" width="13.85546875" style="7" customWidth="1"/>
    <col min="27" max="32" width="14" style="7" customWidth="1"/>
    <col min="33" max="35" width="8.7109375" style="1"/>
  </cols>
  <sheetData>
    <row r="1" spans="1:34" ht="17.25" customHeight="1" x14ac:dyDescent="0.25">
      <c r="A1" s="188" t="s">
        <v>465</v>
      </c>
      <c r="B1" s="183" t="s">
        <v>7</v>
      </c>
      <c r="C1" s="105" t="s">
        <v>205</v>
      </c>
      <c r="D1" s="28" t="s">
        <v>206</v>
      </c>
      <c r="E1" s="28" t="s">
        <v>207</v>
      </c>
      <c r="F1" s="28" t="s">
        <v>208</v>
      </c>
      <c r="G1" s="28" t="s">
        <v>209</v>
      </c>
      <c r="H1" s="28" t="s">
        <v>210</v>
      </c>
      <c r="I1" s="28" t="s">
        <v>211</v>
      </c>
      <c r="J1" s="28" t="s">
        <v>212</v>
      </c>
      <c r="K1" s="28" t="s">
        <v>213</v>
      </c>
      <c r="L1" s="105" t="s">
        <v>214</v>
      </c>
      <c r="M1" s="28" t="s">
        <v>215</v>
      </c>
      <c r="N1" s="28" t="s">
        <v>368</v>
      </c>
      <c r="O1" s="105" t="s">
        <v>216</v>
      </c>
      <c r="P1" s="28" t="s">
        <v>217</v>
      </c>
      <c r="Q1" s="28" t="s">
        <v>369</v>
      </c>
      <c r="R1" s="28" t="s">
        <v>219</v>
      </c>
      <c r="S1" s="28" t="s">
        <v>220</v>
      </c>
      <c r="T1" s="28" t="s">
        <v>221</v>
      </c>
      <c r="U1" s="28" t="s">
        <v>222</v>
      </c>
      <c r="V1" s="28" t="s">
        <v>223</v>
      </c>
      <c r="W1" s="105" t="s">
        <v>224</v>
      </c>
      <c r="X1" s="28" t="s">
        <v>225</v>
      </c>
      <c r="Y1" s="28" t="s">
        <v>226</v>
      </c>
      <c r="Z1" s="28" t="s">
        <v>227</v>
      </c>
      <c r="AA1" s="28" t="s">
        <v>228</v>
      </c>
      <c r="AB1" s="28" t="s">
        <v>229</v>
      </c>
      <c r="AC1" s="28" t="s">
        <v>230</v>
      </c>
      <c r="AD1" s="28" t="s">
        <v>231</v>
      </c>
      <c r="AE1" s="28" t="s">
        <v>232</v>
      </c>
      <c r="AF1" s="28" t="s">
        <v>233</v>
      </c>
    </row>
    <row r="2" spans="1:34" ht="16.5" customHeight="1" thickBot="1" x14ac:dyDescent="0.3">
      <c r="A2" s="188"/>
      <c r="B2" s="183"/>
      <c r="C2" s="115">
        <v>43789.493055555555</v>
      </c>
      <c r="D2" s="116">
        <v>43789.493055555555</v>
      </c>
      <c r="E2" s="116">
        <v>43789.493055555555</v>
      </c>
      <c r="F2" s="116">
        <v>43794.586805555555</v>
      </c>
      <c r="G2" s="116">
        <v>43794.586805555555</v>
      </c>
      <c r="H2" s="116">
        <v>43794.586805555555</v>
      </c>
      <c r="I2" s="116">
        <v>43788.375</v>
      </c>
      <c r="J2" s="116">
        <v>43788.375</v>
      </c>
      <c r="K2" s="116">
        <v>43788.375</v>
      </c>
      <c r="L2" s="115">
        <v>43815.569444444445</v>
      </c>
      <c r="M2" s="116">
        <v>43815.569444444445</v>
      </c>
      <c r="N2" s="116">
        <v>43815.569444444445</v>
      </c>
      <c r="O2" s="115">
        <v>43817.415277777778</v>
      </c>
      <c r="P2" s="116">
        <v>43817.415277777778</v>
      </c>
      <c r="Q2" s="116">
        <v>43817.415277777778</v>
      </c>
      <c r="R2" s="116">
        <v>43791.645833333336</v>
      </c>
      <c r="S2" s="116">
        <v>43791.645833333336</v>
      </c>
      <c r="T2" s="116">
        <v>43791.645833333336</v>
      </c>
      <c r="U2" s="116">
        <v>43792.472222222219</v>
      </c>
      <c r="V2" s="116">
        <v>43792.472222222219</v>
      </c>
      <c r="W2" s="115">
        <v>43792.472222222219</v>
      </c>
      <c r="X2" s="116">
        <v>43792.618055555555</v>
      </c>
      <c r="Y2" s="116">
        <v>43792.618055555555</v>
      </c>
      <c r="Z2" s="116">
        <v>43792.618055555555</v>
      </c>
      <c r="AA2" s="116">
        <v>43795.649305555555</v>
      </c>
      <c r="AB2" s="116">
        <v>43795.649305555555</v>
      </c>
      <c r="AC2" s="116">
        <v>43795.649305555555</v>
      </c>
      <c r="AD2" s="116">
        <v>43795.732638888891</v>
      </c>
      <c r="AE2" s="116">
        <v>43795.732638888891</v>
      </c>
      <c r="AF2" s="116">
        <v>43795.732638888891</v>
      </c>
    </row>
    <row r="3" spans="1:34" x14ac:dyDescent="0.25">
      <c r="A3" s="119" t="s">
        <v>11</v>
      </c>
      <c r="B3" s="203" t="s">
        <v>12</v>
      </c>
      <c r="C3" s="120">
        <v>178</v>
      </c>
      <c r="D3" s="121">
        <v>42</v>
      </c>
      <c r="E3" s="121">
        <v>347</v>
      </c>
      <c r="F3" s="121">
        <v>397</v>
      </c>
      <c r="G3" s="121">
        <v>410</v>
      </c>
      <c r="H3" s="121">
        <v>135</v>
      </c>
      <c r="I3" s="121">
        <v>185</v>
      </c>
      <c r="J3" s="121">
        <v>203</v>
      </c>
      <c r="K3" s="121">
        <v>237</v>
      </c>
      <c r="L3" s="120">
        <v>330</v>
      </c>
      <c r="M3" s="121">
        <v>309</v>
      </c>
      <c r="N3" s="121">
        <v>474</v>
      </c>
      <c r="O3" s="120">
        <v>21.8</v>
      </c>
      <c r="P3" s="121">
        <v>411</v>
      </c>
      <c r="Q3" s="121">
        <v>160</v>
      </c>
      <c r="R3" s="121">
        <v>485</v>
      </c>
      <c r="S3" s="121">
        <v>38.799999999999997</v>
      </c>
      <c r="T3" s="121">
        <v>435</v>
      </c>
      <c r="U3" s="121">
        <v>253</v>
      </c>
      <c r="V3" s="121">
        <v>81</v>
      </c>
      <c r="W3" s="120">
        <v>152</v>
      </c>
      <c r="X3" s="121">
        <v>63.3</v>
      </c>
      <c r="Y3" s="121">
        <v>294</v>
      </c>
      <c r="Z3" s="121">
        <v>432</v>
      </c>
      <c r="AA3" s="121">
        <v>147</v>
      </c>
      <c r="AB3" s="121">
        <v>235</v>
      </c>
      <c r="AC3" s="121">
        <v>255</v>
      </c>
      <c r="AD3" s="121">
        <v>111</v>
      </c>
      <c r="AE3" s="121">
        <v>88.1</v>
      </c>
      <c r="AF3" s="122">
        <v>145</v>
      </c>
    </row>
    <row r="4" spans="1:34" x14ac:dyDescent="0.25">
      <c r="A4" s="123" t="s">
        <v>13</v>
      </c>
      <c r="B4" s="202"/>
      <c r="C4" s="107">
        <v>266</v>
      </c>
      <c r="D4" s="24">
        <v>68</v>
      </c>
      <c r="E4" s="24">
        <v>597</v>
      </c>
      <c r="F4" s="24">
        <v>362</v>
      </c>
      <c r="G4" s="24">
        <v>445</v>
      </c>
      <c r="H4" s="24">
        <v>235</v>
      </c>
      <c r="I4" s="24">
        <v>230</v>
      </c>
      <c r="J4" s="24">
        <v>275</v>
      </c>
      <c r="K4" s="24">
        <v>325</v>
      </c>
      <c r="L4" s="107">
        <v>421</v>
      </c>
      <c r="M4" s="24">
        <v>439</v>
      </c>
      <c r="N4" s="24">
        <v>514</v>
      </c>
      <c r="O4" s="107" t="s">
        <v>199</v>
      </c>
      <c r="P4" s="24">
        <v>469</v>
      </c>
      <c r="Q4" s="24">
        <v>229</v>
      </c>
      <c r="R4" s="24">
        <v>512</v>
      </c>
      <c r="S4" s="24">
        <v>6.44</v>
      </c>
      <c r="T4" s="24">
        <v>560</v>
      </c>
      <c r="U4" s="24">
        <v>475</v>
      </c>
      <c r="V4" s="24">
        <v>135</v>
      </c>
      <c r="W4" s="107">
        <v>214</v>
      </c>
      <c r="X4" s="24">
        <v>4.0999999999999996</v>
      </c>
      <c r="Y4" s="24">
        <v>59.2</v>
      </c>
      <c r="Z4" s="24">
        <v>528</v>
      </c>
      <c r="AA4" s="24">
        <v>430</v>
      </c>
      <c r="AB4" s="24">
        <v>439</v>
      </c>
      <c r="AC4" s="24">
        <v>528</v>
      </c>
      <c r="AD4" s="24">
        <v>278</v>
      </c>
      <c r="AE4" s="24">
        <v>12.3</v>
      </c>
      <c r="AF4" s="124">
        <v>77.2</v>
      </c>
    </row>
    <row r="5" spans="1:34" x14ac:dyDescent="0.25">
      <c r="A5" s="123" t="s">
        <v>14</v>
      </c>
      <c r="B5" s="202"/>
      <c r="C5" s="107">
        <v>226</v>
      </c>
      <c r="D5" s="24">
        <v>7</v>
      </c>
      <c r="E5" s="24">
        <v>38</v>
      </c>
      <c r="F5" s="24">
        <v>30</v>
      </c>
      <c r="G5" s="24">
        <v>59</v>
      </c>
      <c r="H5" s="24">
        <v>180</v>
      </c>
      <c r="I5" s="24">
        <v>122</v>
      </c>
      <c r="J5" s="24">
        <v>151</v>
      </c>
      <c r="K5" s="24">
        <v>261</v>
      </c>
      <c r="L5" s="107">
        <v>171</v>
      </c>
      <c r="M5" s="24">
        <v>185</v>
      </c>
      <c r="N5" s="24">
        <v>8.59</v>
      </c>
      <c r="O5" s="107">
        <v>4.3</v>
      </c>
      <c r="P5" s="24">
        <v>41.8</v>
      </c>
      <c r="Q5" s="24">
        <v>343</v>
      </c>
      <c r="R5" s="24" t="s">
        <v>199</v>
      </c>
      <c r="S5" s="24">
        <v>5.26</v>
      </c>
      <c r="T5" s="24" t="s">
        <v>199</v>
      </c>
      <c r="U5" s="24">
        <v>134</v>
      </c>
      <c r="V5" s="24">
        <v>65.7</v>
      </c>
      <c r="W5" s="107">
        <v>12.6</v>
      </c>
      <c r="X5" s="24">
        <v>23.8</v>
      </c>
      <c r="Y5" s="24">
        <v>19.600000000000001</v>
      </c>
      <c r="Z5" s="24">
        <v>5.3</v>
      </c>
      <c r="AA5" s="24">
        <v>297</v>
      </c>
      <c r="AB5" s="24">
        <v>172</v>
      </c>
      <c r="AC5" s="24">
        <v>137</v>
      </c>
      <c r="AD5" s="24">
        <v>94.4</v>
      </c>
      <c r="AE5" s="24">
        <v>5.17</v>
      </c>
      <c r="AF5" s="124">
        <v>54</v>
      </c>
    </row>
    <row r="6" spans="1:34" x14ac:dyDescent="0.25">
      <c r="A6" s="123" t="s">
        <v>15</v>
      </c>
      <c r="B6" s="202"/>
      <c r="C6" s="107">
        <v>276</v>
      </c>
      <c r="D6" s="24">
        <v>58</v>
      </c>
      <c r="E6" s="24">
        <v>18</v>
      </c>
      <c r="F6" s="24">
        <v>29</v>
      </c>
      <c r="G6" s="24">
        <v>56</v>
      </c>
      <c r="H6" s="24">
        <v>374</v>
      </c>
      <c r="I6" s="24">
        <v>328</v>
      </c>
      <c r="J6" s="24">
        <v>272</v>
      </c>
      <c r="K6" s="24">
        <v>149</v>
      </c>
      <c r="L6" s="107">
        <v>63.3</v>
      </c>
      <c r="M6" s="24">
        <v>57</v>
      </c>
      <c r="N6" s="24">
        <v>1.97</v>
      </c>
      <c r="O6" s="107">
        <v>70.099999999999994</v>
      </c>
      <c r="P6" s="24">
        <v>59.7</v>
      </c>
      <c r="Q6" s="24">
        <v>259</v>
      </c>
      <c r="R6" s="24" t="s">
        <v>199</v>
      </c>
      <c r="S6" s="24">
        <v>23.8</v>
      </c>
      <c r="T6" s="24" t="s">
        <v>199</v>
      </c>
      <c r="U6" s="24">
        <v>116</v>
      </c>
      <c r="V6" s="24">
        <v>70.900000000000006</v>
      </c>
      <c r="W6" s="107">
        <v>43.2</v>
      </c>
      <c r="X6" s="24">
        <v>286</v>
      </c>
      <c r="Y6" s="24">
        <v>160</v>
      </c>
      <c r="Z6" s="24">
        <v>21.8</v>
      </c>
      <c r="AA6" s="24">
        <v>108</v>
      </c>
      <c r="AB6" s="24">
        <v>128</v>
      </c>
      <c r="AC6" s="24">
        <v>54.2</v>
      </c>
      <c r="AD6" s="24">
        <v>152</v>
      </c>
      <c r="AE6" s="24">
        <v>23.4</v>
      </c>
      <c r="AF6" s="124">
        <v>121</v>
      </c>
    </row>
    <row r="7" spans="1:34" x14ac:dyDescent="0.25">
      <c r="A7" s="123" t="s">
        <v>16</v>
      </c>
      <c r="B7" s="202"/>
      <c r="C7" s="107">
        <v>46</v>
      </c>
      <c r="D7" s="24">
        <v>417</v>
      </c>
      <c r="E7" s="24">
        <v>0</v>
      </c>
      <c r="F7" s="24">
        <v>59</v>
      </c>
      <c r="G7" s="24">
        <v>17</v>
      </c>
      <c r="H7" s="24">
        <v>70</v>
      </c>
      <c r="I7" s="24">
        <v>135</v>
      </c>
      <c r="J7" s="24">
        <v>95</v>
      </c>
      <c r="K7" s="24">
        <v>22</v>
      </c>
      <c r="L7" s="107">
        <v>6.51</v>
      </c>
      <c r="M7" s="24">
        <v>3.41</v>
      </c>
      <c r="N7" s="24">
        <v>1.1299999999999999</v>
      </c>
      <c r="O7" s="107">
        <v>357</v>
      </c>
      <c r="P7" s="24">
        <v>10.4</v>
      </c>
      <c r="Q7" s="24">
        <v>5.01</v>
      </c>
      <c r="R7" s="24" t="s">
        <v>199</v>
      </c>
      <c r="S7" s="24">
        <v>141</v>
      </c>
      <c r="T7" s="24">
        <v>1.1000000000000001</v>
      </c>
      <c r="U7" s="24">
        <v>13.5</v>
      </c>
      <c r="V7" s="24">
        <v>192</v>
      </c>
      <c r="W7" s="107">
        <v>138</v>
      </c>
      <c r="X7" s="24">
        <v>496</v>
      </c>
      <c r="Y7" s="24">
        <v>436</v>
      </c>
      <c r="Z7" s="24">
        <v>9.4</v>
      </c>
      <c r="AA7" s="24">
        <v>9.9</v>
      </c>
      <c r="AB7" s="24">
        <v>16.399999999999999</v>
      </c>
      <c r="AC7" s="24">
        <v>15.3</v>
      </c>
      <c r="AD7" s="24">
        <v>155</v>
      </c>
      <c r="AE7" s="24">
        <v>154</v>
      </c>
      <c r="AF7" s="124">
        <v>203</v>
      </c>
    </row>
    <row r="8" spans="1:34" x14ac:dyDescent="0.25">
      <c r="A8" s="123" t="s">
        <v>17</v>
      </c>
      <c r="B8" s="202"/>
      <c r="C8" s="107">
        <v>0</v>
      </c>
      <c r="D8" s="24">
        <v>331</v>
      </c>
      <c r="E8" s="24">
        <v>0</v>
      </c>
      <c r="F8" s="24">
        <v>76</v>
      </c>
      <c r="G8" s="24">
        <v>13</v>
      </c>
      <c r="H8" s="24">
        <v>0</v>
      </c>
      <c r="I8" s="24">
        <v>0</v>
      </c>
      <c r="J8" s="24">
        <v>4</v>
      </c>
      <c r="K8" s="24">
        <v>0</v>
      </c>
      <c r="L8" s="107">
        <v>2.85</v>
      </c>
      <c r="M8" s="24">
        <v>2.75</v>
      </c>
      <c r="N8" s="24" t="s">
        <v>199</v>
      </c>
      <c r="O8" s="107">
        <v>259</v>
      </c>
      <c r="P8" s="24">
        <v>4.45</v>
      </c>
      <c r="Q8" s="24">
        <v>1.1100000000000001</v>
      </c>
      <c r="R8" s="24" t="s">
        <v>199</v>
      </c>
      <c r="S8" s="24">
        <v>259</v>
      </c>
      <c r="T8" s="24">
        <v>1.3</v>
      </c>
      <c r="U8" s="24">
        <v>3.7</v>
      </c>
      <c r="V8" s="24">
        <v>212</v>
      </c>
      <c r="W8" s="107">
        <v>196</v>
      </c>
      <c r="X8" s="24">
        <v>115</v>
      </c>
      <c r="Y8" s="24">
        <v>15.2</v>
      </c>
      <c r="Z8" s="24">
        <v>1.2</v>
      </c>
      <c r="AA8" s="24">
        <v>2.2999999999999998</v>
      </c>
      <c r="AB8" s="24">
        <v>3.5</v>
      </c>
      <c r="AC8" s="24">
        <v>6.2</v>
      </c>
      <c r="AD8" s="24">
        <v>43.8</v>
      </c>
      <c r="AE8" s="24">
        <v>249</v>
      </c>
      <c r="AF8" s="124">
        <v>245</v>
      </c>
    </row>
    <row r="9" spans="1:34" x14ac:dyDescent="0.25">
      <c r="A9" s="123" t="s">
        <v>18</v>
      </c>
      <c r="B9" s="202"/>
      <c r="C9" s="107">
        <v>8</v>
      </c>
      <c r="D9" s="24">
        <v>77</v>
      </c>
      <c r="E9" s="24">
        <v>0</v>
      </c>
      <c r="F9" s="24">
        <v>47</v>
      </c>
      <c r="G9" s="24">
        <v>0</v>
      </c>
      <c r="H9" s="24">
        <v>6</v>
      </c>
      <c r="I9" s="24">
        <v>0</v>
      </c>
      <c r="J9" s="24">
        <v>0</v>
      </c>
      <c r="K9" s="24">
        <v>6</v>
      </c>
      <c r="L9" s="107">
        <v>2.8</v>
      </c>
      <c r="M9" s="24">
        <v>1.79</v>
      </c>
      <c r="N9" s="24" t="s">
        <v>199</v>
      </c>
      <c r="O9" s="107">
        <v>219</v>
      </c>
      <c r="P9" s="24">
        <v>3.33</v>
      </c>
      <c r="Q9" s="24" t="s">
        <v>199</v>
      </c>
      <c r="R9" s="24">
        <v>1.3</v>
      </c>
      <c r="S9" s="24">
        <v>372</v>
      </c>
      <c r="T9" s="24" t="s">
        <v>199</v>
      </c>
      <c r="U9" s="24">
        <v>3.6</v>
      </c>
      <c r="V9" s="24">
        <v>163</v>
      </c>
      <c r="W9" s="107">
        <v>155</v>
      </c>
      <c r="X9" s="24">
        <v>8.3000000000000007</v>
      </c>
      <c r="Y9" s="24">
        <v>11.9</v>
      </c>
      <c r="Z9" s="24">
        <v>1.9</v>
      </c>
      <c r="AA9" s="24">
        <v>2.1</v>
      </c>
      <c r="AB9" s="24">
        <v>3</v>
      </c>
      <c r="AC9" s="24">
        <v>3.8</v>
      </c>
      <c r="AD9" s="24">
        <v>122</v>
      </c>
      <c r="AE9" s="24">
        <v>365</v>
      </c>
      <c r="AF9" s="124">
        <v>122</v>
      </c>
    </row>
    <row r="10" spans="1:34" ht="15.75" thickBot="1" x14ac:dyDescent="0.3">
      <c r="A10" s="125" t="s">
        <v>367</v>
      </c>
      <c r="B10" s="204"/>
      <c r="C10" s="126" t="s">
        <v>463</v>
      </c>
      <c r="D10" s="127" t="s">
        <v>463</v>
      </c>
      <c r="E10" s="127" t="s">
        <v>463</v>
      </c>
      <c r="F10" s="127" t="s">
        <v>463</v>
      </c>
      <c r="G10" s="127" t="s">
        <v>463</v>
      </c>
      <c r="H10" s="127" t="s">
        <v>463</v>
      </c>
      <c r="I10" s="127" t="s">
        <v>463</v>
      </c>
      <c r="J10" s="127" t="s">
        <v>463</v>
      </c>
      <c r="K10" s="127" t="s">
        <v>463</v>
      </c>
      <c r="L10" s="126" t="s">
        <v>463</v>
      </c>
      <c r="M10" s="127" t="s">
        <v>463</v>
      </c>
      <c r="N10" s="127" t="s">
        <v>463</v>
      </c>
      <c r="O10" s="126" t="s">
        <v>463</v>
      </c>
      <c r="P10" s="127" t="s">
        <v>463</v>
      </c>
      <c r="Q10" s="127" t="s">
        <v>463</v>
      </c>
      <c r="R10" s="127" t="s">
        <v>463</v>
      </c>
      <c r="S10" s="127">
        <v>151</v>
      </c>
      <c r="T10" s="127" t="s">
        <v>463</v>
      </c>
      <c r="U10" s="127" t="s">
        <v>463</v>
      </c>
      <c r="V10" s="127">
        <v>78.2</v>
      </c>
      <c r="W10" s="126">
        <v>87.4</v>
      </c>
      <c r="X10" s="127" t="s">
        <v>463</v>
      </c>
      <c r="Y10" s="127" t="s">
        <v>463</v>
      </c>
      <c r="Z10" s="127" t="s">
        <v>463</v>
      </c>
      <c r="AA10" s="127" t="s">
        <v>463</v>
      </c>
      <c r="AB10" s="127" t="s">
        <v>463</v>
      </c>
      <c r="AC10" s="127" t="s">
        <v>463</v>
      </c>
      <c r="AD10" s="127" t="s">
        <v>463</v>
      </c>
      <c r="AE10" s="127">
        <v>99.9</v>
      </c>
      <c r="AF10" s="128" t="s">
        <v>463</v>
      </c>
    </row>
    <row r="11" spans="1:34" x14ac:dyDescent="0.25">
      <c r="A11" s="117" t="s">
        <v>466</v>
      </c>
      <c r="B11" s="117"/>
      <c r="C11" s="118">
        <f>SUM(C3:C6)</f>
        <v>946</v>
      </c>
      <c r="D11" s="118">
        <f t="shared" ref="D11:AF11" si="0">SUM(D3:D6)</f>
        <v>175</v>
      </c>
      <c r="E11" s="118">
        <f t="shared" si="0"/>
        <v>1000</v>
      </c>
      <c r="F11" s="118">
        <f t="shared" si="0"/>
        <v>818</v>
      </c>
      <c r="G11" s="118">
        <f t="shared" si="0"/>
        <v>970</v>
      </c>
      <c r="H11" s="118">
        <f t="shared" si="0"/>
        <v>924</v>
      </c>
      <c r="I11" s="118">
        <f t="shared" si="0"/>
        <v>865</v>
      </c>
      <c r="J11" s="118">
        <f t="shared" si="0"/>
        <v>901</v>
      </c>
      <c r="K11" s="118">
        <f t="shared" si="0"/>
        <v>972</v>
      </c>
      <c r="L11" s="118">
        <f t="shared" si="0"/>
        <v>985.3</v>
      </c>
      <c r="M11" s="118">
        <f t="shared" si="0"/>
        <v>990</v>
      </c>
      <c r="N11" s="118">
        <f t="shared" si="0"/>
        <v>998.56000000000006</v>
      </c>
      <c r="O11" s="118">
        <f t="shared" si="0"/>
        <v>96.199999999999989</v>
      </c>
      <c r="P11" s="118">
        <f t="shared" si="0"/>
        <v>981.5</v>
      </c>
      <c r="Q11" s="118">
        <f t="shared" si="0"/>
        <v>991</v>
      </c>
      <c r="R11" s="118">
        <f t="shared" si="0"/>
        <v>997</v>
      </c>
      <c r="S11" s="118">
        <f t="shared" si="0"/>
        <v>74.3</v>
      </c>
      <c r="T11" s="118">
        <f t="shared" si="0"/>
        <v>995</v>
      </c>
      <c r="U11" s="118">
        <f t="shared" si="0"/>
        <v>978</v>
      </c>
      <c r="V11" s="118">
        <f t="shared" si="0"/>
        <v>352.6</v>
      </c>
      <c r="W11" s="118">
        <f t="shared" si="0"/>
        <v>421.8</v>
      </c>
      <c r="X11" s="118">
        <f t="shared" si="0"/>
        <v>377.2</v>
      </c>
      <c r="Y11" s="118">
        <f t="shared" si="0"/>
        <v>532.79999999999995</v>
      </c>
      <c r="Z11" s="118">
        <f t="shared" si="0"/>
        <v>987.09999999999991</v>
      </c>
      <c r="AA11" s="118">
        <f t="shared" si="0"/>
        <v>982</v>
      </c>
      <c r="AB11" s="118">
        <f t="shared" si="0"/>
        <v>974</v>
      </c>
      <c r="AC11" s="118">
        <f t="shared" si="0"/>
        <v>974.2</v>
      </c>
      <c r="AD11" s="118">
        <f t="shared" si="0"/>
        <v>635.4</v>
      </c>
      <c r="AE11" s="118">
        <f t="shared" si="0"/>
        <v>128.97</v>
      </c>
      <c r="AF11" s="118">
        <f t="shared" si="0"/>
        <v>397.2</v>
      </c>
    </row>
    <row r="12" spans="1:34" x14ac:dyDescent="0.25">
      <c r="A12" s="110" t="s">
        <v>467</v>
      </c>
      <c r="B12" s="110"/>
      <c r="C12" s="111">
        <f>SUM(C7:C10)</f>
        <v>54</v>
      </c>
      <c r="D12" s="111">
        <f t="shared" ref="D12:AF12" si="1">SUM(D7:D10)</f>
        <v>825</v>
      </c>
      <c r="E12" s="111">
        <f t="shared" si="1"/>
        <v>0</v>
      </c>
      <c r="F12" s="111">
        <f t="shared" si="1"/>
        <v>182</v>
      </c>
      <c r="G12" s="111">
        <f t="shared" si="1"/>
        <v>30</v>
      </c>
      <c r="H12" s="111">
        <f t="shared" si="1"/>
        <v>76</v>
      </c>
      <c r="I12" s="111">
        <f t="shared" si="1"/>
        <v>135</v>
      </c>
      <c r="J12" s="111">
        <f t="shared" si="1"/>
        <v>99</v>
      </c>
      <c r="K12" s="111">
        <f t="shared" si="1"/>
        <v>28</v>
      </c>
      <c r="L12" s="111">
        <f t="shared" si="1"/>
        <v>12.16</v>
      </c>
      <c r="M12" s="111">
        <f t="shared" si="1"/>
        <v>7.95</v>
      </c>
      <c r="N12" s="111">
        <f t="shared" si="1"/>
        <v>1.1299999999999999</v>
      </c>
      <c r="O12" s="111">
        <f t="shared" si="1"/>
        <v>835</v>
      </c>
      <c r="P12" s="111">
        <f t="shared" si="1"/>
        <v>18.18</v>
      </c>
      <c r="Q12" s="111">
        <f t="shared" si="1"/>
        <v>6.12</v>
      </c>
      <c r="R12" s="111">
        <f t="shared" si="1"/>
        <v>1.3</v>
      </c>
      <c r="S12" s="111">
        <f t="shared" si="1"/>
        <v>923</v>
      </c>
      <c r="T12" s="111">
        <f t="shared" si="1"/>
        <v>2.4000000000000004</v>
      </c>
      <c r="U12" s="111">
        <f t="shared" si="1"/>
        <v>20.8</v>
      </c>
      <c r="V12" s="111">
        <f t="shared" si="1"/>
        <v>645.20000000000005</v>
      </c>
      <c r="W12" s="111">
        <f t="shared" si="1"/>
        <v>576.4</v>
      </c>
      <c r="X12" s="111">
        <f t="shared" si="1"/>
        <v>619.29999999999995</v>
      </c>
      <c r="Y12" s="111">
        <f t="shared" si="1"/>
        <v>463.09999999999997</v>
      </c>
      <c r="Z12" s="111">
        <f t="shared" si="1"/>
        <v>12.5</v>
      </c>
      <c r="AA12" s="111">
        <f t="shared" si="1"/>
        <v>14.299999999999999</v>
      </c>
      <c r="AB12" s="111">
        <f t="shared" si="1"/>
        <v>22.9</v>
      </c>
      <c r="AC12" s="111">
        <f t="shared" si="1"/>
        <v>25.3</v>
      </c>
      <c r="AD12" s="111">
        <f t="shared" si="1"/>
        <v>320.8</v>
      </c>
      <c r="AE12" s="111">
        <f t="shared" si="1"/>
        <v>867.9</v>
      </c>
      <c r="AF12" s="111">
        <f t="shared" si="1"/>
        <v>570</v>
      </c>
    </row>
    <row r="13" spans="1:34" x14ac:dyDescent="0.25">
      <c r="A13" s="110" t="s">
        <v>468</v>
      </c>
      <c r="B13" s="110"/>
      <c r="C13" s="111">
        <f>SUM(C3:C10)</f>
        <v>1000</v>
      </c>
      <c r="D13" s="111">
        <f t="shared" ref="D13:AF13" si="2">SUM(D3:D10)</f>
        <v>1000</v>
      </c>
      <c r="E13" s="111">
        <f t="shared" si="2"/>
        <v>1000</v>
      </c>
      <c r="F13" s="111">
        <f t="shared" si="2"/>
        <v>1000</v>
      </c>
      <c r="G13" s="111">
        <f t="shared" si="2"/>
        <v>1000</v>
      </c>
      <c r="H13" s="111">
        <f t="shared" si="2"/>
        <v>1000</v>
      </c>
      <c r="I13" s="111">
        <f t="shared" si="2"/>
        <v>1000</v>
      </c>
      <c r="J13" s="111">
        <f t="shared" si="2"/>
        <v>1000</v>
      </c>
      <c r="K13" s="111">
        <f t="shared" si="2"/>
        <v>1000</v>
      </c>
      <c r="L13" s="111">
        <f t="shared" si="2"/>
        <v>997.45999999999992</v>
      </c>
      <c r="M13" s="111">
        <f t="shared" si="2"/>
        <v>997.94999999999993</v>
      </c>
      <c r="N13" s="111">
        <f t="shared" si="2"/>
        <v>999.69</v>
      </c>
      <c r="O13" s="111">
        <f t="shared" si="2"/>
        <v>931.2</v>
      </c>
      <c r="P13" s="111">
        <f t="shared" si="2"/>
        <v>999.68000000000006</v>
      </c>
      <c r="Q13" s="111">
        <f t="shared" si="2"/>
        <v>997.12</v>
      </c>
      <c r="R13" s="111">
        <f t="shared" si="2"/>
        <v>998.3</v>
      </c>
      <c r="S13" s="111">
        <f t="shared" si="2"/>
        <v>997.3</v>
      </c>
      <c r="T13" s="111">
        <f t="shared" si="2"/>
        <v>997.4</v>
      </c>
      <c r="U13" s="111">
        <f t="shared" si="2"/>
        <v>998.80000000000007</v>
      </c>
      <c r="V13" s="111">
        <f t="shared" si="2"/>
        <v>997.80000000000007</v>
      </c>
      <c r="W13" s="111">
        <f t="shared" si="2"/>
        <v>998.19999999999993</v>
      </c>
      <c r="X13" s="111">
        <f t="shared" si="2"/>
        <v>996.5</v>
      </c>
      <c r="Y13" s="111">
        <f t="shared" si="2"/>
        <v>995.9</v>
      </c>
      <c r="Z13" s="111">
        <f t="shared" si="2"/>
        <v>999.59999999999991</v>
      </c>
      <c r="AA13" s="111">
        <f t="shared" si="2"/>
        <v>996.3</v>
      </c>
      <c r="AB13" s="111">
        <f t="shared" si="2"/>
        <v>996.9</v>
      </c>
      <c r="AC13" s="111">
        <f t="shared" si="2"/>
        <v>999.5</v>
      </c>
      <c r="AD13" s="111">
        <f t="shared" si="2"/>
        <v>956.19999999999993</v>
      </c>
      <c r="AE13" s="111">
        <f t="shared" si="2"/>
        <v>996.87</v>
      </c>
      <c r="AF13" s="111">
        <f t="shared" si="2"/>
        <v>967.2</v>
      </c>
    </row>
    <row r="14" spans="1:34" x14ac:dyDescent="0.25">
      <c r="A14" s="112" t="s">
        <v>469</v>
      </c>
      <c r="B14" s="112"/>
      <c r="C14" s="113">
        <f>C11/C13</f>
        <v>0.94599999999999995</v>
      </c>
      <c r="D14" s="113">
        <f t="shared" ref="D14:AF14" si="3">D11/D13</f>
        <v>0.17499999999999999</v>
      </c>
      <c r="E14" s="113">
        <f t="shared" si="3"/>
        <v>1</v>
      </c>
      <c r="F14" s="113">
        <f t="shared" si="3"/>
        <v>0.81799999999999995</v>
      </c>
      <c r="G14" s="113">
        <f t="shared" si="3"/>
        <v>0.97</v>
      </c>
      <c r="H14" s="113">
        <f t="shared" si="3"/>
        <v>0.92400000000000004</v>
      </c>
      <c r="I14" s="113">
        <f t="shared" si="3"/>
        <v>0.86499999999999999</v>
      </c>
      <c r="J14" s="113">
        <f t="shared" si="3"/>
        <v>0.90100000000000002</v>
      </c>
      <c r="K14" s="113">
        <f t="shared" si="3"/>
        <v>0.97199999999999998</v>
      </c>
      <c r="L14" s="113">
        <f t="shared" si="3"/>
        <v>0.98780903494876993</v>
      </c>
      <c r="M14" s="113">
        <f t="shared" si="3"/>
        <v>0.99203366902149415</v>
      </c>
      <c r="N14" s="113">
        <f t="shared" si="3"/>
        <v>0.99886964959137337</v>
      </c>
      <c r="O14" s="113">
        <f t="shared" si="3"/>
        <v>0.10330756013745702</v>
      </c>
      <c r="P14" s="113">
        <f t="shared" si="3"/>
        <v>0.98181418053777203</v>
      </c>
      <c r="Q14" s="113">
        <f t="shared" si="3"/>
        <v>0.99386232349165593</v>
      </c>
      <c r="R14" s="113">
        <f t="shared" si="3"/>
        <v>0.99869778623660221</v>
      </c>
      <c r="S14" s="113">
        <f t="shared" si="3"/>
        <v>7.4501153113406202E-2</v>
      </c>
      <c r="T14" s="113">
        <f t="shared" si="3"/>
        <v>0.99759374373370768</v>
      </c>
      <c r="U14" s="113">
        <f t="shared" si="3"/>
        <v>0.97917501001201435</v>
      </c>
      <c r="V14" s="113">
        <f t="shared" si="3"/>
        <v>0.35337743034676289</v>
      </c>
      <c r="W14" s="113">
        <f t="shared" si="3"/>
        <v>0.4225606090963735</v>
      </c>
      <c r="X14" s="113">
        <f t="shared" si="3"/>
        <v>0.37852483692925237</v>
      </c>
      <c r="Y14" s="113">
        <f t="shared" si="3"/>
        <v>0.53499347324028512</v>
      </c>
      <c r="Z14" s="113">
        <f t="shared" si="3"/>
        <v>0.98749499799919971</v>
      </c>
      <c r="AA14" s="113">
        <f t="shared" si="3"/>
        <v>0.98564689350597212</v>
      </c>
      <c r="AB14" s="113">
        <f t="shared" si="3"/>
        <v>0.9770287892466647</v>
      </c>
      <c r="AC14" s="113">
        <f t="shared" si="3"/>
        <v>0.97468734367183596</v>
      </c>
      <c r="AD14" s="113">
        <f t="shared" si="3"/>
        <v>0.66450533361221509</v>
      </c>
      <c r="AE14" s="113">
        <f t="shared" si="3"/>
        <v>0.12937494357338469</v>
      </c>
      <c r="AF14" s="113">
        <f t="shared" si="3"/>
        <v>0.41066997518610421</v>
      </c>
      <c r="AG14" s="131">
        <f>MIN(C14:AF14)</f>
        <v>7.4501153113406202E-2</v>
      </c>
      <c r="AH14" s="131">
        <f>MAX(C14:AG14)</f>
        <v>1</v>
      </c>
    </row>
    <row r="15" spans="1:34" x14ac:dyDescent="0.25">
      <c r="A15" s="112" t="s">
        <v>470</v>
      </c>
      <c r="B15" s="112"/>
      <c r="C15" s="113">
        <f>C12/C13</f>
        <v>5.3999999999999999E-2</v>
      </c>
      <c r="D15" s="129">
        <f t="shared" ref="D15:AF15" si="4">D12/D13</f>
        <v>0.82499999999999996</v>
      </c>
      <c r="E15" s="113">
        <f t="shared" si="4"/>
        <v>0</v>
      </c>
      <c r="F15" s="113">
        <f t="shared" si="4"/>
        <v>0.182</v>
      </c>
      <c r="G15" s="113">
        <f t="shared" si="4"/>
        <v>0.03</v>
      </c>
      <c r="H15" s="113">
        <f t="shared" si="4"/>
        <v>7.5999999999999998E-2</v>
      </c>
      <c r="I15" s="113">
        <f t="shared" si="4"/>
        <v>0.13500000000000001</v>
      </c>
      <c r="J15" s="113">
        <f t="shared" si="4"/>
        <v>9.9000000000000005E-2</v>
      </c>
      <c r="K15" s="113">
        <f t="shared" si="4"/>
        <v>2.8000000000000001E-2</v>
      </c>
      <c r="L15" s="113">
        <f t="shared" si="4"/>
        <v>1.2190965051230126E-2</v>
      </c>
      <c r="M15" s="113">
        <f t="shared" si="4"/>
        <v>7.9663309785059384E-3</v>
      </c>
      <c r="N15" s="113">
        <f t="shared" si="4"/>
        <v>1.1303504086266742E-3</v>
      </c>
      <c r="O15" s="129">
        <f t="shared" si="4"/>
        <v>0.89669243986254288</v>
      </c>
      <c r="P15" s="113">
        <f t="shared" si="4"/>
        <v>1.8185819462227911E-2</v>
      </c>
      <c r="Q15" s="113">
        <f t="shared" si="4"/>
        <v>6.1376765083440308E-3</v>
      </c>
      <c r="R15" s="113">
        <f t="shared" si="4"/>
        <v>1.3022137633977764E-3</v>
      </c>
      <c r="S15" s="129">
        <f t="shared" si="4"/>
        <v>0.9254988468865939</v>
      </c>
      <c r="T15" s="113">
        <f t="shared" si="4"/>
        <v>2.4062562662923604E-3</v>
      </c>
      <c r="U15" s="113">
        <f t="shared" si="4"/>
        <v>2.0824989987985581E-2</v>
      </c>
      <c r="V15" s="113">
        <f t="shared" si="4"/>
        <v>0.64662256965323717</v>
      </c>
      <c r="W15" s="113">
        <f t="shared" si="4"/>
        <v>0.5774393909036265</v>
      </c>
      <c r="X15" s="113">
        <f t="shared" si="4"/>
        <v>0.62147516307074757</v>
      </c>
      <c r="Y15" s="113">
        <f t="shared" si="4"/>
        <v>0.46500652675971482</v>
      </c>
      <c r="Z15" s="113">
        <f t="shared" si="4"/>
        <v>1.2505002000800321E-2</v>
      </c>
      <c r="AA15" s="113">
        <f t="shared" si="4"/>
        <v>1.4353106494027903E-2</v>
      </c>
      <c r="AB15" s="113">
        <f t="shared" si="4"/>
        <v>2.2971210753335337E-2</v>
      </c>
      <c r="AC15" s="113">
        <f t="shared" si="4"/>
        <v>2.5312656328164082E-2</v>
      </c>
      <c r="AD15" s="113">
        <f t="shared" si="4"/>
        <v>0.33549466638778502</v>
      </c>
      <c r="AE15" s="129">
        <f t="shared" si="4"/>
        <v>0.87062505642661525</v>
      </c>
      <c r="AF15" s="113">
        <f t="shared" si="4"/>
        <v>0.58933002481389574</v>
      </c>
      <c r="AG15" s="3"/>
    </row>
    <row r="16" spans="1:34" x14ac:dyDescent="0.25">
      <c r="A16" s="5" t="s">
        <v>360</v>
      </c>
      <c r="B16" s="6"/>
      <c r="C16" s="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3"/>
    </row>
    <row r="17" spans="1:35" x14ac:dyDescent="0.25">
      <c r="A17" s="51" t="s">
        <v>361</v>
      </c>
      <c r="B17" s="186" t="s">
        <v>362</v>
      </c>
      <c r="C17" s="186"/>
      <c r="D17" s="186"/>
      <c r="E17" s="186"/>
    </row>
    <row r="18" spans="1:35" x14ac:dyDescent="0.25">
      <c r="A18" s="5" t="s">
        <v>463</v>
      </c>
      <c r="B18" s="186" t="s">
        <v>464</v>
      </c>
      <c r="C18" s="186"/>
      <c r="D18" s="186"/>
      <c r="E18" s="186"/>
    </row>
    <row r="19" spans="1:35" x14ac:dyDescent="0.25">
      <c r="A19" s="35"/>
      <c r="E19" s="9"/>
      <c r="F19" s="9"/>
      <c r="G19" s="9"/>
      <c r="H19" s="9"/>
      <c r="I19" s="7"/>
      <c r="J19" s="7"/>
      <c r="K19" s="7"/>
      <c r="L19" s="7"/>
      <c r="M19" s="7"/>
      <c r="N19" s="7"/>
      <c r="AA19" s="1"/>
      <c r="AB19" s="1"/>
      <c r="AC19" s="1"/>
      <c r="AD19"/>
      <c r="AE19"/>
      <c r="AF19"/>
      <c r="AG19"/>
      <c r="AH19"/>
      <c r="AI19"/>
    </row>
    <row r="20" spans="1:35" x14ac:dyDescent="0.25">
      <c r="E20" s="9"/>
      <c r="F20" s="9"/>
      <c r="G20" s="9"/>
      <c r="H20" s="9"/>
      <c r="I20" s="7"/>
      <c r="J20" s="7"/>
      <c r="K20" s="7"/>
      <c r="L20" s="7"/>
      <c r="M20" s="7"/>
      <c r="N20" s="7"/>
      <c r="AA20" s="1"/>
      <c r="AB20" s="1"/>
      <c r="AC20" s="1"/>
      <c r="AD20"/>
      <c r="AE20"/>
      <c r="AF20"/>
      <c r="AG20"/>
      <c r="AH20"/>
      <c r="AI20"/>
    </row>
    <row r="22" spans="1:35" ht="25.5" x14ac:dyDescent="0.25">
      <c r="A22" s="188" t="s">
        <v>465</v>
      </c>
      <c r="B22" s="183" t="s">
        <v>7</v>
      </c>
      <c r="C22" s="105" t="s">
        <v>205</v>
      </c>
      <c r="D22" s="105" t="s">
        <v>214</v>
      </c>
      <c r="E22" s="105" t="s">
        <v>216</v>
      </c>
      <c r="F22" s="105" t="s">
        <v>224</v>
      </c>
      <c r="G22" s="7"/>
      <c r="H22" s="7"/>
      <c r="I22" s="7"/>
      <c r="J22" s="7"/>
      <c r="K22" s="7"/>
      <c r="L22" s="7"/>
      <c r="M22" s="7"/>
      <c r="N22" s="7"/>
      <c r="P22" s="1"/>
      <c r="Q22" s="1"/>
      <c r="R22" s="1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5">
      <c r="A23" s="189"/>
      <c r="B23" s="184"/>
      <c r="C23" s="106">
        <v>43789.493055555555</v>
      </c>
      <c r="D23" s="106">
        <v>43815.569444444445</v>
      </c>
      <c r="E23" s="106">
        <v>43817.415277777778</v>
      </c>
      <c r="F23" s="106">
        <v>43792.472222222219</v>
      </c>
      <c r="G23" s="7"/>
      <c r="H23" s="7"/>
      <c r="I23" s="7"/>
      <c r="J23" s="7"/>
      <c r="K23" s="7"/>
      <c r="L23" s="7"/>
      <c r="M23" s="7"/>
      <c r="N23" s="7"/>
      <c r="P23" s="1"/>
      <c r="Q23" s="1"/>
      <c r="R23" s="1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5">
      <c r="A24" s="81" t="s">
        <v>11</v>
      </c>
      <c r="B24" s="201" t="s">
        <v>12</v>
      </c>
      <c r="C24" s="107">
        <v>178</v>
      </c>
      <c r="D24" s="107">
        <v>330</v>
      </c>
      <c r="E24" s="107">
        <v>21.8</v>
      </c>
      <c r="F24" s="107">
        <v>152</v>
      </c>
      <c r="G24" s="7"/>
      <c r="H24" s="7"/>
      <c r="I24" s="7"/>
      <c r="J24" s="7"/>
      <c r="K24" s="7"/>
      <c r="L24" s="7"/>
      <c r="M24" s="7"/>
      <c r="N24" s="7"/>
      <c r="P24" s="1"/>
      <c r="Q24" s="1"/>
      <c r="R24" s="1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5">
      <c r="A25" s="81" t="s">
        <v>13</v>
      </c>
      <c r="B25" s="202"/>
      <c r="C25" s="107">
        <v>266</v>
      </c>
      <c r="D25" s="107">
        <v>421</v>
      </c>
      <c r="E25" s="107" t="s">
        <v>199</v>
      </c>
      <c r="F25" s="107">
        <v>214</v>
      </c>
      <c r="G25" s="7"/>
      <c r="H25" s="7"/>
      <c r="I25" s="7"/>
      <c r="J25" s="7"/>
      <c r="K25" s="7"/>
      <c r="L25" s="7"/>
      <c r="M25" s="7"/>
      <c r="N25" s="7"/>
      <c r="P25" s="1"/>
      <c r="Q25" s="1"/>
      <c r="R25" s="1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5">
      <c r="A26" s="81" t="s">
        <v>14</v>
      </c>
      <c r="B26" s="202"/>
      <c r="C26" s="107">
        <v>226</v>
      </c>
      <c r="D26" s="107">
        <v>171</v>
      </c>
      <c r="E26" s="107">
        <v>4.3</v>
      </c>
      <c r="F26" s="107">
        <v>12.6</v>
      </c>
      <c r="G26" s="7"/>
      <c r="H26" s="7"/>
      <c r="I26" s="7"/>
      <c r="J26" s="7"/>
      <c r="K26" s="7"/>
      <c r="L26" s="7"/>
      <c r="M26" s="7"/>
      <c r="N26" s="7"/>
      <c r="P26" s="1"/>
      <c r="Q26" s="1"/>
      <c r="R26" s="1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5">
      <c r="A27" s="81" t="s">
        <v>15</v>
      </c>
      <c r="B27" s="202"/>
      <c r="C27" s="107">
        <v>276</v>
      </c>
      <c r="D27" s="107">
        <v>63.3</v>
      </c>
      <c r="E27" s="107">
        <v>70.099999999999994</v>
      </c>
      <c r="F27" s="107">
        <v>43.2</v>
      </c>
      <c r="G27" s="7"/>
      <c r="H27" s="7"/>
      <c r="I27" s="7"/>
      <c r="J27" s="7"/>
      <c r="K27" s="7"/>
      <c r="L27" s="7"/>
      <c r="M27" s="7"/>
      <c r="N27" s="7"/>
      <c r="P27" s="1"/>
      <c r="Q27" s="1"/>
      <c r="R27" s="1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5">
      <c r="A28" s="81" t="s">
        <v>16</v>
      </c>
      <c r="B28" s="202"/>
      <c r="C28" s="107">
        <v>46</v>
      </c>
      <c r="D28" s="107">
        <v>6.51</v>
      </c>
      <c r="E28" s="107">
        <v>357</v>
      </c>
      <c r="F28" s="107">
        <v>138</v>
      </c>
      <c r="G28" s="7"/>
      <c r="H28" s="7"/>
      <c r="I28" s="7"/>
      <c r="J28" s="7"/>
      <c r="K28" s="7"/>
      <c r="L28" s="7"/>
      <c r="M28" s="7"/>
      <c r="N28" s="7"/>
      <c r="P28" s="1"/>
      <c r="Q28" s="1"/>
      <c r="R28" s="1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5">
      <c r="A29" s="81" t="s">
        <v>17</v>
      </c>
      <c r="B29" s="202"/>
      <c r="C29" s="107">
        <v>0</v>
      </c>
      <c r="D29" s="107">
        <v>2.85</v>
      </c>
      <c r="E29" s="107">
        <v>259</v>
      </c>
      <c r="F29" s="107">
        <v>196</v>
      </c>
      <c r="G29" s="7"/>
      <c r="H29" s="7"/>
      <c r="I29" s="7"/>
      <c r="J29" s="7"/>
      <c r="K29" s="7"/>
      <c r="L29" s="7"/>
      <c r="M29" s="7"/>
      <c r="N29" s="7"/>
      <c r="P29" s="1"/>
      <c r="Q29" s="1"/>
      <c r="R29" s="1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x14ac:dyDescent="0.25">
      <c r="A30" s="81" t="s">
        <v>18</v>
      </c>
      <c r="B30" s="202"/>
      <c r="C30" s="107">
        <v>8</v>
      </c>
      <c r="D30" s="107">
        <v>2.8</v>
      </c>
      <c r="E30" s="107">
        <v>219</v>
      </c>
      <c r="F30" s="107">
        <v>155</v>
      </c>
      <c r="G30" s="7"/>
      <c r="H30" s="7"/>
      <c r="I30" s="7"/>
      <c r="J30" s="7"/>
      <c r="K30" s="7"/>
      <c r="L30" s="7"/>
      <c r="M30" s="7"/>
      <c r="N30" s="7"/>
      <c r="P30" s="1"/>
      <c r="Q30" s="1"/>
      <c r="R30" s="1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1:35" x14ac:dyDescent="0.25">
      <c r="A31" s="108" t="s">
        <v>367</v>
      </c>
      <c r="B31" s="202"/>
      <c r="C31" s="109" t="s">
        <v>463</v>
      </c>
      <c r="D31" s="109" t="s">
        <v>463</v>
      </c>
      <c r="E31" s="109" t="s">
        <v>463</v>
      </c>
      <c r="F31" s="109">
        <v>87.4</v>
      </c>
      <c r="G31" s="7"/>
      <c r="H31" s="7"/>
      <c r="I31" s="7"/>
      <c r="J31" s="7"/>
      <c r="K31" s="7"/>
      <c r="L31" s="7"/>
      <c r="M31" s="7"/>
      <c r="N31" s="7"/>
      <c r="P31" s="1"/>
      <c r="Q31" s="1"/>
      <c r="R31" s="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x14ac:dyDescent="0.25">
      <c r="A32" s="110" t="s">
        <v>466</v>
      </c>
      <c r="B32" s="110"/>
      <c r="C32" s="111">
        <f>SUM(C24:C27)</f>
        <v>946</v>
      </c>
      <c r="D32" s="111">
        <f t="shared" ref="D32:F32" si="5">SUM(D24:D27)</f>
        <v>985.3</v>
      </c>
      <c r="E32" s="111">
        <f t="shared" si="5"/>
        <v>96.199999999999989</v>
      </c>
      <c r="F32" s="111">
        <f t="shared" si="5"/>
        <v>421.8</v>
      </c>
      <c r="G32" s="7"/>
      <c r="H32" s="7"/>
      <c r="I32" s="7"/>
      <c r="J32" s="7"/>
      <c r="K32" s="7"/>
      <c r="L32" s="7"/>
      <c r="M32" s="7"/>
      <c r="N32" s="7"/>
      <c r="P32" s="1"/>
      <c r="Q32" s="1"/>
      <c r="R32" s="1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 x14ac:dyDescent="0.25">
      <c r="A33" s="110" t="s">
        <v>467</v>
      </c>
      <c r="B33" s="110"/>
      <c r="C33" s="111">
        <f>SUM(C28:C31)</f>
        <v>54</v>
      </c>
      <c r="D33" s="111">
        <f t="shared" ref="D33:F33" si="6">SUM(D28:D31)</f>
        <v>12.16</v>
      </c>
      <c r="E33" s="111">
        <f t="shared" si="6"/>
        <v>835</v>
      </c>
      <c r="F33" s="111">
        <f t="shared" si="6"/>
        <v>576.4</v>
      </c>
      <c r="G33" s="7"/>
      <c r="H33" s="7"/>
      <c r="I33" s="7"/>
      <c r="J33" s="7"/>
      <c r="K33" s="7"/>
      <c r="L33" s="7"/>
      <c r="M33" s="7"/>
      <c r="N33" s="7"/>
      <c r="P33" s="1"/>
      <c r="Q33" s="1"/>
      <c r="R33" s="1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 x14ac:dyDescent="0.25">
      <c r="A34" s="110" t="s">
        <v>468</v>
      </c>
      <c r="B34" s="110"/>
      <c r="C34" s="111">
        <f>SUM(C24:C31)</f>
        <v>1000</v>
      </c>
      <c r="D34" s="111">
        <f t="shared" ref="D34:F34" si="7">SUM(D24:D31)</f>
        <v>997.45999999999992</v>
      </c>
      <c r="E34" s="111">
        <f t="shared" si="7"/>
        <v>931.2</v>
      </c>
      <c r="F34" s="111">
        <f t="shared" si="7"/>
        <v>998.19999999999993</v>
      </c>
      <c r="G34" s="7"/>
      <c r="H34" s="7"/>
      <c r="I34" s="7"/>
      <c r="J34" s="7"/>
      <c r="K34" s="7"/>
      <c r="L34" s="7"/>
      <c r="M34" s="7"/>
      <c r="N34" s="7"/>
      <c r="P34" s="1"/>
      <c r="Q34" s="1"/>
      <c r="R34" s="1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35" x14ac:dyDescent="0.25">
      <c r="A35" s="112" t="s">
        <v>469</v>
      </c>
      <c r="B35" s="112"/>
      <c r="C35" s="113">
        <f>C32/C34</f>
        <v>0.94599999999999995</v>
      </c>
      <c r="D35" s="114">
        <f>D32/D34</f>
        <v>0.98780903494876993</v>
      </c>
      <c r="E35" s="114">
        <f>E32/E34</f>
        <v>0.10330756013745702</v>
      </c>
      <c r="F35" s="114">
        <f>F32/F34</f>
        <v>0.4225606090963735</v>
      </c>
      <c r="G35" s="7"/>
      <c r="H35" s="7"/>
      <c r="I35" s="7"/>
      <c r="J35" s="7"/>
      <c r="K35" s="7"/>
      <c r="L35" s="7"/>
      <c r="M35" s="7"/>
      <c r="N35" s="7"/>
      <c r="P35" s="1"/>
      <c r="Q35" s="1"/>
      <c r="R35" s="1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35" x14ac:dyDescent="0.25">
      <c r="A36" s="112" t="s">
        <v>470</v>
      </c>
      <c r="B36" s="112"/>
      <c r="C36" s="113">
        <f>C33/C34</f>
        <v>5.3999999999999999E-2</v>
      </c>
      <c r="D36" s="114">
        <f>D33/D34</f>
        <v>1.2190965051230126E-2</v>
      </c>
      <c r="E36" s="114">
        <f>E33/E34</f>
        <v>0.89669243986254288</v>
      </c>
      <c r="F36" s="114">
        <f>F33/F34</f>
        <v>0.5774393909036265</v>
      </c>
      <c r="G36" s="7"/>
      <c r="H36" s="7"/>
      <c r="I36" s="7"/>
      <c r="J36" s="7"/>
      <c r="K36" s="7"/>
      <c r="L36" s="7"/>
      <c r="M36" s="7"/>
      <c r="N36" s="7"/>
      <c r="P36" s="1"/>
      <c r="Q36" s="1"/>
      <c r="R36" s="1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 x14ac:dyDescent="0.25">
      <c r="A37" s="8" t="s">
        <v>471</v>
      </c>
      <c r="C37" s="130">
        <f>(C24+C25)/C34</f>
        <v>0.44400000000000001</v>
      </c>
      <c r="D37" s="130">
        <f t="shared" ref="D37:F37" si="8">(D24+D25)/D34</f>
        <v>0.75291239748962369</v>
      </c>
      <c r="E37" s="130">
        <f>(E24+1.1)/E34</f>
        <v>2.4591924398625429E-2</v>
      </c>
      <c r="F37" s="130">
        <f t="shared" si="8"/>
        <v>0.36665998797836108</v>
      </c>
      <c r="G37" s="9"/>
      <c r="H37" s="7"/>
      <c r="I37" s="7"/>
      <c r="J37" s="7"/>
      <c r="K37" s="7"/>
      <c r="L37" s="7"/>
      <c r="M37" s="7"/>
      <c r="N37" s="7"/>
      <c r="Z37" s="1"/>
      <c r="AA37" s="1"/>
      <c r="AB37" s="1"/>
      <c r="AC37"/>
      <c r="AD37"/>
      <c r="AE37"/>
      <c r="AF37"/>
      <c r="AG37"/>
      <c r="AH37"/>
      <c r="AI37"/>
    </row>
  </sheetData>
  <mergeCells count="8">
    <mergeCell ref="A22:A23"/>
    <mergeCell ref="B22:B23"/>
    <mergeCell ref="B24:B31"/>
    <mergeCell ref="A1:A2"/>
    <mergeCell ref="B1:B2"/>
    <mergeCell ref="B3:B10"/>
    <mergeCell ref="B17:E17"/>
    <mergeCell ref="B18:E18"/>
  </mergeCells>
  <conditionalFormatting sqref="C3:AF10">
    <cfRule type="containsText" dxfId="101" priority="5" operator="containsText" text="&lt;">
      <formula>NOT(ISERROR(SEARCH("&lt;",C3)))</formula>
    </cfRule>
  </conditionalFormatting>
  <conditionalFormatting sqref="C24:C31">
    <cfRule type="containsText" dxfId="100" priority="4" operator="containsText" text="&lt;">
      <formula>NOT(ISERROR(SEARCH("&lt;",C24)))</formula>
    </cfRule>
  </conditionalFormatting>
  <conditionalFormatting sqref="D24:D31">
    <cfRule type="containsText" dxfId="99" priority="3" operator="containsText" text="&lt;">
      <formula>NOT(ISERROR(SEARCH("&lt;",D24)))</formula>
    </cfRule>
  </conditionalFormatting>
  <conditionalFormatting sqref="E24:E31">
    <cfRule type="containsText" dxfId="98" priority="2" operator="containsText" text="&lt;">
      <formula>NOT(ISERROR(SEARCH("&lt;",E24)))</formula>
    </cfRule>
  </conditionalFormatting>
  <conditionalFormatting sqref="F24:F31">
    <cfRule type="containsText" dxfId="97" priority="1" operator="containsText" text="&lt;">
      <formula>NOT(ISERROR(SEARCH("&lt;",F24)))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</sheetPr>
  <dimension ref="A1:AJ53"/>
  <sheetViews>
    <sheetView zoomScale="55" zoomScaleNormal="55" workbookViewId="0">
      <selection activeCell="V14" sqref="V14"/>
    </sheetView>
  </sheetViews>
  <sheetFormatPr defaultRowHeight="15" x14ac:dyDescent="0.25"/>
  <cols>
    <col min="1" max="1" width="11.5703125" style="1" customWidth="1"/>
    <col min="2" max="2" width="20.5703125" style="1" customWidth="1"/>
    <col min="3" max="4" width="22.5703125" style="1" customWidth="1"/>
    <col min="5" max="21" width="15.5703125" style="1" hidden="1" customWidth="1"/>
    <col min="22" max="34" width="15.5703125" style="1" customWidth="1"/>
  </cols>
  <sheetData>
    <row r="1" spans="1:35" ht="15" customHeight="1" x14ac:dyDescent="0.25">
      <c r="A1" s="187" t="s">
        <v>19</v>
      </c>
      <c r="B1" s="187" t="s">
        <v>6</v>
      </c>
      <c r="C1" s="190" t="s">
        <v>363</v>
      </c>
      <c r="D1" s="192"/>
      <c r="E1" s="208" t="s">
        <v>21</v>
      </c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</row>
    <row r="2" spans="1:35" ht="17.25" customHeight="1" x14ac:dyDescent="0.25">
      <c r="A2" s="187"/>
      <c r="B2" s="187"/>
      <c r="C2" s="209" t="s">
        <v>370</v>
      </c>
      <c r="D2" s="211" t="s">
        <v>202</v>
      </c>
      <c r="E2" s="105" t="s">
        <v>234</v>
      </c>
      <c r="F2" s="28" t="s">
        <v>235</v>
      </c>
      <c r="G2" s="28" t="s">
        <v>236</v>
      </c>
      <c r="H2" s="28" t="s">
        <v>208</v>
      </c>
      <c r="I2" s="28" t="s">
        <v>209</v>
      </c>
      <c r="J2" s="28" t="s">
        <v>237</v>
      </c>
      <c r="K2" s="28" t="s">
        <v>211</v>
      </c>
      <c r="L2" s="28" t="s">
        <v>212</v>
      </c>
      <c r="M2" s="28" t="s">
        <v>213</v>
      </c>
      <c r="N2" s="105" t="s">
        <v>214</v>
      </c>
      <c r="O2" s="28" t="s">
        <v>241</v>
      </c>
      <c r="P2" s="28" t="s">
        <v>242</v>
      </c>
      <c r="Q2" s="105" t="s">
        <v>216</v>
      </c>
      <c r="R2" s="28" t="s">
        <v>217</v>
      </c>
      <c r="S2" s="28" t="s">
        <v>218</v>
      </c>
      <c r="T2" s="28" t="s">
        <v>219</v>
      </c>
      <c r="U2" s="27" t="s">
        <v>220</v>
      </c>
      <c r="V2" s="140" t="s">
        <v>221</v>
      </c>
      <c r="W2" s="27" t="s">
        <v>222</v>
      </c>
      <c r="X2" s="27" t="s">
        <v>223</v>
      </c>
      <c r="Y2" s="136" t="s">
        <v>224</v>
      </c>
      <c r="Z2" s="27" t="s">
        <v>225</v>
      </c>
      <c r="AA2" s="27" t="s">
        <v>226</v>
      </c>
      <c r="AB2" s="27" t="s">
        <v>227</v>
      </c>
      <c r="AC2" s="27" t="s">
        <v>228</v>
      </c>
      <c r="AD2" s="27" t="s">
        <v>229</v>
      </c>
      <c r="AE2" s="27" t="s">
        <v>230</v>
      </c>
      <c r="AF2" s="27" t="s">
        <v>231</v>
      </c>
      <c r="AG2" s="27" t="s">
        <v>232</v>
      </c>
      <c r="AH2" s="27" t="s">
        <v>233</v>
      </c>
    </row>
    <row r="3" spans="1:35" x14ac:dyDescent="0.25">
      <c r="A3" s="187"/>
      <c r="B3" s="187"/>
      <c r="C3" s="210"/>
      <c r="D3" s="212"/>
      <c r="E3" s="106">
        <v>43789.493055555555</v>
      </c>
      <c r="F3" s="17">
        <v>43789.493055555555</v>
      </c>
      <c r="G3" s="17">
        <v>43789.493055555555</v>
      </c>
      <c r="H3" s="17">
        <v>43794.586805555555</v>
      </c>
      <c r="I3" s="17">
        <v>43794.586805555555</v>
      </c>
      <c r="J3" s="17">
        <v>43794.586805555555</v>
      </c>
      <c r="K3" s="17">
        <v>43788.375</v>
      </c>
      <c r="L3" s="17">
        <v>43788.375</v>
      </c>
      <c r="M3" s="17">
        <v>43788.375</v>
      </c>
      <c r="N3" s="106">
        <v>43815.569444444445</v>
      </c>
      <c r="O3" s="17">
        <v>43815.569444444445</v>
      </c>
      <c r="P3" s="17">
        <v>43815.569444444445</v>
      </c>
      <c r="Q3" s="106">
        <v>43817.415277777778</v>
      </c>
      <c r="R3" s="17">
        <v>43817.415277777778</v>
      </c>
      <c r="S3" s="17">
        <v>43817.415277777778</v>
      </c>
      <c r="T3" s="17">
        <v>43791.645833333336</v>
      </c>
      <c r="U3" s="17">
        <v>43791.645833333336</v>
      </c>
      <c r="V3" s="141">
        <v>43791.645833333336</v>
      </c>
      <c r="W3" s="17">
        <v>43792.472222222219</v>
      </c>
      <c r="X3" s="17">
        <v>43792.472222222219</v>
      </c>
      <c r="Y3" s="106">
        <v>43792.472222222219</v>
      </c>
      <c r="Z3" s="17">
        <v>43792.618055555555</v>
      </c>
      <c r="AA3" s="17">
        <v>43792.618055555555</v>
      </c>
      <c r="AB3" s="17">
        <v>43792.618055555555</v>
      </c>
      <c r="AC3" s="17">
        <v>43795.649305555555</v>
      </c>
      <c r="AD3" s="17">
        <v>43795.649305555555</v>
      </c>
      <c r="AE3" s="17">
        <v>43795.649305555555</v>
      </c>
      <c r="AF3" s="17">
        <v>43795.732638888891</v>
      </c>
      <c r="AG3" s="17">
        <v>43795.732638888891</v>
      </c>
      <c r="AH3" s="17">
        <v>43795.732638888891</v>
      </c>
    </row>
    <row r="4" spans="1:35" x14ac:dyDescent="0.25">
      <c r="A4" s="84" t="s">
        <v>22</v>
      </c>
      <c r="B4" s="85" t="s">
        <v>23</v>
      </c>
      <c r="C4" s="86" t="s">
        <v>5</v>
      </c>
      <c r="D4" s="87" t="s">
        <v>5</v>
      </c>
      <c r="E4" s="133">
        <v>9210</v>
      </c>
      <c r="F4" s="26">
        <v>1980</v>
      </c>
      <c r="G4" s="26">
        <v>18400</v>
      </c>
      <c r="H4" s="26">
        <v>11500</v>
      </c>
      <c r="I4" s="26">
        <v>8030</v>
      </c>
      <c r="J4" s="26">
        <v>7960</v>
      </c>
      <c r="K4" s="26">
        <v>7410</v>
      </c>
      <c r="L4" s="26">
        <v>10300</v>
      </c>
      <c r="M4" s="26">
        <v>9120</v>
      </c>
      <c r="N4" s="133">
        <v>12600</v>
      </c>
      <c r="O4" s="26">
        <v>18800</v>
      </c>
      <c r="P4" s="26">
        <v>23800</v>
      </c>
      <c r="Q4" s="133">
        <v>552</v>
      </c>
      <c r="R4" s="26">
        <v>30400</v>
      </c>
      <c r="S4" s="26">
        <v>9420</v>
      </c>
      <c r="T4" s="26">
        <v>7310</v>
      </c>
      <c r="U4" s="26">
        <v>704</v>
      </c>
      <c r="V4" s="142">
        <v>17300</v>
      </c>
      <c r="W4" s="26">
        <v>4490</v>
      </c>
      <c r="X4" s="26">
        <v>1250</v>
      </c>
      <c r="Y4" s="133">
        <v>1510</v>
      </c>
      <c r="Z4" s="26">
        <v>271</v>
      </c>
      <c r="AA4" s="26">
        <v>1100</v>
      </c>
      <c r="AB4" s="26">
        <v>3220</v>
      </c>
      <c r="AC4" s="26">
        <v>7920</v>
      </c>
      <c r="AD4" s="26">
        <v>5590</v>
      </c>
      <c r="AE4" s="26">
        <v>7960</v>
      </c>
      <c r="AF4" s="26">
        <v>691</v>
      </c>
      <c r="AG4" s="26">
        <v>664</v>
      </c>
      <c r="AH4" s="26">
        <v>1430</v>
      </c>
    </row>
    <row r="5" spans="1:35" x14ac:dyDescent="0.25">
      <c r="A5" s="84" t="s">
        <v>24</v>
      </c>
      <c r="B5" s="85" t="s">
        <v>25</v>
      </c>
      <c r="C5" s="86">
        <v>2</v>
      </c>
      <c r="D5" s="87">
        <v>5</v>
      </c>
      <c r="E5" s="107" t="s">
        <v>358</v>
      </c>
      <c r="F5" s="24" t="s">
        <v>358</v>
      </c>
      <c r="G5" s="24" t="s">
        <v>358</v>
      </c>
      <c r="H5" s="24" t="s">
        <v>358</v>
      </c>
      <c r="I5" s="24" t="s">
        <v>358</v>
      </c>
      <c r="J5" s="24" t="s">
        <v>358</v>
      </c>
      <c r="K5" s="24" t="s">
        <v>358</v>
      </c>
      <c r="L5" s="24" t="s">
        <v>358</v>
      </c>
      <c r="M5" s="24" t="s">
        <v>358</v>
      </c>
      <c r="N5" s="107" t="s">
        <v>358</v>
      </c>
      <c r="O5" s="24" t="s">
        <v>358</v>
      </c>
      <c r="P5" s="24" t="s">
        <v>358</v>
      </c>
      <c r="Q5" s="107" t="s">
        <v>358</v>
      </c>
      <c r="R5" s="24" t="s">
        <v>358</v>
      </c>
      <c r="S5" s="24" t="s">
        <v>358</v>
      </c>
      <c r="T5" s="24" t="s">
        <v>358</v>
      </c>
      <c r="U5" s="24" t="s">
        <v>358</v>
      </c>
      <c r="V5" s="143" t="s">
        <v>358</v>
      </c>
      <c r="W5" s="24" t="s">
        <v>358</v>
      </c>
      <c r="X5" s="24" t="s">
        <v>358</v>
      </c>
      <c r="Y5" s="107" t="s">
        <v>358</v>
      </c>
      <c r="Z5" s="24" t="s">
        <v>358</v>
      </c>
      <c r="AA5" s="24" t="s">
        <v>358</v>
      </c>
      <c r="AB5" s="24" t="s">
        <v>358</v>
      </c>
      <c r="AC5" s="24" t="s">
        <v>358</v>
      </c>
      <c r="AD5" s="24" t="s">
        <v>358</v>
      </c>
      <c r="AE5" s="24" t="s">
        <v>358</v>
      </c>
      <c r="AF5" s="24" t="s">
        <v>358</v>
      </c>
      <c r="AG5" s="24" t="s">
        <v>358</v>
      </c>
      <c r="AH5" s="24" t="s">
        <v>358</v>
      </c>
    </row>
    <row r="6" spans="1:35" x14ac:dyDescent="0.25">
      <c r="A6" s="84" t="s">
        <v>26</v>
      </c>
      <c r="B6" s="85" t="s">
        <v>27</v>
      </c>
      <c r="C6" s="86">
        <v>15</v>
      </c>
      <c r="D6" s="87">
        <v>35</v>
      </c>
      <c r="E6" s="107">
        <v>1.39</v>
      </c>
      <c r="F6" s="24" t="s">
        <v>358</v>
      </c>
      <c r="G6" s="24">
        <v>1.42</v>
      </c>
      <c r="H6" s="24" t="s">
        <v>358</v>
      </c>
      <c r="I6" s="24" t="s">
        <v>358</v>
      </c>
      <c r="J6" s="24" t="s">
        <v>358</v>
      </c>
      <c r="K6" s="25">
        <v>1.7</v>
      </c>
      <c r="L6" s="24">
        <v>2.61</v>
      </c>
      <c r="M6" s="24" t="s">
        <v>358</v>
      </c>
      <c r="N6" s="107" t="s">
        <v>358</v>
      </c>
      <c r="O6" s="24" t="s">
        <v>358</v>
      </c>
      <c r="P6" s="24" t="s">
        <v>358</v>
      </c>
      <c r="Q6" s="107" t="s">
        <v>358</v>
      </c>
      <c r="R6" s="24" t="s">
        <v>358</v>
      </c>
      <c r="S6" s="24" t="s">
        <v>358</v>
      </c>
      <c r="T6" s="24" t="s">
        <v>358</v>
      </c>
      <c r="U6" s="24" t="s">
        <v>358</v>
      </c>
      <c r="V6" s="143">
        <v>2.08</v>
      </c>
      <c r="W6" s="24" t="s">
        <v>358</v>
      </c>
      <c r="X6" s="24" t="s">
        <v>358</v>
      </c>
      <c r="Y6" s="107" t="s">
        <v>358</v>
      </c>
      <c r="Z6" s="24" t="s">
        <v>358</v>
      </c>
      <c r="AA6" s="24" t="s">
        <v>358</v>
      </c>
      <c r="AB6" s="24">
        <v>1.26</v>
      </c>
      <c r="AC6" s="24" t="s">
        <v>358</v>
      </c>
      <c r="AD6" s="24" t="s">
        <v>358</v>
      </c>
      <c r="AE6" s="24" t="s">
        <v>358</v>
      </c>
      <c r="AF6" s="25">
        <v>4.4000000000000004</v>
      </c>
      <c r="AG6" s="24" t="s">
        <v>358</v>
      </c>
      <c r="AH6" s="24" t="s">
        <v>358</v>
      </c>
      <c r="AI6" s="15"/>
    </row>
    <row r="7" spans="1:35" x14ac:dyDescent="0.25">
      <c r="A7" s="84" t="s">
        <v>28</v>
      </c>
      <c r="B7" s="85" t="s">
        <v>29</v>
      </c>
      <c r="C7" s="86">
        <v>150</v>
      </c>
      <c r="D7" s="87">
        <v>300</v>
      </c>
      <c r="E7" s="134">
        <v>68.599999999999994</v>
      </c>
      <c r="F7" s="25">
        <v>56.5</v>
      </c>
      <c r="G7" s="26">
        <v>133</v>
      </c>
      <c r="H7" s="26">
        <v>129</v>
      </c>
      <c r="I7" s="26">
        <v>118</v>
      </c>
      <c r="J7" s="25">
        <v>94.8</v>
      </c>
      <c r="K7" s="25">
        <v>64.3</v>
      </c>
      <c r="L7" s="25">
        <v>90.4</v>
      </c>
      <c r="M7" s="25">
        <v>46.9</v>
      </c>
      <c r="N7" s="133">
        <v>131</v>
      </c>
      <c r="O7" s="26">
        <v>115</v>
      </c>
      <c r="P7" s="26">
        <v>179</v>
      </c>
      <c r="Q7" s="107">
        <v>6.42</v>
      </c>
      <c r="R7" s="26">
        <v>271</v>
      </c>
      <c r="S7" s="25">
        <v>67.599999999999994</v>
      </c>
      <c r="T7" s="26">
        <v>109</v>
      </c>
      <c r="U7" s="24">
        <v>6.57</v>
      </c>
      <c r="V7" s="142">
        <v>144</v>
      </c>
      <c r="W7" s="25">
        <v>88.8</v>
      </c>
      <c r="X7" s="25">
        <v>11.7</v>
      </c>
      <c r="Y7" s="134">
        <v>18.5</v>
      </c>
      <c r="Z7" s="24">
        <v>1.93</v>
      </c>
      <c r="AA7" s="24">
        <v>5.95</v>
      </c>
      <c r="AB7" s="25">
        <v>12.6</v>
      </c>
      <c r="AC7" s="25">
        <v>95.1</v>
      </c>
      <c r="AD7" s="25">
        <v>95.6</v>
      </c>
      <c r="AE7" s="26">
        <v>137</v>
      </c>
      <c r="AF7" s="24">
        <v>5.98</v>
      </c>
      <c r="AG7" s="26">
        <v>12</v>
      </c>
      <c r="AH7" s="25">
        <v>10.3</v>
      </c>
    </row>
    <row r="8" spans="1:35" x14ac:dyDescent="0.25">
      <c r="A8" s="84" t="s">
        <v>30</v>
      </c>
      <c r="B8" s="85" t="s">
        <v>31</v>
      </c>
      <c r="C8" s="86" t="s">
        <v>5</v>
      </c>
      <c r="D8" s="87" t="s">
        <v>5</v>
      </c>
      <c r="E8" s="134">
        <v>28.9</v>
      </c>
      <c r="F8" s="24">
        <v>3.81</v>
      </c>
      <c r="G8" s="25">
        <v>44.4</v>
      </c>
      <c r="H8" s="25">
        <v>28.8</v>
      </c>
      <c r="I8" s="25">
        <v>21.9</v>
      </c>
      <c r="J8" s="25">
        <v>22.6</v>
      </c>
      <c r="K8" s="26">
        <v>22</v>
      </c>
      <c r="L8" s="25">
        <v>33.299999999999997</v>
      </c>
      <c r="M8" s="25">
        <v>39.5</v>
      </c>
      <c r="N8" s="134">
        <v>16.399999999999999</v>
      </c>
      <c r="O8" s="25">
        <v>28.8</v>
      </c>
      <c r="P8" s="25">
        <v>34.200000000000003</v>
      </c>
      <c r="Q8" s="107" t="s">
        <v>358</v>
      </c>
      <c r="R8" s="25">
        <v>42.9</v>
      </c>
      <c r="S8" s="25">
        <v>18.600000000000001</v>
      </c>
      <c r="T8" s="25">
        <v>15.4</v>
      </c>
      <c r="U8" s="24">
        <v>2.13</v>
      </c>
      <c r="V8" s="144">
        <v>49.1</v>
      </c>
      <c r="W8" s="25">
        <v>11.9</v>
      </c>
      <c r="X8" s="24">
        <v>4.25</v>
      </c>
      <c r="Y8" s="107">
        <v>3.74</v>
      </c>
      <c r="Z8" s="24">
        <v>1.02</v>
      </c>
      <c r="AA8" s="24">
        <v>1.45</v>
      </c>
      <c r="AB8" s="24">
        <v>5.85</v>
      </c>
      <c r="AC8" s="25">
        <v>17.5</v>
      </c>
      <c r="AD8" s="25">
        <v>15.4</v>
      </c>
      <c r="AE8" s="25">
        <v>17.8</v>
      </c>
      <c r="AF8" s="24">
        <v>2.0099999999999998</v>
      </c>
      <c r="AG8" s="24">
        <v>1.02</v>
      </c>
      <c r="AH8" s="24">
        <v>4.1399999999999997</v>
      </c>
    </row>
    <row r="9" spans="1:35" x14ac:dyDescent="0.25">
      <c r="A9" s="84" t="s">
        <v>32</v>
      </c>
      <c r="B9" s="85" t="s">
        <v>33</v>
      </c>
      <c r="C9" s="86">
        <v>1.3</v>
      </c>
      <c r="D9" s="87">
        <v>3</v>
      </c>
      <c r="E9" s="107">
        <v>2.0299999999999998</v>
      </c>
      <c r="F9" s="24" t="s">
        <v>358</v>
      </c>
      <c r="G9" s="24">
        <v>3.12</v>
      </c>
      <c r="H9" s="24">
        <v>2.33</v>
      </c>
      <c r="I9" s="24">
        <v>1.69</v>
      </c>
      <c r="J9" s="24">
        <v>1.61</v>
      </c>
      <c r="K9" s="24">
        <v>1.61</v>
      </c>
      <c r="L9" s="25">
        <v>2.2999999999999998</v>
      </c>
      <c r="M9" s="24">
        <v>3.03</v>
      </c>
      <c r="N9" s="107">
        <v>1.45</v>
      </c>
      <c r="O9" s="24">
        <v>2.33</v>
      </c>
      <c r="P9" s="24">
        <v>2.72</v>
      </c>
      <c r="Q9" s="107" t="s">
        <v>358</v>
      </c>
      <c r="R9" s="24">
        <v>3.21</v>
      </c>
      <c r="S9" s="24">
        <v>1.57</v>
      </c>
      <c r="T9" s="24">
        <v>1.42</v>
      </c>
      <c r="U9" s="24" t="s">
        <v>358</v>
      </c>
      <c r="V9" s="143">
        <v>2.66</v>
      </c>
      <c r="W9" s="24">
        <v>1.05</v>
      </c>
      <c r="X9" s="24" t="s">
        <v>358</v>
      </c>
      <c r="Y9" s="107" t="s">
        <v>358</v>
      </c>
      <c r="Z9" s="24" t="s">
        <v>358</v>
      </c>
      <c r="AA9" s="24" t="s">
        <v>358</v>
      </c>
      <c r="AB9" s="24" t="s">
        <v>358</v>
      </c>
      <c r="AC9" s="24">
        <v>1.57</v>
      </c>
      <c r="AD9" s="24">
        <v>1.23</v>
      </c>
      <c r="AE9" s="24">
        <v>1.61</v>
      </c>
      <c r="AF9" s="24" t="s">
        <v>358</v>
      </c>
      <c r="AG9" s="24" t="s">
        <v>358</v>
      </c>
      <c r="AH9" s="24" t="s">
        <v>358</v>
      </c>
    </row>
    <row r="10" spans="1:35" x14ac:dyDescent="0.25">
      <c r="A10" s="84" t="s">
        <v>34</v>
      </c>
      <c r="B10" s="85" t="s">
        <v>35</v>
      </c>
      <c r="C10" s="86">
        <v>72</v>
      </c>
      <c r="D10" s="87">
        <v>180</v>
      </c>
      <c r="E10" s="134">
        <v>10.199999999999999</v>
      </c>
      <c r="F10" s="24">
        <v>4.13</v>
      </c>
      <c r="G10" s="25">
        <v>44.2</v>
      </c>
      <c r="H10" s="25">
        <v>32.299999999999997</v>
      </c>
      <c r="I10" s="25">
        <v>31.3</v>
      </c>
      <c r="J10" s="25">
        <v>11.2</v>
      </c>
      <c r="K10" s="25">
        <v>10.9</v>
      </c>
      <c r="L10" s="25">
        <v>29.1</v>
      </c>
      <c r="M10" s="25">
        <v>34.200000000000003</v>
      </c>
      <c r="N10" s="133">
        <v>25</v>
      </c>
      <c r="O10" s="25">
        <v>28.4</v>
      </c>
      <c r="P10" s="26">
        <v>49</v>
      </c>
      <c r="Q10" s="107">
        <v>3.19</v>
      </c>
      <c r="R10" s="25">
        <v>47.5</v>
      </c>
      <c r="S10" s="25">
        <v>15.3</v>
      </c>
      <c r="T10" s="25">
        <v>25.8</v>
      </c>
      <c r="U10" s="25">
        <v>2.1</v>
      </c>
      <c r="V10" s="144">
        <v>36.6</v>
      </c>
      <c r="W10" s="25">
        <v>11.3</v>
      </c>
      <c r="X10" s="24">
        <v>3.05</v>
      </c>
      <c r="Y10" s="107">
        <v>3.56</v>
      </c>
      <c r="Z10" s="24">
        <v>2.14</v>
      </c>
      <c r="AA10" s="24">
        <v>7.28</v>
      </c>
      <c r="AB10" s="24">
        <v>6.14</v>
      </c>
      <c r="AC10" s="25">
        <v>11.5</v>
      </c>
      <c r="AD10" s="26">
        <v>19</v>
      </c>
      <c r="AE10" s="25">
        <v>24.8</v>
      </c>
      <c r="AF10" s="24">
        <v>2.93</v>
      </c>
      <c r="AG10" s="24">
        <v>2.37</v>
      </c>
      <c r="AH10" s="25">
        <v>26.9</v>
      </c>
    </row>
    <row r="11" spans="1:35" x14ac:dyDescent="0.25">
      <c r="A11" s="84" t="s">
        <v>36</v>
      </c>
      <c r="B11" s="85" t="s">
        <v>37</v>
      </c>
      <c r="C11" s="86">
        <v>25</v>
      </c>
      <c r="D11" s="87">
        <v>35</v>
      </c>
      <c r="E11" s="107">
        <v>7.54</v>
      </c>
      <c r="F11" s="24">
        <v>1.48</v>
      </c>
      <c r="G11" s="25">
        <v>13.3</v>
      </c>
      <c r="H11" s="25">
        <v>11.5</v>
      </c>
      <c r="I11" s="25">
        <v>9.5</v>
      </c>
      <c r="J11" s="25">
        <v>9.3000000000000007</v>
      </c>
      <c r="K11" s="24">
        <v>9.3699999999999992</v>
      </c>
      <c r="L11" s="25">
        <v>11.3</v>
      </c>
      <c r="M11" s="26">
        <v>13</v>
      </c>
      <c r="N11" s="107">
        <v>7.73</v>
      </c>
      <c r="O11" s="25">
        <v>10.3</v>
      </c>
      <c r="P11" s="25">
        <v>17.2</v>
      </c>
      <c r="Q11" s="107">
        <v>1.78</v>
      </c>
      <c r="R11" s="24">
        <v>8.64</v>
      </c>
      <c r="S11" s="25">
        <v>9.6999999999999993</v>
      </c>
      <c r="T11" s="24">
        <v>7.73</v>
      </c>
      <c r="U11" s="24" t="s">
        <v>358</v>
      </c>
      <c r="V11" s="144">
        <v>12.5</v>
      </c>
      <c r="W11" s="24">
        <v>7.23</v>
      </c>
      <c r="X11" s="24">
        <v>1.91</v>
      </c>
      <c r="Y11" s="107">
        <v>2.29</v>
      </c>
      <c r="Z11" s="24" t="s">
        <v>358</v>
      </c>
      <c r="AA11" s="24" t="s">
        <v>358</v>
      </c>
      <c r="AB11" s="24">
        <v>1.47</v>
      </c>
      <c r="AC11" s="24">
        <v>9.64</v>
      </c>
      <c r="AD11" s="25">
        <v>10.1</v>
      </c>
      <c r="AE11" s="25">
        <v>11.8</v>
      </c>
      <c r="AF11" s="24" t="s">
        <v>358</v>
      </c>
      <c r="AG11" s="24" t="s">
        <v>358</v>
      </c>
      <c r="AH11" s="24" t="s">
        <v>358</v>
      </c>
    </row>
    <row r="12" spans="1:35" x14ac:dyDescent="0.25">
      <c r="A12" s="84" t="s">
        <v>38</v>
      </c>
      <c r="B12" s="85" t="s">
        <v>39</v>
      </c>
      <c r="C12" s="86">
        <v>60</v>
      </c>
      <c r="D12" s="87">
        <v>200</v>
      </c>
      <c r="E12" s="134">
        <v>15.3</v>
      </c>
      <c r="F12" s="25">
        <v>10.3</v>
      </c>
      <c r="G12" s="25">
        <v>26.8</v>
      </c>
      <c r="H12" s="25">
        <v>22.6</v>
      </c>
      <c r="I12" s="25">
        <v>17.8</v>
      </c>
      <c r="J12" s="25">
        <v>16.3</v>
      </c>
      <c r="K12" s="25">
        <v>14.9</v>
      </c>
      <c r="L12" s="25">
        <v>19.100000000000001</v>
      </c>
      <c r="M12" s="25">
        <v>17.399999999999999</v>
      </c>
      <c r="N12" s="134">
        <v>13.6</v>
      </c>
      <c r="O12" s="25">
        <v>16.7</v>
      </c>
      <c r="P12" s="25">
        <v>21.9</v>
      </c>
      <c r="Q12" s="107">
        <v>2.5499999999999998</v>
      </c>
      <c r="R12" s="25">
        <v>28.2</v>
      </c>
      <c r="S12" s="25">
        <v>12.5</v>
      </c>
      <c r="T12" s="25">
        <v>23.4</v>
      </c>
      <c r="U12" s="24">
        <v>5.81</v>
      </c>
      <c r="V12" s="144">
        <v>25.4</v>
      </c>
      <c r="W12" s="25">
        <v>11.2</v>
      </c>
      <c r="X12" s="24">
        <v>4.59</v>
      </c>
      <c r="Y12" s="107">
        <v>4.62</v>
      </c>
      <c r="Z12" s="24">
        <v>4.4400000000000004</v>
      </c>
      <c r="AA12" s="24">
        <v>4.91</v>
      </c>
      <c r="AB12" s="24">
        <v>6.66</v>
      </c>
      <c r="AC12" s="25">
        <v>18.7</v>
      </c>
      <c r="AD12" s="25">
        <v>18.3</v>
      </c>
      <c r="AE12" s="25">
        <v>21.2</v>
      </c>
      <c r="AF12" s="24">
        <v>4.76</v>
      </c>
      <c r="AG12" s="24">
        <v>5.45</v>
      </c>
      <c r="AH12" s="24">
        <v>9.65</v>
      </c>
    </row>
    <row r="13" spans="1:35" x14ac:dyDescent="0.25">
      <c r="A13" s="84" t="s">
        <v>40</v>
      </c>
      <c r="B13" s="85" t="s">
        <v>41</v>
      </c>
      <c r="C13" s="86">
        <v>75</v>
      </c>
      <c r="D13" s="87">
        <v>150</v>
      </c>
      <c r="E13" s="134">
        <v>27.2</v>
      </c>
      <c r="F13" s="25">
        <v>5.5</v>
      </c>
      <c r="G13" s="25">
        <v>50.9</v>
      </c>
      <c r="H13" s="25">
        <v>39.4</v>
      </c>
      <c r="I13" s="25">
        <v>27.7</v>
      </c>
      <c r="J13" s="25">
        <v>28.3</v>
      </c>
      <c r="K13" s="25">
        <v>27.7</v>
      </c>
      <c r="L13" s="25">
        <v>35.1</v>
      </c>
      <c r="M13" s="26">
        <v>34</v>
      </c>
      <c r="N13" s="134">
        <v>35.4</v>
      </c>
      <c r="O13" s="25">
        <v>55.4</v>
      </c>
      <c r="P13" s="25">
        <v>63.1</v>
      </c>
      <c r="Q13" s="107">
        <v>3.64</v>
      </c>
      <c r="R13" s="25">
        <v>73.5</v>
      </c>
      <c r="S13" s="25">
        <v>46.6</v>
      </c>
      <c r="T13" s="25">
        <v>23.7</v>
      </c>
      <c r="U13" s="24">
        <v>2.42</v>
      </c>
      <c r="V13" s="144">
        <v>55.2</v>
      </c>
      <c r="W13" s="25">
        <v>17.3</v>
      </c>
      <c r="X13" s="24">
        <v>5.86</v>
      </c>
      <c r="Y13" s="107">
        <v>6.95</v>
      </c>
      <c r="Z13" s="24">
        <v>2.4300000000000002</v>
      </c>
      <c r="AA13" s="24">
        <v>6.68</v>
      </c>
      <c r="AB13" s="25">
        <v>11.7</v>
      </c>
      <c r="AC13" s="25">
        <v>26.6</v>
      </c>
      <c r="AD13" s="25">
        <v>22.5</v>
      </c>
      <c r="AE13" s="25">
        <v>26.5</v>
      </c>
      <c r="AF13" s="24">
        <v>7.27</v>
      </c>
      <c r="AG13" s="24">
        <v>1.25</v>
      </c>
      <c r="AH13" s="24">
        <v>5.15</v>
      </c>
    </row>
    <row r="14" spans="1:35" x14ac:dyDescent="0.25">
      <c r="A14" s="84" t="s">
        <v>42</v>
      </c>
      <c r="B14" s="85" t="s">
        <v>43</v>
      </c>
      <c r="C14" s="86" t="s">
        <v>5</v>
      </c>
      <c r="D14" s="87" t="s">
        <v>5</v>
      </c>
      <c r="E14" s="133">
        <v>23800</v>
      </c>
      <c r="F14" s="26">
        <v>3540</v>
      </c>
      <c r="G14" s="26">
        <v>34400</v>
      </c>
      <c r="H14" s="26">
        <v>25500</v>
      </c>
      <c r="I14" s="26">
        <v>20200</v>
      </c>
      <c r="J14" s="26">
        <v>18700</v>
      </c>
      <c r="K14" s="26">
        <v>19500</v>
      </c>
      <c r="L14" s="26">
        <v>26800</v>
      </c>
      <c r="M14" s="26">
        <v>34400</v>
      </c>
      <c r="N14" s="133">
        <v>16500</v>
      </c>
      <c r="O14" s="26">
        <v>23800</v>
      </c>
      <c r="P14" s="26">
        <v>28200</v>
      </c>
      <c r="Q14" s="133">
        <v>2860</v>
      </c>
      <c r="R14" s="26">
        <v>32000</v>
      </c>
      <c r="S14" s="26">
        <v>18000</v>
      </c>
      <c r="T14" s="26">
        <v>16600</v>
      </c>
      <c r="U14" s="26">
        <v>1760</v>
      </c>
      <c r="V14" s="142">
        <v>32500</v>
      </c>
      <c r="W14" s="26">
        <v>12600</v>
      </c>
      <c r="X14" s="26">
        <v>4040</v>
      </c>
      <c r="Y14" s="133">
        <v>4570</v>
      </c>
      <c r="Z14" s="26">
        <v>1130</v>
      </c>
      <c r="AA14" s="26">
        <v>1300</v>
      </c>
      <c r="AB14" s="26">
        <v>4820</v>
      </c>
      <c r="AC14" s="26">
        <v>18200</v>
      </c>
      <c r="AD14" s="26">
        <v>14600</v>
      </c>
      <c r="AE14" s="26">
        <v>17900</v>
      </c>
      <c r="AF14" s="26">
        <v>2440</v>
      </c>
      <c r="AG14" s="26">
        <v>954</v>
      </c>
      <c r="AH14" s="26">
        <v>3620</v>
      </c>
    </row>
    <row r="15" spans="1:35" x14ac:dyDescent="0.25">
      <c r="A15" s="84" t="s">
        <v>44</v>
      </c>
      <c r="B15" s="85" t="s">
        <v>45</v>
      </c>
      <c r="C15" s="86" t="s">
        <v>5</v>
      </c>
      <c r="D15" s="87" t="s">
        <v>5</v>
      </c>
      <c r="E15" s="133">
        <v>387</v>
      </c>
      <c r="F15" s="26">
        <v>201</v>
      </c>
      <c r="G15" s="26">
        <v>898</v>
      </c>
      <c r="H15" s="26">
        <v>769</v>
      </c>
      <c r="I15" s="26">
        <v>734</v>
      </c>
      <c r="J15" s="26">
        <v>436</v>
      </c>
      <c r="K15" s="26">
        <v>473</v>
      </c>
      <c r="L15" s="26">
        <v>788</v>
      </c>
      <c r="M15" s="26">
        <v>321</v>
      </c>
      <c r="N15" s="133">
        <v>725</v>
      </c>
      <c r="O15" s="26">
        <v>758</v>
      </c>
      <c r="P15" s="26">
        <v>962</v>
      </c>
      <c r="Q15" s="133">
        <v>73</v>
      </c>
      <c r="R15" s="26">
        <v>251</v>
      </c>
      <c r="S15" s="26">
        <v>568</v>
      </c>
      <c r="T15" s="26">
        <v>261</v>
      </c>
      <c r="U15" s="25">
        <v>45.3</v>
      </c>
      <c r="V15" s="142">
        <v>945</v>
      </c>
      <c r="W15" s="26">
        <v>477</v>
      </c>
      <c r="X15" s="25">
        <v>65.7</v>
      </c>
      <c r="Y15" s="134">
        <v>97.2</v>
      </c>
      <c r="Z15" s="24">
        <v>2.4300000000000002</v>
      </c>
      <c r="AA15" s="24">
        <v>1.73</v>
      </c>
      <c r="AB15" s="25">
        <v>19.399999999999999</v>
      </c>
      <c r="AC15" s="26">
        <v>425</v>
      </c>
      <c r="AD15" s="26">
        <v>620</v>
      </c>
      <c r="AE15" s="26">
        <v>760</v>
      </c>
      <c r="AF15" s="24">
        <v>1.87</v>
      </c>
      <c r="AG15" s="25">
        <v>32.299999999999997</v>
      </c>
      <c r="AH15" s="26">
        <v>20</v>
      </c>
    </row>
    <row r="16" spans="1:35" x14ac:dyDescent="0.25">
      <c r="A16" s="84" t="s">
        <v>46</v>
      </c>
      <c r="B16" s="85" t="s">
        <v>47</v>
      </c>
      <c r="C16" s="86">
        <v>0.5</v>
      </c>
      <c r="D16" s="87">
        <v>12</v>
      </c>
      <c r="E16" s="133" t="s">
        <v>359</v>
      </c>
      <c r="F16" s="26" t="s">
        <v>359</v>
      </c>
      <c r="G16" s="26" t="s">
        <v>359</v>
      </c>
      <c r="H16" s="24" t="s">
        <v>359</v>
      </c>
      <c r="I16" s="24" t="s">
        <v>359</v>
      </c>
      <c r="J16" s="24" t="s">
        <v>359</v>
      </c>
      <c r="K16" s="24" t="s">
        <v>359</v>
      </c>
      <c r="L16" s="24" t="s">
        <v>359</v>
      </c>
      <c r="M16" s="24" t="s">
        <v>359</v>
      </c>
      <c r="N16" s="107" t="s">
        <v>359</v>
      </c>
      <c r="O16" s="24" t="s">
        <v>359</v>
      </c>
      <c r="P16" s="24" t="s">
        <v>359</v>
      </c>
      <c r="Q16" s="107" t="s">
        <v>359</v>
      </c>
      <c r="R16" s="24" t="s">
        <v>359</v>
      </c>
      <c r="S16" s="24" t="s">
        <v>359</v>
      </c>
      <c r="T16" s="24" t="s">
        <v>359</v>
      </c>
      <c r="U16" s="24" t="s">
        <v>359</v>
      </c>
      <c r="V16" s="143" t="s">
        <v>359</v>
      </c>
      <c r="W16" s="24" t="s">
        <v>359</v>
      </c>
      <c r="X16" s="24" t="s">
        <v>359</v>
      </c>
      <c r="Y16" s="107" t="s">
        <v>359</v>
      </c>
      <c r="Z16" s="24" t="s">
        <v>359</v>
      </c>
      <c r="AA16" s="24" t="s">
        <v>201</v>
      </c>
      <c r="AB16" s="24" t="s">
        <v>201</v>
      </c>
      <c r="AC16" s="24" t="s">
        <v>359</v>
      </c>
      <c r="AD16" s="24" t="s">
        <v>359</v>
      </c>
      <c r="AE16" s="24" t="s">
        <v>359</v>
      </c>
      <c r="AF16" s="24" t="s">
        <v>359</v>
      </c>
      <c r="AG16" s="24" t="s">
        <v>359</v>
      </c>
      <c r="AH16" s="24" t="s">
        <v>359</v>
      </c>
    </row>
    <row r="17" spans="1:36" x14ac:dyDescent="0.25">
      <c r="A17" s="84" t="s">
        <v>48</v>
      </c>
      <c r="B17" s="85" t="s">
        <v>49</v>
      </c>
      <c r="C17" s="86">
        <v>30</v>
      </c>
      <c r="D17" s="87">
        <v>50</v>
      </c>
      <c r="E17" s="107" t="s">
        <v>358</v>
      </c>
      <c r="F17" s="24" t="s">
        <v>358</v>
      </c>
      <c r="G17" s="24" t="s">
        <v>358</v>
      </c>
      <c r="H17" s="24" t="s">
        <v>358</v>
      </c>
      <c r="I17" s="24" t="s">
        <v>358</v>
      </c>
      <c r="J17" s="24" t="s">
        <v>358</v>
      </c>
      <c r="K17" s="24" t="s">
        <v>358</v>
      </c>
      <c r="L17" s="24" t="s">
        <v>358</v>
      </c>
      <c r="M17" s="24" t="s">
        <v>358</v>
      </c>
      <c r="N17" s="107" t="s">
        <v>358</v>
      </c>
      <c r="O17" s="24" t="s">
        <v>358</v>
      </c>
      <c r="P17" s="24" t="s">
        <v>358</v>
      </c>
      <c r="Q17" s="107" t="s">
        <v>358</v>
      </c>
      <c r="R17" s="24" t="s">
        <v>358</v>
      </c>
      <c r="S17" s="24" t="s">
        <v>358</v>
      </c>
      <c r="T17" s="24" t="s">
        <v>358</v>
      </c>
      <c r="U17" s="24">
        <v>1.1299999999999999</v>
      </c>
      <c r="V17" s="143">
        <v>1.06</v>
      </c>
      <c r="W17" s="24" t="s">
        <v>358</v>
      </c>
      <c r="X17" s="24" t="s">
        <v>358</v>
      </c>
      <c r="Y17" s="107" t="s">
        <v>358</v>
      </c>
      <c r="Z17" s="24" t="s">
        <v>358</v>
      </c>
      <c r="AA17" s="24" t="s">
        <v>358</v>
      </c>
      <c r="AB17" s="24" t="s">
        <v>358</v>
      </c>
      <c r="AC17" s="24" t="s">
        <v>358</v>
      </c>
      <c r="AD17" s="24" t="s">
        <v>358</v>
      </c>
      <c r="AE17" s="24" t="s">
        <v>358</v>
      </c>
      <c r="AF17" s="24" t="s">
        <v>358</v>
      </c>
      <c r="AG17" s="24" t="s">
        <v>358</v>
      </c>
      <c r="AH17" s="24" t="s">
        <v>358</v>
      </c>
    </row>
    <row r="18" spans="1:36" x14ac:dyDescent="0.25">
      <c r="A18" s="84" t="s">
        <v>50</v>
      </c>
      <c r="B18" s="85" t="s">
        <v>51</v>
      </c>
      <c r="C18" s="86">
        <v>30</v>
      </c>
      <c r="D18" s="87">
        <v>70</v>
      </c>
      <c r="E18" s="107">
        <v>9.4700000000000006</v>
      </c>
      <c r="F18" s="25">
        <v>2.2999999999999998</v>
      </c>
      <c r="G18" s="25">
        <v>15.9</v>
      </c>
      <c r="H18" s="25">
        <v>11.6</v>
      </c>
      <c r="I18" s="24">
        <v>8.74</v>
      </c>
      <c r="J18" s="25">
        <v>11.2</v>
      </c>
      <c r="K18" s="24">
        <v>9.75</v>
      </c>
      <c r="L18" s="25">
        <v>13.7</v>
      </c>
      <c r="M18" s="24">
        <v>8.26</v>
      </c>
      <c r="N18" s="134">
        <v>11.5</v>
      </c>
      <c r="O18" s="25">
        <v>20.7</v>
      </c>
      <c r="P18" s="25">
        <v>18.899999999999999</v>
      </c>
      <c r="Q18" s="107">
        <v>2.19</v>
      </c>
      <c r="R18" s="25">
        <v>22.5</v>
      </c>
      <c r="S18" s="25">
        <v>17.8</v>
      </c>
      <c r="T18" s="24">
        <v>8.11</v>
      </c>
      <c r="U18" s="24">
        <v>1.93</v>
      </c>
      <c r="V18" s="144">
        <v>15.6</v>
      </c>
      <c r="W18" s="24">
        <v>5.96</v>
      </c>
      <c r="X18" s="24">
        <v>2.44</v>
      </c>
      <c r="Y18" s="107">
        <v>3.19</v>
      </c>
      <c r="Z18" s="24" t="s">
        <v>358</v>
      </c>
      <c r="AA18" s="24" t="s">
        <v>358</v>
      </c>
      <c r="AB18" s="24">
        <v>3.15</v>
      </c>
      <c r="AC18" s="25">
        <v>10.7</v>
      </c>
      <c r="AD18" s="24">
        <v>8.91</v>
      </c>
      <c r="AE18" s="25">
        <v>11.2</v>
      </c>
      <c r="AF18" s="24" t="s">
        <v>358</v>
      </c>
      <c r="AG18" s="24" t="s">
        <v>358</v>
      </c>
      <c r="AH18" s="24">
        <v>1.42</v>
      </c>
    </row>
    <row r="19" spans="1:36" x14ac:dyDescent="0.25">
      <c r="A19" s="84" t="s">
        <v>52</v>
      </c>
      <c r="B19" s="85" t="s">
        <v>53</v>
      </c>
      <c r="C19" s="86">
        <v>5</v>
      </c>
      <c r="D19" s="87" t="s">
        <v>5</v>
      </c>
      <c r="E19" s="107" t="s">
        <v>358</v>
      </c>
      <c r="F19" s="24" t="s">
        <v>358</v>
      </c>
      <c r="G19" s="24" t="s">
        <v>358</v>
      </c>
      <c r="H19" s="24" t="s">
        <v>358</v>
      </c>
      <c r="I19" s="24" t="s">
        <v>358</v>
      </c>
      <c r="J19" s="24" t="s">
        <v>358</v>
      </c>
      <c r="K19" s="24" t="s">
        <v>358</v>
      </c>
      <c r="L19" s="24" t="s">
        <v>358</v>
      </c>
      <c r="M19" s="24" t="s">
        <v>358</v>
      </c>
      <c r="N19" s="107" t="s">
        <v>358</v>
      </c>
      <c r="O19" s="24" t="s">
        <v>358</v>
      </c>
      <c r="P19" s="24" t="s">
        <v>358</v>
      </c>
      <c r="Q19" s="107" t="s">
        <v>358</v>
      </c>
      <c r="R19" s="24" t="s">
        <v>358</v>
      </c>
      <c r="S19" s="24" t="s">
        <v>358</v>
      </c>
      <c r="T19" s="24" t="s">
        <v>358</v>
      </c>
      <c r="U19" s="24" t="s">
        <v>358</v>
      </c>
      <c r="V19" s="143" t="s">
        <v>358</v>
      </c>
      <c r="W19" s="24" t="s">
        <v>358</v>
      </c>
      <c r="X19" s="24" t="s">
        <v>358</v>
      </c>
      <c r="Y19" s="107" t="s">
        <v>358</v>
      </c>
      <c r="Z19" s="24" t="s">
        <v>358</v>
      </c>
      <c r="AA19" s="24" t="s">
        <v>358</v>
      </c>
      <c r="AB19" s="24" t="s">
        <v>358</v>
      </c>
      <c r="AC19" s="24" t="s">
        <v>358</v>
      </c>
      <c r="AD19" s="24" t="s">
        <v>358</v>
      </c>
      <c r="AE19" s="24" t="s">
        <v>358</v>
      </c>
      <c r="AF19" s="24" t="s">
        <v>358</v>
      </c>
      <c r="AG19" s="24" t="s">
        <v>358</v>
      </c>
      <c r="AH19" s="24" t="s">
        <v>358</v>
      </c>
    </row>
    <row r="20" spans="1:36" x14ac:dyDescent="0.25">
      <c r="A20" s="84" t="s">
        <v>54</v>
      </c>
      <c r="B20" s="85" t="s">
        <v>55</v>
      </c>
      <c r="C20" s="86">
        <v>2</v>
      </c>
      <c r="D20" s="87">
        <v>25</v>
      </c>
      <c r="E20" s="107" t="s">
        <v>358</v>
      </c>
      <c r="F20" s="24" t="s">
        <v>358</v>
      </c>
      <c r="G20" s="24" t="s">
        <v>358</v>
      </c>
      <c r="H20" s="24" t="s">
        <v>358</v>
      </c>
      <c r="I20" s="24" t="s">
        <v>358</v>
      </c>
      <c r="J20" s="24" t="s">
        <v>358</v>
      </c>
      <c r="K20" s="24" t="s">
        <v>358</v>
      </c>
      <c r="L20" s="24" t="s">
        <v>358</v>
      </c>
      <c r="M20" s="24" t="s">
        <v>358</v>
      </c>
      <c r="N20" s="107" t="s">
        <v>358</v>
      </c>
      <c r="O20" s="24" t="s">
        <v>358</v>
      </c>
      <c r="P20" s="24" t="s">
        <v>358</v>
      </c>
      <c r="Q20" s="107" t="s">
        <v>358</v>
      </c>
      <c r="R20" s="24" t="s">
        <v>358</v>
      </c>
      <c r="S20" s="24" t="s">
        <v>358</v>
      </c>
      <c r="T20" s="24" t="s">
        <v>358</v>
      </c>
      <c r="U20" s="24" t="s">
        <v>358</v>
      </c>
      <c r="V20" s="143" t="s">
        <v>358</v>
      </c>
      <c r="W20" s="24" t="s">
        <v>358</v>
      </c>
      <c r="X20" s="24" t="s">
        <v>358</v>
      </c>
      <c r="Y20" s="107" t="s">
        <v>358</v>
      </c>
      <c r="Z20" s="24" t="s">
        <v>358</v>
      </c>
      <c r="AA20" s="24" t="s">
        <v>358</v>
      </c>
      <c r="AB20" s="24" t="s">
        <v>358</v>
      </c>
      <c r="AC20" s="24" t="s">
        <v>358</v>
      </c>
      <c r="AD20" s="24" t="s">
        <v>358</v>
      </c>
      <c r="AE20" s="24" t="s">
        <v>358</v>
      </c>
      <c r="AF20" s="24" t="s">
        <v>358</v>
      </c>
      <c r="AG20" s="24" t="s">
        <v>358</v>
      </c>
      <c r="AH20" s="24" t="s">
        <v>358</v>
      </c>
    </row>
    <row r="21" spans="1:36" x14ac:dyDescent="0.25">
      <c r="A21" s="84" t="s">
        <v>56</v>
      </c>
      <c r="B21" s="85" t="s">
        <v>57</v>
      </c>
      <c r="C21" s="86" t="s">
        <v>5</v>
      </c>
      <c r="D21" s="87" t="s">
        <v>5</v>
      </c>
      <c r="E21" s="134">
        <v>37.6</v>
      </c>
      <c r="F21" s="24">
        <v>7.53</v>
      </c>
      <c r="G21" s="25">
        <v>78.7</v>
      </c>
      <c r="H21" s="25">
        <v>62.4</v>
      </c>
      <c r="I21" s="25">
        <v>49.2</v>
      </c>
      <c r="J21" s="25">
        <v>38.799999999999997</v>
      </c>
      <c r="K21" s="25">
        <v>36.299999999999997</v>
      </c>
      <c r="L21" s="25">
        <v>47.5</v>
      </c>
      <c r="M21" s="25">
        <v>53.4</v>
      </c>
      <c r="N21" s="134">
        <v>52.1</v>
      </c>
      <c r="O21" s="25">
        <v>67.3</v>
      </c>
      <c r="P21" s="26">
        <v>97</v>
      </c>
      <c r="Q21" s="107">
        <v>3.13</v>
      </c>
      <c r="R21" s="26">
        <v>107</v>
      </c>
      <c r="S21" s="25">
        <v>37.9</v>
      </c>
      <c r="T21" s="25">
        <v>40.1</v>
      </c>
      <c r="U21" s="24">
        <v>4.6399999999999997</v>
      </c>
      <c r="V21" s="144">
        <v>64.3</v>
      </c>
      <c r="W21" s="25">
        <v>23.7</v>
      </c>
      <c r="X21" s="24">
        <v>6.65</v>
      </c>
      <c r="Y21" s="107">
        <v>8.51</v>
      </c>
      <c r="Z21" s="24">
        <v>3.57</v>
      </c>
      <c r="AA21" s="24">
        <v>7.58</v>
      </c>
      <c r="AB21" s="26">
        <v>12</v>
      </c>
      <c r="AC21" s="25">
        <v>34.799999999999997</v>
      </c>
      <c r="AD21" s="25">
        <v>28.2</v>
      </c>
      <c r="AE21" s="26">
        <v>37</v>
      </c>
      <c r="AF21" s="25">
        <v>12.9</v>
      </c>
      <c r="AG21" s="26">
        <v>2</v>
      </c>
      <c r="AH21" s="24">
        <v>7.33</v>
      </c>
    </row>
    <row r="22" spans="1:36" x14ac:dyDescent="0.25">
      <c r="A22" s="88" t="s">
        <v>58</v>
      </c>
      <c r="B22" s="85" t="s">
        <v>59</v>
      </c>
      <c r="C22" s="86">
        <v>300</v>
      </c>
      <c r="D22" s="87">
        <v>450</v>
      </c>
      <c r="E22" s="134">
        <v>30.2</v>
      </c>
      <c r="F22" s="25">
        <v>15.8</v>
      </c>
      <c r="G22" s="25">
        <v>52.4</v>
      </c>
      <c r="H22" s="25">
        <v>47.6</v>
      </c>
      <c r="I22" s="25">
        <v>35.799999999999997</v>
      </c>
      <c r="J22" s="26">
        <v>44</v>
      </c>
      <c r="K22" s="25">
        <v>29.3</v>
      </c>
      <c r="L22" s="25">
        <v>36.5</v>
      </c>
      <c r="M22" s="25">
        <v>31.2</v>
      </c>
      <c r="N22" s="134">
        <v>41.1</v>
      </c>
      <c r="O22" s="25">
        <v>48.2</v>
      </c>
      <c r="P22" s="25">
        <v>61.2</v>
      </c>
      <c r="Q22" s="107">
        <v>6.17</v>
      </c>
      <c r="R22" s="25">
        <v>83.8</v>
      </c>
      <c r="S22" s="25">
        <v>39.700000000000003</v>
      </c>
      <c r="T22" s="25">
        <v>32.200000000000003</v>
      </c>
      <c r="U22" s="24">
        <v>5.08</v>
      </c>
      <c r="V22" s="144">
        <v>45.8</v>
      </c>
      <c r="W22" s="25">
        <v>23.8</v>
      </c>
      <c r="X22" s="24">
        <v>6.66</v>
      </c>
      <c r="Y22" s="107">
        <v>8.81</v>
      </c>
      <c r="Z22" s="24">
        <v>4.87</v>
      </c>
      <c r="AA22" s="24">
        <v>3.64</v>
      </c>
      <c r="AB22" s="24">
        <v>7.63</v>
      </c>
      <c r="AC22" s="26">
        <v>37</v>
      </c>
      <c r="AD22" s="25">
        <v>28.4</v>
      </c>
      <c r="AE22" s="25">
        <v>40.799999999999997</v>
      </c>
      <c r="AF22" s="24">
        <v>1.65</v>
      </c>
      <c r="AG22" s="24">
        <v>9.42</v>
      </c>
      <c r="AH22" s="25">
        <v>16.600000000000001</v>
      </c>
    </row>
    <row r="23" spans="1:36" x14ac:dyDescent="0.25">
      <c r="B23" s="3"/>
      <c r="C23" s="3"/>
      <c r="D23" s="3"/>
      <c r="E23" s="3"/>
      <c r="F23" s="3"/>
      <c r="J23" s="33"/>
    </row>
    <row r="24" spans="1:36" x14ac:dyDescent="0.25">
      <c r="A24" s="5" t="s">
        <v>360</v>
      </c>
      <c r="B24" s="3"/>
      <c r="C24" s="3"/>
      <c r="D24" s="3"/>
      <c r="E24" s="3"/>
      <c r="F24" s="3"/>
    </row>
    <row r="25" spans="1:36" x14ac:dyDescent="0.25">
      <c r="A25" s="49"/>
      <c r="B25" s="205" t="s">
        <v>240</v>
      </c>
      <c r="C25" s="206"/>
      <c r="D25" s="207"/>
      <c r="AG25"/>
      <c r="AH25"/>
    </row>
    <row r="26" spans="1:36" x14ac:dyDescent="0.25">
      <c r="A26" s="50"/>
      <c r="B26" s="205" t="s">
        <v>366</v>
      </c>
      <c r="C26" s="206"/>
      <c r="D26" s="207"/>
      <c r="AG26"/>
      <c r="AH26"/>
    </row>
    <row r="27" spans="1:36" x14ac:dyDescent="0.25">
      <c r="A27" s="51" t="s">
        <v>361</v>
      </c>
      <c r="B27" s="205" t="s">
        <v>362</v>
      </c>
      <c r="C27" s="206"/>
      <c r="D27" s="207"/>
      <c r="AB27"/>
      <c r="AC27"/>
      <c r="AD27"/>
      <c r="AE27"/>
      <c r="AF27"/>
      <c r="AG27"/>
      <c r="AH27"/>
    </row>
    <row r="28" spans="1:36" x14ac:dyDescent="0.25">
      <c r="A28" s="5" t="s">
        <v>365</v>
      </c>
      <c r="B28" s="205" t="s">
        <v>364</v>
      </c>
      <c r="C28" s="206"/>
      <c r="D28" s="207"/>
      <c r="AB28"/>
      <c r="AC28"/>
      <c r="AD28"/>
      <c r="AE28"/>
      <c r="AF28"/>
      <c r="AG28"/>
      <c r="AH28"/>
    </row>
    <row r="29" spans="1:36" x14ac:dyDescent="0.25">
      <c r="B29" s="3"/>
      <c r="C29" s="3"/>
      <c r="D29" s="34"/>
      <c r="AB29"/>
      <c r="AC29"/>
      <c r="AD29"/>
      <c r="AE29"/>
      <c r="AF29"/>
      <c r="AG29"/>
      <c r="AH29"/>
    </row>
    <row r="30" spans="1:36" s="94" customFormat="1" x14ac:dyDescent="0.25">
      <c r="E30" s="1"/>
      <c r="N30" s="1"/>
      <c r="Q30" s="1"/>
      <c r="Y30" s="1"/>
    </row>
    <row r="31" spans="1:36" ht="15" customHeight="1" x14ac:dyDescent="0.25">
      <c r="A31" s="187" t="s">
        <v>19</v>
      </c>
      <c r="B31" s="187" t="s">
        <v>6</v>
      </c>
      <c r="C31" s="190" t="s">
        <v>363</v>
      </c>
      <c r="D31" s="192"/>
      <c r="E31" s="208" t="s">
        <v>21</v>
      </c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</row>
    <row r="32" spans="1:36" ht="17.25" customHeight="1" x14ac:dyDescent="0.25">
      <c r="A32" s="187"/>
      <c r="B32" s="187"/>
      <c r="C32" s="209" t="s">
        <v>370</v>
      </c>
      <c r="D32" s="211" t="s">
        <v>202</v>
      </c>
      <c r="E32" s="135">
        <v>1</v>
      </c>
      <c r="F32" s="132">
        <v>2</v>
      </c>
      <c r="G32" s="132">
        <v>3</v>
      </c>
      <c r="H32" s="132">
        <v>4</v>
      </c>
      <c r="I32" s="132">
        <v>5</v>
      </c>
      <c r="J32" s="132">
        <v>6</v>
      </c>
      <c r="K32" s="132">
        <v>7</v>
      </c>
      <c r="L32" s="132">
        <v>8</v>
      </c>
      <c r="M32" s="132">
        <v>9</v>
      </c>
      <c r="N32" s="135">
        <v>10</v>
      </c>
      <c r="O32" s="132">
        <v>11</v>
      </c>
      <c r="P32" s="132">
        <v>12</v>
      </c>
      <c r="Q32" s="135">
        <v>13</v>
      </c>
      <c r="R32" s="132">
        <v>14</v>
      </c>
      <c r="S32" s="132">
        <v>15</v>
      </c>
      <c r="T32" s="132">
        <v>16</v>
      </c>
      <c r="U32" s="132">
        <v>17</v>
      </c>
      <c r="V32" s="132">
        <v>18</v>
      </c>
      <c r="W32" s="132">
        <v>19</v>
      </c>
      <c r="X32" s="132">
        <v>20</v>
      </c>
      <c r="Y32" s="135">
        <v>21</v>
      </c>
      <c r="Z32" s="132">
        <v>22</v>
      </c>
      <c r="AA32" s="132">
        <v>23</v>
      </c>
      <c r="AB32" s="132">
        <v>24</v>
      </c>
      <c r="AC32" s="132">
        <v>25</v>
      </c>
      <c r="AD32" s="132">
        <v>26</v>
      </c>
      <c r="AE32" s="132">
        <v>27</v>
      </c>
      <c r="AF32" s="132">
        <v>28</v>
      </c>
      <c r="AG32" s="132">
        <v>29</v>
      </c>
      <c r="AH32" s="132">
        <v>30</v>
      </c>
      <c r="AI32" s="137">
        <v>31</v>
      </c>
      <c r="AJ32" s="137">
        <v>32</v>
      </c>
    </row>
    <row r="33" spans="1:36" x14ac:dyDescent="0.25">
      <c r="A33" s="187"/>
      <c r="B33" s="187"/>
      <c r="C33" s="210"/>
      <c r="D33" s="212"/>
      <c r="E33" s="106">
        <v>43789.493055555555</v>
      </c>
      <c r="F33" s="17">
        <v>43789.493055555555</v>
      </c>
      <c r="G33" s="17">
        <v>43789.493055555555</v>
      </c>
      <c r="H33" s="17">
        <v>43794.586805555555</v>
      </c>
      <c r="I33" s="17">
        <v>43794.586805555555</v>
      </c>
      <c r="J33" s="17">
        <v>43794.586805555555</v>
      </c>
      <c r="K33" s="17">
        <v>43788.375</v>
      </c>
      <c r="L33" s="17">
        <v>43788.375</v>
      </c>
      <c r="M33" s="17">
        <v>43788.375</v>
      </c>
      <c r="N33" s="106">
        <v>43815.569444444445</v>
      </c>
      <c r="O33" s="17">
        <v>43815.569444444445</v>
      </c>
      <c r="P33" s="17">
        <v>43815.569444444445</v>
      </c>
      <c r="Q33" s="106">
        <v>43817.415277777778</v>
      </c>
      <c r="R33" s="17">
        <v>43817.415277777778</v>
      </c>
      <c r="S33" s="17">
        <v>43817.415277777778</v>
      </c>
      <c r="T33" s="17">
        <v>43791.645833333336</v>
      </c>
      <c r="U33" s="17">
        <v>43791.645833333336</v>
      </c>
      <c r="V33" s="17">
        <v>43791.645833333336</v>
      </c>
      <c r="W33" s="17">
        <v>43792.472222222219</v>
      </c>
      <c r="X33" s="17">
        <v>43792.472222222219</v>
      </c>
      <c r="Y33" s="106">
        <v>43792.472222222219</v>
      </c>
      <c r="Z33" s="17">
        <v>43792.618055555555</v>
      </c>
      <c r="AA33" s="17">
        <v>43792.618055555555</v>
      </c>
      <c r="AB33" s="17">
        <v>43792.618055555555</v>
      </c>
      <c r="AC33" s="17">
        <v>43795.649305555555</v>
      </c>
      <c r="AD33" s="17">
        <v>43795.649305555555</v>
      </c>
      <c r="AE33" s="17">
        <v>43795.649305555555</v>
      </c>
      <c r="AF33" s="17">
        <v>43795.732638888891</v>
      </c>
      <c r="AG33" s="17">
        <v>43795.732638888891</v>
      </c>
      <c r="AH33" s="17">
        <v>43795.732638888891</v>
      </c>
    </row>
    <row r="34" spans="1:36" x14ac:dyDescent="0.25">
      <c r="A34" s="84" t="s">
        <v>22</v>
      </c>
      <c r="B34" s="85" t="s">
        <v>23</v>
      </c>
      <c r="C34" s="104" t="s">
        <v>5</v>
      </c>
      <c r="D34" s="87" t="s">
        <v>5</v>
      </c>
      <c r="E34" s="133">
        <v>9210</v>
      </c>
      <c r="F34" s="26">
        <v>1980</v>
      </c>
      <c r="G34" s="26">
        <v>18400</v>
      </c>
      <c r="H34" s="26">
        <v>11500</v>
      </c>
      <c r="I34" s="26">
        <v>8030</v>
      </c>
      <c r="J34" s="26">
        <v>7960</v>
      </c>
      <c r="K34" s="26">
        <v>7410</v>
      </c>
      <c r="L34" s="26">
        <v>10300</v>
      </c>
      <c r="M34" s="26">
        <v>9120</v>
      </c>
      <c r="N34" s="133">
        <v>12600</v>
      </c>
      <c r="O34" s="26">
        <v>18800</v>
      </c>
      <c r="P34" s="26">
        <v>23800</v>
      </c>
      <c r="Q34" s="133">
        <v>552</v>
      </c>
      <c r="R34" s="26">
        <v>30400</v>
      </c>
      <c r="S34" s="26">
        <v>9420</v>
      </c>
      <c r="T34" s="26">
        <v>7310</v>
      </c>
      <c r="U34" s="26">
        <v>704</v>
      </c>
      <c r="V34" s="26">
        <v>17300</v>
      </c>
      <c r="W34" s="26">
        <v>4490</v>
      </c>
      <c r="X34" s="26">
        <v>1250</v>
      </c>
      <c r="Y34" s="133">
        <v>1510</v>
      </c>
      <c r="Z34" s="26">
        <v>271</v>
      </c>
      <c r="AA34" s="26">
        <v>1100</v>
      </c>
      <c r="AB34" s="26">
        <v>3220</v>
      </c>
      <c r="AC34" s="26">
        <v>7920</v>
      </c>
      <c r="AD34" s="26">
        <v>5590</v>
      </c>
      <c r="AE34" s="26">
        <v>7960</v>
      </c>
      <c r="AF34" s="26">
        <v>691</v>
      </c>
      <c r="AG34" s="26">
        <v>664</v>
      </c>
      <c r="AH34" s="26">
        <v>1430</v>
      </c>
    </row>
    <row r="35" spans="1:36" x14ac:dyDescent="0.25">
      <c r="A35" s="84" t="s">
        <v>24</v>
      </c>
      <c r="B35" s="85" t="s">
        <v>25</v>
      </c>
      <c r="C35" s="104">
        <v>2</v>
      </c>
      <c r="D35" s="87">
        <v>5</v>
      </c>
      <c r="E35" s="107" t="s">
        <v>358</v>
      </c>
      <c r="F35" s="24" t="s">
        <v>358</v>
      </c>
      <c r="G35" s="24" t="s">
        <v>358</v>
      </c>
      <c r="H35" s="24" t="s">
        <v>358</v>
      </c>
      <c r="I35" s="24" t="s">
        <v>358</v>
      </c>
      <c r="J35" s="24" t="s">
        <v>358</v>
      </c>
      <c r="K35" s="24" t="s">
        <v>358</v>
      </c>
      <c r="L35" s="24" t="s">
        <v>358</v>
      </c>
      <c r="M35" s="24" t="s">
        <v>358</v>
      </c>
      <c r="N35" s="107" t="s">
        <v>358</v>
      </c>
      <c r="O35" s="24" t="s">
        <v>358</v>
      </c>
      <c r="P35" s="24" t="s">
        <v>358</v>
      </c>
      <c r="Q35" s="107" t="s">
        <v>358</v>
      </c>
      <c r="R35" s="24" t="s">
        <v>358</v>
      </c>
      <c r="S35" s="24" t="s">
        <v>358</v>
      </c>
      <c r="T35" s="24" t="s">
        <v>358</v>
      </c>
      <c r="U35" s="24" t="s">
        <v>358</v>
      </c>
      <c r="V35" s="24" t="s">
        <v>358</v>
      </c>
      <c r="W35" s="24" t="s">
        <v>358</v>
      </c>
      <c r="X35" s="24" t="s">
        <v>358</v>
      </c>
      <c r="Y35" s="107" t="s">
        <v>358</v>
      </c>
      <c r="Z35" s="24" t="s">
        <v>358</v>
      </c>
      <c r="AA35" s="24" t="s">
        <v>358</v>
      </c>
      <c r="AB35" s="24" t="s">
        <v>358</v>
      </c>
      <c r="AC35" s="24" t="s">
        <v>358</v>
      </c>
      <c r="AD35" s="24" t="s">
        <v>358</v>
      </c>
      <c r="AE35" s="24" t="s">
        <v>358</v>
      </c>
      <c r="AF35" s="24" t="s">
        <v>358</v>
      </c>
      <c r="AG35" s="24" t="s">
        <v>358</v>
      </c>
      <c r="AH35" s="24" t="s">
        <v>358</v>
      </c>
    </row>
    <row r="36" spans="1:36" x14ac:dyDescent="0.25">
      <c r="A36" s="84" t="s">
        <v>26</v>
      </c>
      <c r="B36" s="85" t="s">
        <v>27</v>
      </c>
      <c r="C36" s="104">
        <v>15</v>
      </c>
      <c r="D36" s="87">
        <v>35</v>
      </c>
      <c r="E36" s="107">
        <v>1.39</v>
      </c>
      <c r="F36" s="24" t="s">
        <v>358</v>
      </c>
      <c r="G36" s="24">
        <v>1.42</v>
      </c>
      <c r="H36" s="24" t="s">
        <v>358</v>
      </c>
      <c r="I36" s="24" t="s">
        <v>358</v>
      </c>
      <c r="J36" s="24" t="s">
        <v>358</v>
      </c>
      <c r="K36" s="25">
        <v>1.7</v>
      </c>
      <c r="L36" s="24">
        <v>2.61</v>
      </c>
      <c r="M36" s="24" t="s">
        <v>358</v>
      </c>
      <c r="N36" s="107" t="s">
        <v>358</v>
      </c>
      <c r="O36" s="24" t="s">
        <v>358</v>
      </c>
      <c r="P36" s="24" t="s">
        <v>358</v>
      </c>
      <c r="Q36" s="107" t="s">
        <v>358</v>
      </c>
      <c r="R36" s="24" t="s">
        <v>358</v>
      </c>
      <c r="S36" s="24" t="s">
        <v>358</v>
      </c>
      <c r="T36" s="24" t="s">
        <v>358</v>
      </c>
      <c r="U36" s="24" t="s">
        <v>358</v>
      </c>
      <c r="V36" s="24">
        <v>2.08</v>
      </c>
      <c r="W36" s="24" t="s">
        <v>358</v>
      </c>
      <c r="X36" s="24" t="s">
        <v>358</v>
      </c>
      <c r="Y36" s="107" t="s">
        <v>358</v>
      </c>
      <c r="Z36" s="24" t="s">
        <v>358</v>
      </c>
      <c r="AA36" s="24" t="s">
        <v>358</v>
      </c>
      <c r="AB36" s="24">
        <v>1.26</v>
      </c>
      <c r="AC36" s="24" t="s">
        <v>358</v>
      </c>
      <c r="AD36" s="24" t="s">
        <v>358</v>
      </c>
      <c r="AE36" s="24" t="s">
        <v>358</v>
      </c>
      <c r="AF36" s="25">
        <v>4.4000000000000004</v>
      </c>
      <c r="AG36" s="24" t="s">
        <v>358</v>
      </c>
      <c r="AH36" s="24" t="s">
        <v>358</v>
      </c>
      <c r="AI36" s="15"/>
    </row>
    <row r="37" spans="1:36" x14ac:dyDescent="0.25">
      <c r="A37" s="84" t="s">
        <v>28</v>
      </c>
      <c r="B37" s="85" t="s">
        <v>29</v>
      </c>
      <c r="C37" s="104">
        <v>150</v>
      </c>
      <c r="D37" s="87">
        <v>300</v>
      </c>
      <c r="E37" s="134">
        <v>68.599999999999994</v>
      </c>
      <c r="F37" s="25">
        <v>56.5</v>
      </c>
      <c r="G37" s="26">
        <v>133</v>
      </c>
      <c r="H37" s="26">
        <v>129</v>
      </c>
      <c r="I37" s="26">
        <v>118</v>
      </c>
      <c r="J37" s="25">
        <v>94.8</v>
      </c>
      <c r="K37" s="25">
        <v>64.3</v>
      </c>
      <c r="L37" s="25">
        <v>90.4</v>
      </c>
      <c r="M37" s="25">
        <v>46.9</v>
      </c>
      <c r="N37" s="133">
        <v>131</v>
      </c>
      <c r="O37" s="26">
        <v>115</v>
      </c>
      <c r="P37" s="26">
        <v>179</v>
      </c>
      <c r="Q37" s="107">
        <v>6.42</v>
      </c>
      <c r="R37" s="26">
        <v>271</v>
      </c>
      <c r="S37" s="25">
        <v>67.599999999999994</v>
      </c>
      <c r="T37" s="26">
        <v>109</v>
      </c>
      <c r="U37" s="24">
        <v>6.57</v>
      </c>
      <c r="V37" s="26">
        <v>144</v>
      </c>
      <c r="W37" s="25">
        <v>88.8</v>
      </c>
      <c r="X37" s="25">
        <v>11.7</v>
      </c>
      <c r="Y37" s="134">
        <v>18.5</v>
      </c>
      <c r="Z37" s="24">
        <v>1.93</v>
      </c>
      <c r="AA37" s="24">
        <v>5.95</v>
      </c>
      <c r="AB37" s="25">
        <v>12.6</v>
      </c>
      <c r="AC37" s="25">
        <v>95.1</v>
      </c>
      <c r="AD37" s="25">
        <v>95.6</v>
      </c>
      <c r="AE37" s="26">
        <v>137</v>
      </c>
      <c r="AF37" s="24">
        <v>5.98</v>
      </c>
      <c r="AG37" s="26">
        <v>12</v>
      </c>
      <c r="AH37" s="25">
        <v>10.3</v>
      </c>
    </row>
    <row r="38" spans="1:36" x14ac:dyDescent="0.25">
      <c r="A38" s="84" t="s">
        <v>30</v>
      </c>
      <c r="B38" s="85" t="s">
        <v>31</v>
      </c>
      <c r="C38" s="104" t="s">
        <v>5</v>
      </c>
      <c r="D38" s="87" t="s">
        <v>5</v>
      </c>
      <c r="E38" s="134">
        <v>28.9</v>
      </c>
      <c r="F38" s="24">
        <v>3.81</v>
      </c>
      <c r="G38" s="25">
        <v>44.4</v>
      </c>
      <c r="H38" s="25">
        <v>28.8</v>
      </c>
      <c r="I38" s="25">
        <v>21.9</v>
      </c>
      <c r="J38" s="25">
        <v>22.6</v>
      </c>
      <c r="K38" s="26">
        <v>22</v>
      </c>
      <c r="L38" s="25">
        <v>33.299999999999997</v>
      </c>
      <c r="M38" s="25">
        <v>39.5</v>
      </c>
      <c r="N38" s="134">
        <v>16.399999999999999</v>
      </c>
      <c r="O38" s="25">
        <v>28.8</v>
      </c>
      <c r="P38" s="25">
        <v>34.200000000000003</v>
      </c>
      <c r="Q38" s="107" t="s">
        <v>358</v>
      </c>
      <c r="R38" s="25">
        <v>42.9</v>
      </c>
      <c r="S38" s="25">
        <v>18.600000000000001</v>
      </c>
      <c r="T38" s="25">
        <v>15.4</v>
      </c>
      <c r="U38" s="24">
        <v>2.13</v>
      </c>
      <c r="V38" s="25">
        <v>49.1</v>
      </c>
      <c r="W38" s="25">
        <v>11.9</v>
      </c>
      <c r="X38" s="24">
        <v>4.25</v>
      </c>
      <c r="Y38" s="107">
        <v>3.74</v>
      </c>
      <c r="Z38" s="24">
        <v>1.02</v>
      </c>
      <c r="AA38" s="24">
        <v>1.45</v>
      </c>
      <c r="AB38" s="24">
        <v>5.85</v>
      </c>
      <c r="AC38" s="25">
        <v>17.5</v>
      </c>
      <c r="AD38" s="25">
        <v>15.4</v>
      </c>
      <c r="AE38" s="25">
        <v>17.8</v>
      </c>
      <c r="AF38" s="24">
        <v>2.0099999999999998</v>
      </c>
      <c r="AG38" s="24">
        <v>1.02</v>
      </c>
      <c r="AH38" s="24">
        <v>4.1399999999999997</v>
      </c>
    </row>
    <row r="39" spans="1:36" x14ac:dyDescent="0.25">
      <c r="A39" s="84" t="s">
        <v>32</v>
      </c>
      <c r="B39" s="85" t="s">
        <v>33</v>
      </c>
      <c r="C39" s="104">
        <v>1.3</v>
      </c>
      <c r="D39" s="87">
        <v>3</v>
      </c>
      <c r="E39" s="107">
        <v>2.0299999999999998</v>
      </c>
      <c r="F39" s="24" t="s">
        <v>358</v>
      </c>
      <c r="G39" s="24">
        <v>3.12</v>
      </c>
      <c r="H39" s="24">
        <v>2.33</v>
      </c>
      <c r="I39" s="24">
        <v>1.69</v>
      </c>
      <c r="J39" s="24">
        <v>1.61</v>
      </c>
      <c r="K39" s="24">
        <v>1.61</v>
      </c>
      <c r="L39" s="25">
        <v>2.2999999999999998</v>
      </c>
      <c r="M39" s="24">
        <v>3.03</v>
      </c>
      <c r="N39" s="107">
        <v>1.45</v>
      </c>
      <c r="O39" s="24">
        <v>2.33</v>
      </c>
      <c r="P39" s="24">
        <v>2.72</v>
      </c>
      <c r="Q39" s="107" t="s">
        <v>358</v>
      </c>
      <c r="R39" s="24">
        <v>3.21</v>
      </c>
      <c r="S39" s="24">
        <v>1.57</v>
      </c>
      <c r="T39" s="24">
        <v>1.42</v>
      </c>
      <c r="U39" s="24" t="s">
        <v>358</v>
      </c>
      <c r="V39" s="24">
        <v>2.66</v>
      </c>
      <c r="W39" s="24">
        <v>1.05</v>
      </c>
      <c r="X39" s="24" t="s">
        <v>358</v>
      </c>
      <c r="Y39" s="107" t="s">
        <v>358</v>
      </c>
      <c r="Z39" s="24" t="s">
        <v>358</v>
      </c>
      <c r="AA39" s="24" t="s">
        <v>358</v>
      </c>
      <c r="AB39" s="24" t="s">
        <v>358</v>
      </c>
      <c r="AC39" s="24">
        <v>1.57</v>
      </c>
      <c r="AD39" s="24">
        <v>1.23</v>
      </c>
      <c r="AE39" s="24">
        <v>1.61</v>
      </c>
      <c r="AF39" s="24" t="s">
        <v>358</v>
      </c>
      <c r="AG39" s="24" t="s">
        <v>358</v>
      </c>
      <c r="AH39" s="24" t="s">
        <v>358</v>
      </c>
    </row>
    <row r="40" spans="1:36" x14ac:dyDescent="0.25">
      <c r="A40" s="84" t="s">
        <v>34</v>
      </c>
      <c r="B40" s="85" t="s">
        <v>35</v>
      </c>
      <c r="C40" s="104">
        <v>72</v>
      </c>
      <c r="D40" s="87">
        <v>180</v>
      </c>
      <c r="E40" s="134">
        <v>10.199999999999999</v>
      </c>
      <c r="F40" s="24">
        <v>4.13</v>
      </c>
      <c r="G40" s="25">
        <v>44.2</v>
      </c>
      <c r="H40" s="25">
        <v>32.299999999999997</v>
      </c>
      <c r="I40" s="25">
        <v>31.3</v>
      </c>
      <c r="J40" s="25">
        <v>11.2</v>
      </c>
      <c r="K40" s="25">
        <v>10.9</v>
      </c>
      <c r="L40" s="25">
        <v>29.1</v>
      </c>
      <c r="M40" s="25">
        <v>34.200000000000003</v>
      </c>
      <c r="N40" s="133">
        <v>25</v>
      </c>
      <c r="O40" s="25">
        <v>28.4</v>
      </c>
      <c r="P40" s="26">
        <v>49</v>
      </c>
      <c r="Q40" s="107">
        <v>3.19</v>
      </c>
      <c r="R40" s="25">
        <v>47.5</v>
      </c>
      <c r="S40" s="25">
        <v>15.3</v>
      </c>
      <c r="T40" s="25">
        <v>25.8</v>
      </c>
      <c r="U40" s="25">
        <v>2.1</v>
      </c>
      <c r="V40" s="25">
        <v>36.6</v>
      </c>
      <c r="W40" s="25">
        <v>11.3</v>
      </c>
      <c r="X40" s="24">
        <v>3.05</v>
      </c>
      <c r="Y40" s="107">
        <v>3.56</v>
      </c>
      <c r="Z40" s="24">
        <v>2.14</v>
      </c>
      <c r="AA40" s="24">
        <v>7.28</v>
      </c>
      <c r="AB40" s="24">
        <v>6.14</v>
      </c>
      <c r="AC40" s="25">
        <v>11.5</v>
      </c>
      <c r="AD40" s="26">
        <v>19</v>
      </c>
      <c r="AE40" s="25">
        <v>24.8</v>
      </c>
      <c r="AF40" s="24">
        <v>2.93</v>
      </c>
      <c r="AG40" s="24">
        <v>2.37</v>
      </c>
      <c r="AH40" s="25">
        <v>26.9</v>
      </c>
    </row>
    <row r="41" spans="1:36" x14ac:dyDescent="0.25">
      <c r="A41" s="84" t="s">
        <v>36</v>
      </c>
      <c r="B41" s="85" t="s">
        <v>37</v>
      </c>
      <c r="C41" s="104">
        <v>25</v>
      </c>
      <c r="D41" s="87">
        <v>35</v>
      </c>
      <c r="E41" s="107">
        <v>7.54</v>
      </c>
      <c r="F41" s="24">
        <v>1.48</v>
      </c>
      <c r="G41" s="25">
        <v>13.3</v>
      </c>
      <c r="H41" s="25">
        <v>11.5</v>
      </c>
      <c r="I41" s="25">
        <v>9.5</v>
      </c>
      <c r="J41" s="25">
        <v>9.3000000000000007</v>
      </c>
      <c r="K41" s="24">
        <v>9.3699999999999992</v>
      </c>
      <c r="L41" s="25">
        <v>11.3</v>
      </c>
      <c r="M41" s="26">
        <v>13</v>
      </c>
      <c r="N41" s="107">
        <v>7.73</v>
      </c>
      <c r="O41" s="25">
        <v>10.3</v>
      </c>
      <c r="P41" s="25">
        <v>17.2</v>
      </c>
      <c r="Q41" s="107">
        <v>1.78</v>
      </c>
      <c r="R41" s="24">
        <v>8.64</v>
      </c>
      <c r="S41" s="25">
        <v>9.6999999999999993</v>
      </c>
      <c r="T41" s="24">
        <v>7.73</v>
      </c>
      <c r="U41" s="24" t="s">
        <v>358</v>
      </c>
      <c r="V41" s="25">
        <v>12.5</v>
      </c>
      <c r="W41" s="24">
        <v>7.23</v>
      </c>
      <c r="X41" s="24">
        <v>1.91</v>
      </c>
      <c r="Y41" s="107">
        <v>2.29</v>
      </c>
      <c r="Z41" s="24" t="s">
        <v>358</v>
      </c>
      <c r="AA41" s="24" t="s">
        <v>358</v>
      </c>
      <c r="AB41" s="24">
        <v>1.47</v>
      </c>
      <c r="AC41" s="24">
        <v>9.64</v>
      </c>
      <c r="AD41" s="25">
        <v>10.1</v>
      </c>
      <c r="AE41" s="25">
        <v>11.8</v>
      </c>
      <c r="AF41" s="24" t="s">
        <v>358</v>
      </c>
      <c r="AG41" s="24" t="s">
        <v>358</v>
      </c>
      <c r="AH41" s="24" t="s">
        <v>358</v>
      </c>
    </row>
    <row r="42" spans="1:36" x14ac:dyDescent="0.25">
      <c r="A42" s="84" t="s">
        <v>38</v>
      </c>
      <c r="B42" s="85" t="s">
        <v>39</v>
      </c>
      <c r="C42" s="104">
        <v>60</v>
      </c>
      <c r="D42" s="87">
        <v>200</v>
      </c>
      <c r="E42" s="134">
        <v>15.3</v>
      </c>
      <c r="F42" s="25">
        <v>10.3</v>
      </c>
      <c r="G42" s="25">
        <v>26.8</v>
      </c>
      <c r="H42" s="25">
        <v>22.6</v>
      </c>
      <c r="I42" s="25">
        <v>17.8</v>
      </c>
      <c r="J42" s="25">
        <v>16.3</v>
      </c>
      <c r="K42" s="25">
        <v>14.9</v>
      </c>
      <c r="L42" s="25">
        <v>19.100000000000001</v>
      </c>
      <c r="M42" s="25">
        <v>17.399999999999999</v>
      </c>
      <c r="N42" s="134">
        <v>13.6</v>
      </c>
      <c r="O42" s="25">
        <v>16.7</v>
      </c>
      <c r="P42" s="25">
        <v>21.9</v>
      </c>
      <c r="Q42" s="107">
        <v>2.5499999999999998</v>
      </c>
      <c r="R42" s="25">
        <v>28.2</v>
      </c>
      <c r="S42" s="25">
        <v>12.5</v>
      </c>
      <c r="T42" s="25">
        <v>23.4</v>
      </c>
      <c r="U42" s="24">
        <v>5.81</v>
      </c>
      <c r="V42" s="25">
        <v>25.4</v>
      </c>
      <c r="W42" s="25">
        <v>11.2</v>
      </c>
      <c r="X42" s="24">
        <v>4.59</v>
      </c>
      <c r="Y42" s="107">
        <v>4.62</v>
      </c>
      <c r="Z42" s="24">
        <v>4.4400000000000004</v>
      </c>
      <c r="AA42" s="24">
        <v>4.91</v>
      </c>
      <c r="AB42" s="24">
        <v>6.66</v>
      </c>
      <c r="AC42" s="25">
        <v>18.7</v>
      </c>
      <c r="AD42" s="25">
        <v>18.3</v>
      </c>
      <c r="AE42" s="25">
        <v>21.2</v>
      </c>
      <c r="AF42" s="24">
        <v>4.76</v>
      </c>
      <c r="AG42" s="24">
        <v>5.45</v>
      </c>
      <c r="AH42" s="24">
        <v>9.65</v>
      </c>
    </row>
    <row r="43" spans="1:36" x14ac:dyDescent="0.25">
      <c r="A43" s="84" t="s">
        <v>40</v>
      </c>
      <c r="B43" s="85" t="s">
        <v>41</v>
      </c>
      <c r="C43" s="104">
        <v>75</v>
      </c>
      <c r="D43" s="87">
        <v>150</v>
      </c>
      <c r="E43" s="134">
        <v>27.2</v>
      </c>
      <c r="F43" s="25">
        <v>5.5</v>
      </c>
      <c r="G43" s="25">
        <v>50.9</v>
      </c>
      <c r="H43" s="25">
        <v>39.4</v>
      </c>
      <c r="I43" s="25">
        <v>27.7</v>
      </c>
      <c r="J43" s="25">
        <v>28.3</v>
      </c>
      <c r="K43" s="25">
        <v>27.7</v>
      </c>
      <c r="L43" s="25">
        <v>35.1</v>
      </c>
      <c r="M43" s="26">
        <v>34</v>
      </c>
      <c r="N43" s="134">
        <v>35.4</v>
      </c>
      <c r="O43" s="25">
        <v>55.4</v>
      </c>
      <c r="P43" s="25">
        <v>63.1</v>
      </c>
      <c r="Q43" s="107">
        <v>3.64</v>
      </c>
      <c r="R43" s="25">
        <v>73.5</v>
      </c>
      <c r="S43" s="25">
        <v>46.6</v>
      </c>
      <c r="T43" s="25">
        <v>23.7</v>
      </c>
      <c r="U43" s="24">
        <v>2.42</v>
      </c>
      <c r="V43" s="25">
        <v>55.2</v>
      </c>
      <c r="W43" s="25">
        <v>17.3</v>
      </c>
      <c r="X43" s="24">
        <v>5.86</v>
      </c>
      <c r="Y43" s="107">
        <v>6.95</v>
      </c>
      <c r="Z43" s="24">
        <v>2.4300000000000002</v>
      </c>
      <c r="AA43" s="24">
        <v>6.68</v>
      </c>
      <c r="AB43" s="25">
        <v>11.7</v>
      </c>
      <c r="AC43" s="25">
        <v>26.6</v>
      </c>
      <c r="AD43" s="25">
        <v>22.5</v>
      </c>
      <c r="AE43" s="25">
        <v>26.5</v>
      </c>
      <c r="AF43" s="24">
        <v>7.27</v>
      </c>
      <c r="AG43" s="24">
        <v>1.25</v>
      </c>
      <c r="AH43" s="24">
        <v>5.15</v>
      </c>
    </row>
    <row r="44" spans="1:36" x14ac:dyDescent="0.25">
      <c r="A44" s="84" t="s">
        <v>42</v>
      </c>
      <c r="B44" s="85" t="s">
        <v>43</v>
      </c>
      <c r="C44" s="104" t="s">
        <v>5</v>
      </c>
      <c r="D44" s="87" t="s">
        <v>5</v>
      </c>
      <c r="E44" s="133">
        <v>23800</v>
      </c>
      <c r="F44" s="26">
        <v>3540</v>
      </c>
      <c r="G44" s="26">
        <v>34400</v>
      </c>
      <c r="H44" s="26">
        <v>25500</v>
      </c>
      <c r="I44" s="26">
        <v>20200</v>
      </c>
      <c r="J44" s="26">
        <v>18700</v>
      </c>
      <c r="K44" s="26">
        <v>19500</v>
      </c>
      <c r="L44" s="26">
        <v>26800</v>
      </c>
      <c r="M44" s="26">
        <v>34400</v>
      </c>
      <c r="N44" s="133">
        <v>16500</v>
      </c>
      <c r="O44" s="26">
        <v>23800</v>
      </c>
      <c r="P44" s="26">
        <v>28200</v>
      </c>
      <c r="Q44" s="133">
        <v>2860</v>
      </c>
      <c r="R44" s="26">
        <v>32000</v>
      </c>
      <c r="S44" s="26">
        <v>18000</v>
      </c>
      <c r="T44" s="26">
        <v>16600</v>
      </c>
      <c r="U44" s="26">
        <v>1760</v>
      </c>
      <c r="V44" s="26">
        <v>32500</v>
      </c>
      <c r="W44" s="26">
        <v>12600</v>
      </c>
      <c r="X44" s="26">
        <v>4040</v>
      </c>
      <c r="Y44" s="133">
        <v>4570</v>
      </c>
      <c r="Z44" s="26">
        <v>1130</v>
      </c>
      <c r="AA44" s="26">
        <v>1300</v>
      </c>
      <c r="AB44" s="26">
        <v>4820</v>
      </c>
      <c r="AC44" s="26">
        <v>18200</v>
      </c>
      <c r="AD44" s="26">
        <v>14600</v>
      </c>
      <c r="AE44" s="26">
        <v>17900</v>
      </c>
      <c r="AF44" s="26">
        <v>2440</v>
      </c>
      <c r="AG44" s="26">
        <v>954</v>
      </c>
      <c r="AH44" s="26">
        <v>3620</v>
      </c>
      <c r="AI44" s="139"/>
      <c r="AJ44" s="138"/>
    </row>
    <row r="45" spans="1:36" x14ac:dyDescent="0.25">
      <c r="A45" s="84" t="s">
        <v>44</v>
      </c>
      <c r="B45" s="85" t="s">
        <v>45</v>
      </c>
      <c r="C45" s="104" t="s">
        <v>5</v>
      </c>
      <c r="D45" s="87" t="s">
        <v>5</v>
      </c>
      <c r="E45" s="133">
        <v>387</v>
      </c>
      <c r="F45" s="26">
        <v>201</v>
      </c>
      <c r="G45" s="26">
        <v>898</v>
      </c>
      <c r="H45" s="26">
        <v>769</v>
      </c>
      <c r="I45" s="26">
        <v>734</v>
      </c>
      <c r="J45" s="26">
        <v>436</v>
      </c>
      <c r="K45" s="26">
        <v>473</v>
      </c>
      <c r="L45" s="26">
        <v>788</v>
      </c>
      <c r="M45" s="26">
        <v>321</v>
      </c>
      <c r="N45" s="133">
        <v>725</v>
      </c>
      <c r="O45" s="26">
        <v>758</v>
      </c>
      <c r="P45" s="26">
        <v>962</v>
      </c>
      <c r="Q45" s="133">
        <v>73</v>
      </c>
      <c r="R45" s="26">
        <v>251</v>
      </c>
      <c r="S45" s="26">
        <v>568</v>
      </c>
      <c r="T45" s="26">
        <v>261</v>
      </c>
      <c r="U45" s="25">
        <v>45.3</v>
      </c>
      <c r="V45" s="26">
        <v>945</v>
      </c>
      <c r="W45" s="26">
        <v>477</v>
      </c>
      <c r="X45" s="25">
        <v>65.7</v>
      </c>
      <c r="Y45" s="134">
        <v>97.2</v>
      </c>
      <c r="Z45" s="24">
        <v>2.4300000000000002</v>
      </c>
      <c r="AA45" s="24">
        <v>1.73</v>
      </c>
      <c r="AB45" s="25">
        <v>19.399999999999999</v>
      </c>
      <c r="AC45" s="26">
        <v>425</v>
      </c>
      <c r="AD45" s="26">
        <v>620</v>
      </c>
      <c r="AE45" s="26">
        <v>760</v>
      </c>
      <c r="AF45" s="24">
        <v>1.87</v>
      </c>
      <c r="AG45" s="25">
        <v>32.299999999999997</v>
      </c>
      <c r="AH45" s="26">
        <v>20</v>
      </c>
    </row>
    <row r="46" spans="1:36" x14ac:dyDescent="0.25">
      <c r="A46" s="84" t="s">
        <v>46</v>
      </c>
      <c r="B46" s="85" t="s">
        <v>47</v>
      </c>
      <c r="C46" s="104">
        <v>0.5</v>
      </c>
      <c r="D46" s="87">
        <v>12</v>
      </c>
      <c r="E46" s="133" t="s">
        <v>359</v>
      </c>
      <c r="F46" s="26" t="s">
        <v>359</v>
      </c>
      <c r="G46" s="26" t="s">
        <v>359</v>
      </c>
      <c r="H46" s="24" t="s">
        <v>359</v>
      </c>
      <c r="I46" s="24" t="s">
        <v>359</v>
      </c>
      <c r="J46" s="24" t="s">
        <v>359</v>
      </c>
      <c r="K46" s="24" t="s">
        <v>359</v>
      </c>
      <c r="L46" s="24" t="s">
        <v>359</v>
      </c>
      <c r="M46" s="24" t="s">
        <v>359</v>
      </c>
      <c r="N46" s="107" t="s">
        <v>359</v>
      </c>
      <c r="O46" s="24" t="s">
        <v>359</v>
      </c>
      <c r="P46" s="24" t="s">
        <v>359</v>
      </c>
      <c r="Q46" s="107" t="s">
        <v>359</v>
      </c>
      <c r="R46" s="24" t="s">
        <v>359</v>
      </c>
      <c r="S46" s="24" t="s">
        <v>359</v>
      </c>
      <c r="T46" s="24" t="s">
        <v>359</v>
      </c>
      <c r="U46" s="24" t="s">
        <v>359</v>
      </c>
      <c r="V46" s="24" t="s">
        <v>359</v>
      </c>
      <c r="W46" s="24" t="s">
        <v>359</v>
      </c>
      <c r="X46" s="24" t="s">
        <v>359</v>
      </c>
      <c r="Y46" s="107" t="s">
        <v>359</v>
      </c>
      <c r="Z46" s="24" t="s">
        <v>359</v>
      </c>
      <c r="AA46" s="24" t="s">
        <v>201</v>
      </c>
      <c r="AB46" s="24" t="s">
        <v>201</v>
      </c>
      <c r="AC46" s="24" t="s">
        <v>359</v>
      </c>
      <c r="AD46" s="24" t="s">
        <v>359</v>
      </c>
      <c r="AE46" s="24" t="s">
        <v>359</v>
      </c>
      <c r="AF46" s="24" t="s">
        <v>359</v>
      </c>
      <c r="AG46" s="24" t="s">
        <v>359</v>
      </c>
      <c r="AH46" s="24" t="s">
        <v>359</v>
      </c>
    </row>
    <row r="47" spans="1:36" x14ac:dyDescent="0.25">
      <c r="A47" s="84" t="s">
        <v>48</v>
      </c>
      <c r="B47" s="85" t="s">
        <v>49</v>
      </c>
      <c r="C47" s="104">
        <v>30</v>
      </c>
      <c r="D47" s="87">
        <v>50</v>
      </c>
      <c r="E47" s="107" t="s">
        <v>358</v>
      </c>
      <c r="F47" s="24" t="s">
        <v>358</v>
      </c>
      <c r="G47" s="24" t="s">
        <v>358</v>
      </c>
      <c r="H47" s="24" t="s">
        <v>358</v>
      </c>
      <c r="I47" s="24" t="s">
        <v>358</v>
      </c>
      <c r="J47" s="24" t="s">
        <v>358</v>
      </c>
      <c r="K47" s="24" t="s">
        <v>358</v>
      </c>
      <c r="L47" s="24" t="s">
        <v>358</v>
      </c>
      <c r="M47" s="24" t="s">
        <v>358</v>
      </c>
      <c r="N47" s="107" t="s">
        <v>358</v>
      </c>
      <c r="O47" s="24" t="s">
        <v>358</v>
      </c>
      <c r="P47" s="24" t="s">
        <v>358</v>
      </c>
      <c r="Q47" s="107" t="s">
        <v>358</v>
      </c>
      <c r="R47" s="24" t="s">
        <v>358</v>
      </c>
      <c r="S47" s="24" t="s">
        <v>358</v>
      </c>
      <c r="T47" s="24" t="s">
        <v>358</v>
      </c>
      <c r="U47" s="24">
        <v>1.1299999999999999</v>
      </c>
      <c r="V47" s="24">
        <v>1.06</v>
      </c>
      <c r="W47" s="24" t="s">
        <v>358</v>
      </c>
      <c r="X47" s="24" t="s">
        <v>358</v>
      </c>
      <c r="Y47" s="107" t="s">
        <v>358</v>
      </c>
      <c r="Z47" s="24" t="s">
        <v>358</v>
      </c>
      <c r="AA47" s="24" t="s">
        <v>358</v>
      </c>
      <c r="AB47" s="24" t="s">
        <v>358</v>
      </c>
      <c r="AC47" s="24" t="s">
        <v>358</v>
      </c>
      <c r="AD47" s="24" t="s">
        <v>358</v>
      </c>
      <c r="AE47" s="24" t="s">
        <v>358</v>
      </c>
      <c r="AF47" s="24" t="s">
        <v>358</v>
      </c>
      <c r="AG47" s="24" t="s">
        <v>358</v>
      </c>
      <c r="AH47" s="24" t="s">
        <v>358</v>
      </c>
    </row>
    <row r="48" spans="1:36" x14ac:dyDescent="0.25">
      <c r="A48" s="84" t="s">
        <v>50</v>
      </c>
      <c r="B48" s="85" t="s">
        <v>51</v>
      </c>
      <c r="C48" s="104">
        <v>30</v>
      </c>
      <c r="D48" s="87">
        <v>70</v>
      </c>
      <c r="E48" s="107">
        <v>9.4700000000000006</v>
      </c>
      <c r="F48" s="25">
        <v>2.2999999999999998</v>
      </c>
      <c r="G48" s="25">
        <v>15.9</v>
      </c>
      <c r="H48" s="25">
        <v>11.6</v>
      </c>
      <c r="I48" s="24">
        <v>8.74</v>
      </c>
      <c r="J48" s="25">
        <v>11.2</v>
      </c>
      <c r="K48" s="24">
        <v>9.75</v>
      </c>
      <c r="L48" s="25">
        <v>13.7</v>
      </c>
      <c r="M48" s="24">
        <v>8.26</v>
      </c>
      <c r="N48" s="134">
        <v>11.5</v>
      </c>
      <c r="O48" s="25">
        <v>20.7</v>
      </c>
      <c r="P48" s="25">
        <v>18.899999999999999</v>
      </c>
      <c r="Q48" s="107">
        <v>2.19</v>
      </c>
      <c r="R48" s="25">
        <v>22.5</v>
      </c>
      <c r="S48" s="25">
        <v>17.8</v>
      </c>
      <c r="T48" s="24">
        <v>8.11</v>
      </c>
      <c r="U48" s="24">
        <v>1.93</v>
      </c>
      <c r="V48" s="25">
        <v>15.6</v>
      </c>
      <c r="W48" s="24">
        <v>5.96</v>
      </c>
      <c r="X48" s="24">
        <v>2.44</v>
      </c>
      <c r="Y48" s="107">
        <v>3.19</v>
      </c>
      <c r="Z48" s="24" t="s">
        <v>358</v>
      </c>
      <c r="AA48" s="24" t="s">
        <v>358</v>
      </c>
      <c r="AB48" s="24">
        <v>3.15</v>
      </c>
      <c r="AC48" s="25">
        <v>10.7</v>
      </c>
      <c r="AD48" s="24">
        <v>8.91</v>
      </c>
      <c r="AE48" s="25">
        <v>11.2</v>
      </c>
      <c r="AF48" s="24" t="s">
        <v>358</v>
      </c>
      <c r="AG48" s="24" t="s">
        <v>358</v>
      </c>
      <c r="AH48" s="24">
        <v>1.42</v>
      </c>
    </row>
    <row r="49" spans="1:34" x14ac:dyDescent="0.25">
      <c r="A49" s="84" t="s">
        <v>52</v>
      </c>
      <c r="B49" s="85" t="s">
        <v>53</v>
      </c>
      <c r="C49" s="104">
        <v>5</v>
      </c>
      <c r="D49" s="87" t="s">
        <v>5</v>
      </c>
      <c r="E49" s="107" t="s">
        <v>358</v>
      </c>
      <c r="F49" s="24" t="s">
        <v>358</v>
      </c>
      <c r="G49" s="24" t="s">
        <v>358</v>
      </c>
      <c r="H49" s="24" t="s">
        <v>358</v>
      </c>
      <c r="I49" s="24" t="s">
        <v>358</v>
      </c>
      <c r="J49" s="24" t="s">
        <v>358</v>
      </c>
      <c r="K49" s="24" t="s">
        <v>358</v>
      </c>
      <c r="L49" s="24" t="s">
        <v>358</v>
      </c>
      <c r="M49" s="24" t="s">
        <v>358</v>
      </c>
      <c r="N49" s="107" t="s">
        <v>358</v>
      </c>
      <c r="O49" s="24" t="s">
        <v>358</v>
      </c>
      <c r="P49" s="24" t="s">
        <v>358</v>
      </c>
      <c r="Q49" s="107" t="s">
        <v>358</v>
      </c>
      <c r="R49" s="24" t="s">
        <v>358</v>
      </c>
      <c r="S49" s="24" t="s">
        <v>358</v>
      </c>
      <c r="T49" s="24" t="s">
        <v>358</v>
      </c>
      <c r="U49" s="24" t="s">
        <v>358</v>
      </c>
      <c r="V49" s="24" t="s">
        <v>358</v>
      </c>
      <c r="W49" s="24" t="s">
        <v>358</v>
      </c>
      <c r="X49" s="24" t="s">
        <v>358</v>
      </c>
      <c r="Y49" s="107" t="s">
        <v>358</v>
      </c>
      <c r="Z49" s="24" t="s">
        <v>358</v>
      </c>
      <c r="AA49" s="24" t="s">
        <v>358</v>
      </c>
      <c r="AB49" s="24" t="s">
        <v>358</v>
      </c>
      <c r="AC49" s="24" t="s">
        <v>358</v>
      </c>
      <c r="AD49" s="24" t="s">
        <v>358</v>
      </c>
      <c r="AE49" s="24" t="s">
        <v>358</v>
      </c>
      <c r="AF49" s="24" t="s">
        <v>358</v>
      </c>
      <c r="AG49" s="24" t="s">
        <v>358</v>
      </c>
      <c r="AH49" s="24" t="s">
        <v>358</v>
      </c>
    </row>
    <row r="50" spans="1:34" x14ac:dyDescent="0.25">
      <c r="A50" s="84" t="s">
        <v>54</v>
      </c>
      <c r="B50" s="85" t="s">
        <v>55</v>
      </c>
      <c r="C50" s="104">
        <v>2</v>
      </c>
      <c r="D50" s="87">
        <v>25</v>
      </c>
      <c r="E50" s="107" t="s">
        <v>358</v>
      </c>
      <c r="F50" s="24" t="s">
        <v>358</v>
      </c>
      <c r="G50" s="24" t="s">
        <v>358</v>
      </c>
      <c r="H50" s="24" t="s">
        <v>358</v>
      </c>
      <c r="I50" s="24" t="s">
        <v>358</v>
      </c>
      <c r="J50" s="24" t="s">
        <v>358</v>
      </c>
      <c r="K50" s="24" t="s">
        <v>358</v>
      </c>
      <c r="L50" s="24" t="s">
        <v>358</v>
      </c>
      <c r="M50" s="24" t="s">
        <v>358</v>
      </c>
      <c r="N50" s="107" t="s">
        <v>358</v>
      </c>
      <c r="O50" s="24" t="s">
        <v>358</v>
      </c>
      <c r="P50" s="24" t="s">
        <v>358</v>
      </c>
      <c r="Q50" s="107" t="s">
        <v>358</v>
      </c>
      <c r="R50" s="24" t="s">
        <v>358</v>
      </c>
      <c r="S50" s="24" t="s">
        <v>358</v>
      </c>
      <c r="T50" s="24" t="s">
        <v>358</v>
      </c>
      <c r="U50" s="24" t="s">
        <v>358</v>
      </c>
      <c r="V50" s="24" t="s">
        <v>358</v>
      </c>
      <c r="W50" s="24" t="s">
        <v>358</v>
      </c>
      <c r="X50" s="24" t="s">
        <v>358</v>
      </c>
      <c r="Y50" s="107" t="s">
        <v>358</v>
      </c>
      <c r="Z50" s="24" t="s">
        <v>358</v>
      </c>
      <c r="AA50" s="24" t="s">
        <v>358</v>
      </c>
      <c r="AB50" s="24" t="s">
        <v>358</v>
      </c>
      <c r="AC50" s="24" t="s">
        <v>358</v>
      </c>
      <c r="AD50" s="24" t="s">
        <v>358</v>
      </c>
      <c r="AE50" s="24" t="s">
        <v>358</v>
      </c>
      <c r="AF50" s="24" t="s">
        <v>358</v>
      </c>
      <c r="AG50" s="24" t="s">
        <v>358</v>
      </c>
      <c r="AH50" s="24" t="s">
        <v>358</v>
      </c>
    </row>
    <row r="51" spans="1:34" x14ac:dyDescent="0.25">
      <c r="A51" s="84" t="s">
        <v>56</v>
      </c>
      <c r="B51" s="85" t="s">
        <v>57</v>
      </c>
      <c r="C51" s="104" t="s">
        <v>5</v>
      </c>
      <c r="D51" s="87" t="s">
        <v>5</v>
      </c>
      <c r="E51" s="134">
        <v>37.6</v>
      </c>
      <c r="F51" s="24">
        <v>7.53</v>
      </c>
      <c r="G51" s="25">
        <v>78.7</v>
      </c>
      <c r="H51" s="25">
        <v>62.4</v>
      </c>
      <c r="I51" s="25">
        <v>49.2</v>
      </c>
      <c r="J51" s="25">
        <v>38.799999999999997</v>
      </c>
      <c r="K51" s="25">
        <v>36.299999999999997</v>
      </c>
      <c r="L51" s="25">
        <v>47.5</v>
      </c>
      <c r="M51" s="25">
        <v>53.4</v>
      </c>
      <c r="N51" s="134">
        <v>52.1</v>
      </c>
      <c r="O51" s="25">
        <v>67.3</v>
      </c>
      <c r="P51" s="26">
        <v>97</v>
      </c>
      <c r="Q51" s="107">
        <v>3.13</v>
      </c>
      <c r="R51" s="26">
        <v>107</v>
      </c>
      <c r="S51" s="25">
        <v>37.9</v>
      </c>
      <c r="T51" s="25">
        <v>40.1</v>
      </c>
      <c r="U51" s="24">
        <v>4.6399999999999997</v>
      </c>
      <c r="V51" s="25">
        <v>64.3</v>
      </c>
      <c r="W51" s="25">
        <v>23.7</v>
      </c>
      <c r="X51" s="24">
        <v>6.65</v>
      </c>
      <c r="Y51" s="107">
        <v>8.51</v>
      </c>
      <c r="Z51" s="24">
        <v>3.57</v>
      </c>
      <c r="AA51" s="24">
        <v>7.58</v>
      </c>
      <c r="AB51" s="26">
        <v>12</v>
      </c>
      <c r="AC51" s="25">
        <v>34.799999999999997</v>
      </c>
      <c r="AD51" s="25">
        <v>28.2</v>
      </c>
      <c r="AE51" s="26">
        <v>37</v>
      </c>
      <c r="AF51" s="25">
        <v>12.9</v>
      </c>
      <c r="AG51" s="26">
        <v>2</v>
      </c>
      <c r="AH51" s="24">
        <v>7.33</v>
      </c>
    </row>
    <row r="52" spans="1:34" x14ac:dyDescent="0.25">
      <c r="A52" s="88" t="s">
        <v>58</v>
      </c>
      <c r="B52" s="85" t="s">
        <v>59</v>
      </c>
      <c r="C52" s="104">
        <v>300</v>
      </c>
      <c r="D52" s="87">
        <v>450</v>
      </c>
      <c r="E52" s="134">
        <v>30.2</v>
      </c>
      <c r="F52" s="25">
        <v>15.8</v>
      </c>
      <c r="G52" s="25">
        <v>52.4</v>
      </c>
      <c r="H52" s="25">
        <v>47.6</v>
      </c>
      <c r="I52" s="25">
        <v>35.799999999999997</v>
      </c>
      <c r="J52" s="26">
        <v>44</v>
      </c>
      <c r="K52" s="25">
        <v>29.3</v>
      </c>
      <c r="L52" s="25">
        <v>36.5</v>
      </c>
      <c r="M52" s="25">
        <v>31.2</v>
      </c>
      <c r="N52" s="134">
        <v>41.1</v>
      </c>
      <c r="O52" s="25">
        <v>48.2</v>
      </c>
      <c r="P52" s="25">
        <v>61.2</v>
      </c>
      <c r="Q52" s="107">
        <v>6.17</v>
      </c>
      <c r="R52" s="25">
        <v>83.8</v>
      </c>
      <c r="S52" s="25">
        <v>39.700000000000003</v>
      </c>
      <c r="T52" s="25">
        <v>32.200000000000003</v>
      </c>
      <c r="U52" s="24">
        <v>5.08</v>
      </c>
      <c r="V52" s="25">
        <v>45.8</v>
      </c>
      <c r="W52" s="25">
        <v>23.8</v>
      </c>
      <c r="X52" s="24">
        <v>6.66</v>
      </c>
      <c r="Y52" s="107">
        <v>8.81</v>
      </c>
      <c r="Z52" s="24">
        <v>4.87</v>
      </c>
      <c r="AA52" s="24">
        <v>3.64</v>
      </c>
      <c r="AB52" s="24">
        <v>7.63</v>
      </c>
      <c r="AC52" s="26">
        <v>37</v>
      </c>
      <c r="AD52" s="25">
        <v>28.4</v>
      </c>
      <c r="AE52" s="25">
        <v>40.799999999999997</v>
      </c>
      <c r="AF52" s="24">
        <v>1.65</v>
      </c>
      <c r="AG52" s="24">
        <v>9.42</v>
      </c>
      <c r="AH52" s="25">
        <v>16.600000000000001</v>
      </c>
    </row>
    <row r="53" spans="1:34" x14ac:dyDescent="0.25">
      <c r="AH53"/>
    </row>
  </sheetData>
  <mergeCells count="16">
    <mergeCell ref="A31:A33"/>
    <mergeCell ref="B31:B33"/>
    <mergeCell ref="C31:D31"/>
    <mergeCell ref="E31:AH31"/>
    <mergeCell ref="C32:C33"/>
    <mergeCell ref="D32:D33"/>
    <mergeCell ref="B27:D27"/>
    <mergeCell ref="B28:D28"/>
    <mergeCell ref="A1:A3"/>
    <mergeCell ref="B1:B3"/>
    <mergeCell ref="E1:AH1"/>
    <mergeCell ref="C1:D1"/>
    <mergeCell ref="C2:C3"/>
    <mergeCell ref="D2:D3"/>
    <mergeCell ref="B25:D25"/>
    <mergeCell ref="B26:D26"/>
  </mergeCells>
  <conditionalFormatting sqref="AD4:AH4 AD7:AH8 AF6 AD18:AE18 AD21:AH22 AD10:AH10 AD9:AE9 AD12:AH15 AD11:AE11 AH18 AF16:AH16 E4:AB22">
    <cfRule type="containsText" dxfId="96" priority="136" stopIfTrue="1" operator="containsText" text="&lt;">
      <formula>NOT(ISERROR(SEARCH("&lt;",E4)))</formula>
    </cfRule>
    <cfRule type="expression" dxfId="95" priority="137" stopIfTrue="1">
      <formula>E4&gt;=$D4</formula>
    </cfRule>
    <cfRule type="expression" dxfId="94" priority="138" stopIfTrue="1">
      <formula>E4&gt;=$C4</formula>
    </cfRule>
  </conditionalFormatting>
  <conditionalFormatting sqref="AC4 AC7:AC16 AC18 AC21:AC22">
    <cfRule type="containsText" dxfId="93" priority="120" stopIfTrue="1" operator="containsText" text="&lt;">
      <formula>NOT(ISERROR(SEARCH("&lt;",AC4)))</formula>
    </cfRule>
    <cfRule type="expression" dxfId="92" priority="121" stopIfTrue="1">
      <formula>AC4&gt;=$D4</formula>
    </cfRule>
    <cfRule type="expression" dxfId="91" priority="122" stopIfTrue="1">
      <formula>AC4&gt;=$C4</formula>
    </cfRule>
  </conditionalFormatting>
  <conditionalFormatting sqref="AC5">
    <cfRule type="containsText" dxfId="90" priority="117" stopIfTrue="1" operator="containsText" text="&lt;">
      <formula>NOT(ISERROR(SEARCH("&lt;",AC5)))</formula>
    </cfRule>
    <cfRule type="expression" dxfId="89" priority="118" stopIfTrue="1">
      <formula>AC5&gt;=$D5</formula>
    </cfRule>
    <cfRule type="expression" dxfId="88" priority="119" stopIfTrue="1">
      <formula>AC5&gt;=$C5</formula>
    </cfRule>
  </conditionalFormatting>
  <conditionalFormatting sqref="AD5:AE6">
    <cfRule type="containsText" dxfId="87" priority="82" stopIfTrue="1" operator="containsText" text="&lt;">
      <formula>NOT(ISERROR(SEARCH("&lt;",AD5)))</formula>
    </cfRule>
    <cfRule type="expression" dxfId="86" priority="83" stopIfTrue="1">
      <formula>AD5&gt;=$D5</formula>
    </cfRule>
    <cfRule type="expression" dxfId="85" priority="84" stopIfTrue="1">
      <formula>AD5&gt;=$C5</formula>
    </cfRule>
  </conditionalFormatting>
  <conditionalFormatting sqref="AF5">
    <cfRule type="containsText" dxfId="84" priority="79" stopIfTrue="1" operator="containsText" text="&lt;">
      <formula>NOT(ISERROR(SEARCH("&lt;",AF5)))</formula>
    </cfRule>
    <cfRule type="expression" dxfId="83" priority="80" stopIfTrue="1">
      <formula>AF5&gt;=$D5</formula>
    </cfRule>
    <cfRule type="expression" dxfId="82" priority="81" stopIfTrue="1">
      <formula>AF5&gt;=$C5</formula>
    </cfRule>
  </conditionalFormatting>
  <conditionalFormatting sqref="AC6">
    <cfRule type="containsText" dxfId="81" priority="76" stopIfTrue="1" operator="containsText" text="&lt;">
      <formula>NOT(ISERROR(SEARCH("&lt;",AC6)))</formula>
    </cfRule>
    <cfRule type="expression" dxfId="80" priority="77" stopIfTrue="1">
      <formula>AC6&gt;=$D6</formula>
    </cfRule>
    <cfRule type="expression" dxfId="79" priority="78" stopIfTrue="1">
      <formula>AC6&gt;=$C6</formula>
    </cfRule>
  </conditionalFormatting>
  <conditionalFormatting sqref="AC17:AE17">
    <cfRule type="containsText" dxfId="78" priority="73" stopIfTrue="1" operator="containsText" text="&lt;">
      <formula>NOT(ISERROR(SEARCH("&lt;",AC17)))</formula>
    </cfRule>
    <cfRule type="expression" dxfId="77" priority="74" stopIfTrue="1">
      <formula>AC17&gt;=$D17</formula>
    </cfRule>
    <cfRule type="expression" dxfId="76" priority="75" stopIfTrue="1">
      <formula>AC17&gt;=$C17</formula>
    </cfRule>
  </conditionalFormatting>
  <conditionalFormatting sqref="AC19:AE20">
    <cfRule type="containsText" dxfId="75" priority="70" stopIfTrue="1" operator="containsText" text="&lt;">
      <formula>NOT(ISERROR(SEARCH("&lt;",AC19)))</formula>
    </cfRule>
    <cfRule type="expression" dxfId="74" priority="71" stopIfTrue="1">
      <formula>AC19&gt;=$D19</formula>
    </cfRule>
    <cfRule type="expression" dxfId="73" priority="72" stopIfTrue="1">
      <formula>AC19&gt;=$C19</formula>
    </cfRule>
  </conditionalFormatting>
  <conditionalFormatting sqref="AD16:AE16">
    <cfRule type="containsText" dxfId="72" priority="67" stopIfTrue="1" operator="containsText" text="&lt;">
      <formula>NOT(ISERROR(SEARCH("&lt;",AD16)))</formula>
    </cfRule>
    <cfRule type="expression" dxfId="71" priority="68" stopIfTrue="1">
      <formula>AD16&gt;=$D16</formula>
    </cfRule>
    <cfRule type="expression" dxfId="70" priority="69" stopIfTrue="1">
      <formula>AD16&gt;=$C16</formula>
    </cfRule>
  </conditionalFormatting>
  <conditionalFormatting sqref="AG5:AH6">
    <cfRule type="containsText" dxfId="69" priority="64" stopIfTrue="1" operator="containsText" text="&lt;">
      <formula>NOT(ISERROR(SEARCH("&lt;",AG5)))</formula>
    </cfRule>
    <cfRule type="expression" dxfId="68" priority="65" stopIfTrue="1">
      <formula>AG5&gt;=$D5</formula>
    </cfRule>
    <cfRule type="expression" dxfId="67" priority="66" stopIfTrue="1">
      <formula>AG5&gt;=$C5</formula>
    </cfRule>
  </conditionalFormatting>
  <conditionalFormatting sqref="AF9:AH9">
    <cfRule type="containsText" dxfId="66" priority="61" stopIfTrue="1" operator="containsText" text="&lt;">
      <formula>NOT(ISERROR(SEARCH("&lt;",AF9)))</formula>
    </cfRule>
    <cfRule type="expression" dxfId="65" priority="62" stopIfTrue="1">
      <formula>AF9&gt;=$D9</formula>
    </cfRule>
    <cfRule type="expression" dxfId="64" priority="63" stopIfTrue="1">
      <formula>AF9&gt;=$C9</formula>
    </cfRule>
  </conditionalFormatting>
  <conditionalFormatting sqref="AF11:AH11">
    <cfRule type="containsText" dxfId="63" priority="58" stopIfTrue="1" operator="containsText" text="&lt;">
      <formula>NOT(ISERROR(SEARCH("&lt;",AF11)))</formula>
    </cfRule>
    <cfRule type="expression" dxfId="62" priority="59" stopIfTrue="1">
      <formula>AF11&gt;=$D11</formula>
    </cfRule>
    <cfRule type="expression" dxfId="61" priority="60" stopIfTrue="1">
      <formula>AF11&gt;=$C11</formula>
    </cfRule>
  </conditionalFormatting>
  <conditionalFormatting sqref="AF17:AH17">
    <cfRule type="containsText" dxfId="60" priority="55" stopIfTrue="1" operator="containsText" text="&lt;">
      <formula>NOT(ISERROR(SEARCH("&lt;",AF17)))</formula>
    </cfRule>
    <cfRule type="expression" dxfId="59" priority="56" stopIfTrue="1">
      <formula>AF17&gt;=$D17</formula>
    </cfRule>
    <cfRule type="expression" dxfId="58" priority="57" stopIfTrue="1">
      <formula>AF17&gt;=$C17</formula>
    </cfRule>
  </conditionalFormatting>
  <conditionalFormatting sqref="AF18:AG20">
    <cfRule type="containsText" dxfId="57" priority="52" stopIfTrue="1" operator="containsText" text="&lt;">
      <formula>NOT(ISERROR(SEARCH("&lt;",AF18)))</formula>
    </cfRule>
    <cfRule type="expression" dxfId="56" priority="53" stopIfTrue="1">
      <formula>AF18&gt;=$D18</formula>
    </cfRule>
    <cfRule type="expression" dxfId="55" priority="54" stopIfTrue="1">
      <formula>AF18&gt;=$C18</formula>
    </cfRule>
  </conditionalFormatting>
  <conditionalFormatting sqref="AH19:AH20">
    <cfRule type="containsText" dxfId="54" priority="49" stopIfTrue="1" operator="containsText" text="&lt;">
      <formula>NOT(ISERROR(SEARCH("&lt;",AH19)))</formula>
    </cfRule>
    <cfRule type="expression" dxfId="53" priority="50" stopIfTrue="1">
      <formula>AH19&gt;=$D19</formula>
    </cfRule>
    <cfRule type="expression" dxfId="52" priority="51" stopIfTrue="1">
      <formula>AH19&gt;=$C19</formula>
    </cfRule>
  </conditionalFormatting>
  <conditionalFormatting sqref="AD34:AH34 AD37:AH38 AF36 AD48:AE48 AD51:AH52 AD40:AH40 AD39:AE39 AD42:AH45 AD41:AE41 AH48 AF46:AH46 E34:AB52 AI44:AJ44">
    <cfRule type="containsText" dxfId="51" priority="43" stopIfTrue="1" operator="containsText" text="&lt;">
      <formula>NOT(ISERROR(SEARCH("&lt;",E34)))</formula>
    </cfRule>
    <cfRule type="expression" dxfId="50" priority="44" stopIfTrue="1">
      <formula>E34&gt;=$D34</formula>
    </cfRule>
    <cfRule type="expression" dxfId="49" priority="45" stopIfTrue="1">
      <formula>E34&gt;=$C34</formula>
    </cfRule>
  </conditionalFormatting>
  <conditionalFormatting sqref="AC34 AC37:AC46 AC48 AC51:AC52">
    <cfRule type="containsText" dxfId="48" priority="40" stopIfTrue="1" operator="containsText" text="&lt;">
      <formula>NOT(ISERROR(SEARCH("&lt;",AC34)))</formula>
    </cfRule>
    <cfRule type="expression" dxfId="47" priority="41" stopIfTrue="1">
      <formula>AC34&gt;=$D34</formula>
    </cfRule>
    <cfRule type="expression" dxfId="46" priority="42" stopIfTrue="1">
      <formula>AC34&gt;=$C34</formula>
    </cfRule>
  </conditionalFormatting>
  <conditionalFormatting sqref="AC35">
    <cfRule type="containsText" dxfId="45" priority="37" stopIfTrue="1" operator="containsText" text="&lt;">
      <formula>NOT(ISERROR(SEARCH("&lt;",AC35)))</formula>
    </cfRule>
    <cfRule type="expression" dxfId="44" priority="38" stopIfTrue="1">
      <formula>AC35&gt;=$D35</formula>
    </cfRule>
    <cfRule type="expression" dxfId="43" priority="39" stopIfTrue="1">
      <formula>AC35&gt;=$C35</formula>
    </cfRule>
  </conditionalFormatting>
  <conditionalFormatting sqref="AD35:AE36">
    <cfRule type="containsText" dxfId="42" priority="34" stopIfTrue="1" operator="containsText" text="&lt;">
      <formula>NOT(ISERROR(SEARCH("&lt;",AD35)))</formula>
    </cfRule>
    <cfRule type="expression" dxfId="41" priority="35" stopIfTrue="1">
      <formula>AD35&gt;=$D35</formula>
    </cfRule>
    <cfRule type="expression" dxfId="40" priority="36" stopIfTrue="1">
      <formula>AD35&gt;=$C35</formula>
    </cfRule>
  </conditionalFormatting>
  <conditionalFormatting sqref="AF35">
    <cfRule type="containsText" dxfId="39" priority="31" stopIfTrue="1" operator="containsText" text="&lt;">
      <formula>NOT(ISERROR(SEARCH("&lt;",AF35)))</formula>
    </cfRule>
    <cfRule type="expression" dxfId="38" priority="32" stopIfTrue="1">
      <formula>AF35&gt;=$D35</formula>
    </cfRule>
    <cfRule type="expression" dxfId="37" priority="33" stopIfTrue="1">
      <formula>AF35&gt;=$C35</formula>
    </cfRule>
  </conditionalFormatting>
  <conditionalFormatting sqref="AC36">
    <cfRule type="containsText" dxfId="36" priority="28" stopIfTrue="1" operator="containsText" text="&lt;">
      <formula>NOT(ISERROR(SEARCH("&lt;",AC36)))</formula>
    </cfRule>
    <cfRule type="expression" dxfId="35" priority="29" stopIfTrue="1">
      <formula>AC36&gt;=$D36</formula>
    </cfRule>
    <cfRule type="expression" dxfId="34" priority="30" stopIfTrue="1">
      <formula>AC36&gt;=$C36</formula>
    </cfRule>
  </conditionalFormatting>
  <conditionalFormatting sqref="AC47:AE47">
    <cfRule type="containsText" dxfId="33" priority="25" stopIfTrue="1" operator="containsText" text="&lt;">
      <formula>NOT(ISERROR(SEARCH("&lt;",AC47)))</formula>
    </cfRule>
    <cfRule type="expression" dxfId="32" priority="26" stopIfTrue="1">
      <formula>AC47&gt;=$D47</formula>
    </cfRule>
    <cfRule type="expression" dxfId="31" priority="27" stopIfTrue="1">
      <formula>AC47&gt;=$C47</formula>
    </cfRule>
  </conditionalFormatting>
  <conditionalFormatting sqref="AC49:AE50">
    <cfRule type="containsText" dxfId="30" priority="22" stopIfTrue="1" operator="containsText" text="&lt;">
      <formula>NOT(ISERROR(SEARCH("&lt;",AC49)))</formula>
    </cfRule>
    <cfRule type="expression" dxfId="29" priority="23" stopIfTrue="1">
      <formula>AC49&gt;=$D49</formula>
    </cfRule>
    <cfRule type="expression" dxfId="28" priority="24" stopIfTrue="1">
      <formula>AC49&gt;=$C49</formula>
    </cfRule>
  </conditionalFormatting>
  <conditionalFormatting sqref="AD46:AE46">
    <cfRule type="containsText" dxfId="27" priority="19" stopIfTrue="1" operator="containsText" text="&lt;">
      <formula>NOT(ISERROR(SEARCH("&lt;",AD46)))</formula>
    </cfRule>
    <cfRule type="expression" dxfId="26" priority="20" stopIfTrue="1">
      <formula>AD46&gt;=$D46</formula>
    </cfRule>
    <cfRule type="expression" dxfId="25" priority="21" stopIfTrue="1">
      <formula>AD46&gt;=$C46</formula>
    </cfRule>
  </conditionalFormatting>
  <conditionalFormatting sqref="AG35:AH36">
    <cfRule type="containsText" dxfId="24" priority="16" stopIfTrue="1" operator="containsText" text="&lt;">
      <formula>NOT(ISERROR(SEARCH("&lt;",AG35)))</formula>
    </cfRule>
    <cfRule type="expression" dxfId="23" priority="17" stopIfTrue="1">
      <formula>AG35&gt;=$D35</formula>
    </cfRule>
    <cfRule type="expression" dxfId="22" priority="18" stopIfTrue="1">
      <formula>AG35&gt;=$C35</formula>
    </cfRule>
  </conditionalFormatting>
  <conditionalFormatting sqref="AF39:AH39">
    <cfRule type="containsText" dxfId="21" priority="13" stopIfTrue="1" operator="containsText" text="&lt;">
      <formula>NOT(ISERROR(SEARCH("&lt;",AF39)))</formula>
    </cfRule>
    <cfRule type="expression" dxfId="20" priority="14" stopIfTrue="1">
      <formula>AF39&gt;=$D39</formula>
    </cfRule>
    <cfRule type="expression" dxfId="19" priority="15" stopIfTrue="1">
      <formula>AF39&gt;=$C39</formula>
    </cfRule>
  </conditionalFormatting>
  <conditionalFormatting sqref="AF41:AH41">
    <cfRule type="containsText" dxfId="18" priority="10" stopIfTrue="1" operator="containsText" text="&lt;">
      <formula>NOT(ISERROR(SEARCH("&lt;",AF41)))</formula>
    </cfRule>
    <cfRule type="expression" dxfId="17" priority="11" stopIfTrue="1">
      <formula>AF41&gt;=$D41</formula>
    </cfRule>
    <cfRule type="expression" dxfId="16" priority="12" stopIfTrue="1">
      <formula>AF41&gt;=$C41</formula>
    </cfRule>
  </conditionalFormatting>
  <conditionalFormatting sqref="AF47:AH47">
    <cfRule type="containsText" dxfId="15" priority="7" stopIfTrue="1" operator="containsText" text="&lt;">
      <formula>NOT(ISERROR(SEARCH("&lt;",AF47)))</formula>
    </cfRule>
    <cfRule type="expression" dxfId="14" priority="8" stopIfTrue="1">
      <formula>AF47&gt;=$D47</formula>
    </cfRule>
    <cfRule type="expression" dxfId="13" priority="9" stopIfTrue="1">
      <formula>AF47&gt;=$C47</formula>
    </cfRule>
  </conditionalFormatting>
  <conditionalFormatting sqref="AF48:AG50">
    <cfRule type="containsText" dxfId="12" priority="4" stopIfTrue="1" operator="containsText" text="&lt;">
      <formula>NOT(ISERROR(SEARCH("&lt;",AF48)))</formula>
    </cfRule>
    <cfRule type="expression" dxfId="11" priority="5" stopIfTrue="1">
      <formula>AF48&gt;=$D48</formula>
    </cfRule>
    <cfRule type="expression" dxfId="10" priority="6" stopIfTrue="1">
      <formula>AF48&gt;=$C48</formula>
    </cfRule>
  </conditionalFormatting>
  <conditionalFormatting sqref="AH49:AH50">
    <cfRule type="containsText" dxfId="9" priority="1" stopIfTrue="1" operator="containsText" text="&lt;">
      <formula>NOT(ISERROR(SEARCH("&lt;",AH49)))</formula>
    </cfRule>
    <cfRule type="expression" dxfId="8" priority="2" stopIfTrue="1">
      <formula>AH49&gt;=$D49</formula>
    </cfRule>
    <cfRule type="expression" dxfId="7" priority="3" stopIfTrue="1">
      <formula>AH49&gt;=$C49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45957-BE14-460A-8732-868CBB53A7CB}">
  <sheetPr>
    <tabColor theme="9" tint="0.79998168889431442"/>
  </sheetPr>
  <dimension ref="A1:AL36"/>
  <sheetViews>
    <sheetView zoomScale="40" zoomScaleNormal="40" workbookViewId="0">
      <selection activeCell="B10" sqref="B10"/>
    </sheetView>
  </sheetViews>
  <sheetFormatPr defaultRowHeight="15" x14ac:dyDescent="0.25"/>
  <cols>
    <col min="1" max="1" width="15.5703125" customWidth="1"/>
    <col min="2" max="2" width="40.5703125" customWidth="1"/>
    <col min="3" max="3" width="12.5703125" style="36" customWidth="1"/>
    <col min="4" max="5" width="17.5703125" customWidth="1"/>
    <col min="6" max="12" width="15.5703125" style="39" customWidth="1"/>
    <col min="13" max="35" width="15.5703125" customWidth="1"/>
  </cols>
  <sheetData>
    <row r="1" spans="1:38" ht="15" customHeight="1" x14ac:dyDescent="0.25">
      <c r="A1" s="190" t="s">
        <v>19</v>
      </c>
      <c r="B1" s="187" t="s">
        <v>6</v>
      </c>
      <c r="C1" s="208" t="s">
        <v>7</v>
      </c>
      <c r="D1" s="208" t="s">
        <v>20</v>
      </c>
      <c r="E1" s="208"/>
      <c r="F1" s="208" t="s">
        <v>373</v>
      </c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1"/>
      <c r="AK1" s="1"/>
      <c r="AL1" s="1"/>
    </row>
    <row r="2" spans="1:38" ht="17.25" customHeight="1" x14ac:dyDescent="0.25">
      <c r="A2" s="190"/>
      <c r="B2" s="188"/>
      <c r="C2" s="208"/>
      <c r="D2" s="199" t="s">
        <v>370</v>
      </c>
      <c r="E2" s="200" t="s">
        <v>202</v>
      </c>
      <c r="F2" s="29" t="s">
        <v>205</v>
      </c>
      <c r="G2" s="29" t="s">
        <v>206</v>
      </c>
      <c r="H2" s="29" t="s">
        <v>207</v>
      </c>
      <c r="I2" s="29" t="s">
        <v>208</v>
      </c>
      <c r="J2" s="29" t="s">
        <v>209</v>
      </c>
      <c r="K2" s="29" t="s">
        <v>210</v>
      </c>
      <c r="L2" s="29" t="s">
        <v>211</v>
      </c>
      <c r="M2" s="28" t="s">
        <v>212</v>
      </c>
      <c r="N2" s="28" t="s">
        <v>213</v>
      </c>
      <c r="O2" s="28" t="s">
        <v>214</v>
      </c>
      <c r="P2" s="28" t="s">
        <v>215</v>
      </c>
      <c r="Q2" s="28" t="s">
        <v>368</v>
      </c>
      <c r="R2" s="47" t="s">
        <v>216</v>
      </c>
      <c r="S2" s="28" t="s">
        <v>217</v>
      </c>
      <c r="T2" s="28" t="s">
        <v>369</v>
      </c>
      <c r="U2" s="28" t="s">
        <v>219</v>
      </c>
      <c r="V2" s="28" t="s">
        <v>220</v>
      </c>
      <c r="W2" s="28" t="s">
        <v>221</v>
      </c>
      <c r="X2" s="28" t="s">
        <v>222</v>
      </c>
      <c r="Y2" s="28" t="s">
        <v>223</v>
      </c>
      <c r="Z2" s="28" t="s">
        <v>224</v>
      </c>
      <c r="AA2" s="28" t="s">
        <v>225</v>
      </c>
      <c r="AB2" s="28" t="s">
        <v>226</v>
      </c>
      <c r="AC2" s="28" t="s">
        <v>227</v>
      </c>
      <c r="AD2" s="28" t="s">
        <v>228</v>
      </c>
      <c r="AE2" s="28" t="s">
        <v>229</v>
      </c>
      <c r="AF2" s="28" t="s">
        <v>230</v>
      </c>
      <c r="AG2" s="28" t="s">
        <v>231</v>
      </c>
      <c r="AH2" s="28" t="s">
        <v>232</v>
      </c>
      <c r="AI2" s="28" t="s">
        <v>233</v>
      </c>
      <c r="AJ2" s="1"/>
      <c r="AK2" s="1"/>
      <c r="AL2" s="1"/>
    </row>
    <row r="3" spans="1:38" ht="16.5" customHeight="1" x14ac:dyDescent="0.25">
      <c r="A3" s="190"/>
      <c r="B3" s="189"/>
      <c r="C3" s="208"/>
      <c r="D3" s="199"/>
      <c r="E3" s="200"/>
      <c r="F3" s="17">
        <v>43789.493055555555</v>
      </c>
      <c r="G3" s="17">
        <v>43789.493055555555</v>
      </c>
      <c r="H3" s="17">
        <v>43789.493055555555</v>
      </c>
      <c r="I3" s="17">
        <v>43794.586805555555</v>
      </c>
      <c r="J3" s="17">
        <v>43794.586805555555</v>
      </c>
      <c r="K3" s="17">
        <v>43794.586805555555</v>
      </c>
      <c r="L3" s="17">
        <v>43788.375</v>
      </c>
      <c r="M3" s="17">
        <v>43788.375</v>
      </c>
      <c r="N3" s="17">
        <v>43788.375</v>
      </c>
      <c r="O3" s="17">
        <v>43815.569444444445</v>
      </c>
      <c r="P3" s="17">
        <v>43815.569444444445</v>
      </c>
      <c r="Q3" s="17">
        <v>43815.569444444445</v>
      </c>
      <c r="R3" s="17">
        <v>43817.415277777778</v>
      </c>
      <c r="S3" s="17">
        <v>43817.415277777778</v>
      </c>
      <c r="T3" s="17">
        <v>43817.415277777778</v>
      </c>
      <c r="U3" s="17">
        <v>43791.645833333336</v>
      </c>
      <c r="V3" s="17">
        <v>43791.645833333336</v>
      </c>
      <c r="W3" s="17">
        <v>43791.645833333336</v>
      </c>
      <c r="X3" s="17">
        <v>43792.472222222219</v>
      </c>
      <c r="Y3" s="17">
        <v>43792.472222222219</v>
      </c>
      <c r="Z3" s="17">
        <v>43792.472222222219</v>
      </c>
      <c r="AA3" s="17">
        <v>43792.618055555555</v>
      </c>
      <c r="AB3" s="17">
        <v>43792.618055555555</v>
      </c>
      <c r="AC3" s="17">
        <v>43792.618055555555</v>
      </c>
      <c r="AD3" s="17">
        <v>43795.649305555555</v>
      </c>
      <c r="AE3" s="17">
        <v>43795.649305555555</v>
      </c>
      <c r="AF3" s="17">
        <v>43795.649305555555</v>
      </c>
      <c r="AG3" s="17">
        <v>43795.732638888891</v>
      </c>
      <c r="AH3" s="17">
        <v>43795.732638888891</v>
      </c>
      <c r="AI3" s="17">
        <v>43795.732638888891</v>
      </c>
      <c r="AJ3" s="1"/>
      <c r="AK3" s="1"/>
      <c r="AL3" s="1"/>
    </row>
    <row r="4" spans="1:38" x14ac:dyDescent="0.25">
      <c r="A4" s="95" t="s">
        <v>61</v>
      </c>
      <c r="B4" s="96" t="s">
        <v>62</v>
      </c>
      <c r="C4" s="101" t="s">
        <v>374</v>
      </c>
      <c r="D4" s="103" t="s">
        <v>5</v>
      </c>
      <c r="E4" s="103" t="s">
        <v>5</v>
      </c>
      <c r="F4" s="13" t="s">
        <v>63</v>
      </c>
      <c r="G4" s="13" t="s">
        <v>63</v>
      </c>
      <c r="H4" s="13" t="s">
        <v>63</v>
      </c>
      <c r="I4" s="13" t="s">
        <v>63</v>
      </c>
      <c r="J4" s="13" t="s">
        <v>63</v>
      </c>
      <c r="K4" s="13" t="s">
        <v>63</v>
      </c>
      <c r="L4" s="13" t="s">
        <v>63</v>
      </c>
      <c r="M4" s="13" t="s">
        <v>63</v>
      </c>
      <c r="N4" s="13" t="s">
        <v>63</v>
      </c>
      <c r="O4" s="13" t="s">
        <v>63</v>
      </c>
      <c r="P4" s="13" t="s">
        <v>63</v>
      </c>
      <c r="Q4" s="13" t="s">
        <v>63</v>
      </c>
      <c r="R4" s="13" t="s">
        <v>63</v>
      </c>
      <c r="S4" s="13" t="s">
        <v>63</v>
      </c>
      <c r="T4" s="13" t="s">
        <v>63</v>
      </c>
      <c r="U4" s="13" t="s">
        <v>63</v>
      </c>
      <c r="V4" s="13" t="s">
        <v>63</v>
      </c>
      <c r="W4" s="13" t="s">
        <v>63</v>
      </c>
      <c r="X4" s="13" t="s">
        <v>63</v>
      </c>
      <c r="Y4" s="13" t="s">
        <v>63</v>
      </c>
      <c r="Z4" s="13" t="s">
        <v>63</v>
      </c>
      <c r="AA4" s="13" t="s">
        <v>63</v>
      </c>
      <c r="AB4" s="13" t="s">
        <v>63</v>
      </c>
      <c r="AC4" s="13" t="s">
        <v>63</v>
      </c>
      <c r="AD4" s="13" t="s">
        <v>63</v>
      </c>
      <c r="AE4" s="13" t="s">
        <v>63</v>
      </c>
      <c r="AF4" s="13" t="s">
        <v>63</v>
      </c>
      <c r="AG4" s="13" t="s">
        <v>63</v>
      </c>
      <c r="AH4" s="13" t="s">
        <v>63</v>
      </c>
      <c r="AI4" s="13" t="s">
        <v>63</v>
      </c>
    </row>
    <row r="5" spans="1:38" x14ac:dyDescent="0.25">
      <c r="A5" s="95" t="s">
        <v>5</v>
      </c>
      <c r="B5" s="96" t="s">
        <v>64</v>
      </c>
      <c r="C5" s="101" t="s">
        <v>374</v>
      </c>
      <c r="D5" s="103" t="s">
        <v>5</v>
      </c>
      <c r="E5" s="103" t="s">
        <v>5</v>
      </c>
      <c r="F5" s="13" t="s">
        <v>67</v>
      </c>
      <c r="G5" s="13" t="s">
        <v>67</v>
      </c>
      <c r="H5" s="13" t="s">
        <v>67</v>
      </c>
      <c r="I5" s="13" t="s">
        <v>67</v>
      </c>
      <c r="J5" s="13" t="s">
        <v>67</v>
      </c>
      <c r="K5" s="13" t="s">
        <v>67</v>
      </c>
      <c r="L5" s="13" t="s">
        <v>67</v>
      </c>
      <c r="M5" s="13" t="s">
        <v>67</v>
      </c>
      <c r="N5" s="13" t="s">
        <v>67</v>
      </c>
      <c r="O5" s="13" t="s">
        <v>67</v>
      </c>
      <c r="P5" s="13" t="s">
        <v>67</v>
      </c>
      <c r="Q5" s="13" t="s">
        <v>67</v>
      </c>
      <c r="R5" s="13" t="s">
        <v>67</v>
      </c>
      <c r="S5" s="13" t="s">
        <v>67</v>
      </c>
      <c r="T5" s="13" t="s">
        <v>67</v>
      </c>
      <c r="U5" s="13" t="s">
        <v>67</v>
      </c>
      <c r="V5" s="13" t="s">
        <v>67</v>
      </c>
      <c r="W5" s="13" t="s">
        <v>67</v>
      </c>
      <c r="X5" s="13" t="s">
        <v>67</v>
      </c>
      <c r="Y5" s="13" t="s">
        <v>67</v>
      </c>
      <c r="Z5" s="13" t="s">
        <v>67</v>
      </c>
      <c r="AA5" s="13" t="s">
        <v>67</v>
      </c>
      <c r="AB5" s="13" t="s">
        <v>67</v>
      </c>
      <c r="AC5" s="13" t="s">
        <v>67</v>
      </c>
      <c r="AD5" s="13" t="s">
        <v>67</v>
      </c>
      <c r="AE5" s="13" t="s">
        <v>67</v>
      </c>
      <c r="AF5" s="13" t="s">
        <v>67</v>
      </c>
      <c r="AG5" s="13" t="s">
        <v>67</v>
      </c>
      <c r="AH5" s="13" t="s">
        <v>67</v>
      </c>
      <c r="AI5" s="13" t="s">
        <v>67</v>
      </c>
    </row>
    <row r="6" spans="1:38" x14ac:dyDescent="0.25">
      <c r="A6" s="98" t="s">
        <v>65</v>
      </c>
      <c r="B6" s="96" t="s">
        <v>66</v>
      </c>
      <c r="C6" s="101" t="s">
        <v>374</v>
      </c>
      <c r="D6" s="103">
        <v>1.4999999999999999E-2</v>
      </c>
      <c r="E6" s="103">
        <v>3.0000000000000001E-3</v>
      </c>
      <c r="F6" s="13" t="s">
        <v>67</v>
      </c>
      <c r="G6" s="13" t="s">
        <v>67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3" t="s">
        <v>67</v>
      </c>
      <c r="P6" s="13" t="s">
        <v>67</v>
      </c>
      <c r="Q6" s="13" t="s">
        <v>67</v>
      </c>
      <c r="R6" s="13" t="s">
        <v>67</v>
      </c>
      <c r="S6" s="13" t="s">
        <v>67</v>
      </c>
      <c r="T6" s="13" t="s">
        <v>67</v>
      </c>
      <c r="U6" s="13" t="s">
        <v>67</v>
      </c>
      <c r="V6" s="13" t="s">
        <v>67</v>
      </c>
      <c r="W6" s="13" t="s">
        <v>67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3" t="s">
        <v>67</v>
      </c>
      <c r="AF6" s="13" t="s">
        <v>67</v>
      </c>
      <c r="AG6" s="13" t="s">
        <v>67</v>
      </c>
      <c r="AH6" s="13" t="s">
        <v>67</v>
      </c>
      <c r="AI6" s="13" t="s">
        <v>67</v>
      </c>
    </row>
    <row r="7" spans="1:38" x14ac:dyDescent="0.25">
      <c r="A7" s="98" t="s">
        <v>68</v>
      </c>
      <c r="B7" s="96" t="s">
        <v>69</v>
      </c>
      <c r="C7" s="101" t="s">
        <v>374</v>
      </c>
      <c r="D7" s="103">
        <v>1.0999999999999999E-2</v>
      </c>
      <c r="E7" s="103">
        <v>0.03</v>
      </c>
      <c r="F7" s="13" t="s">
        <v>67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3" t="s">
        <v>67</v>
      </c>
      <c r="P7" s="13" t="s">
        <v>67</v>
      </c>
      <c r="Q7" s="13" t="s">
        <v>67</v>
      </c>
      <c r="R7" s="13" t="s">
        <v>67</v>
      </c>
      <c r="S7" s="13" t="s">
        <v>67</v>
      </c>
      <c r="T7" s="13" t="s">
        <v>67</v>
      </c>
      <c r="U7" s="13" t="s">
        <v>67</v>
      </c>
      <c r="V7" s="13" t="s">
        <v>67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3" t="s">
        <v>67</v>
      </c>
      <c r="AF7" s="13" t="s">
        <v>67</v>
      </c>
      <c r="AG7" s="13" t="s">
        <v>67</v>
      </c>
      <c r="AH7" s="13" t="s">
        <v>67</v>
      </c>
      <c r="AI7" s="13" t="s">
        <v>67</v>
      </c>
    </row>
    <row r="8" spans="1:38" x14ac:dyDescent="0.25">
      <c r="A8" s="98" t="s">
        <v>70</v>
      </c>
      <c r="B8" s="96" t="s">
        <v>71</v>
      </c>
      <c r="C8" s="101" t="s">
        <v>374</v>
      </c>
      <c r="D8" s="103">
        <v>4.2999999999999997E-2</v>
      </c>
      <c r="E8" s="103">
        <v>0.2</v>
      </c>
      <c r="F8" s="13" t="s">
        <v>67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3" t="s">
        <v>67</v>
      </c>
      <c r="P8" s="13" t="s">
        <v>67</v>
      </c>
      <c r="Q8" s="13" t="s">
        <v>67</v>
      </c>
      <c r="R8" s="13" t="s">
        <v>67</v>
      </c>
      <c r="S8" s="13" t="s">
        <v>67</v>
      </c>
      <c r="T8" s="13" t="s">
        <v>67</v>
      </c>
      <c r="U8" s="13" t="s">
        <v>67</v>
      </c>
      <c r="V8" s="13" t="s">
        <v>67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3" t="s">
        <v>67</v>
      </c>
      <c r="AF8" s="13" t="s">
        <v>67</v>
      </c>
      <c r="AG8" s="13" t="s">
        <v>67</v>
      </c>
      <c r="AH8" s="13" t="s">
        <v>67</v>
      </c>
      <c r="AI8" s="13" t="s">
        <v>67</v>
      </c>
    </row>
    <row r="9" spans="1:38" x14ac:dyDescent="0.25">
      <c r="A9" s="95" t="s">
        <v>5</v>
      </c>
      <c r="B9" s="96" t="s">
        <v>72</v>
      </c>
      <c r="C9" s="101" t="s">
        <v>374</v>
      </c>
      <c r="D9" s="103" t="s">
        <v>5</v>
      </c>
      <c r="E9" s="103" t="s">
        <v>5</v>
      </c>
      <c r="F9" s="13" t="s">
        <v>67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3" t="s">
        <v>67</v>
      </c>
      <c r="P9" s="13" t="s">
        <v>67</v>
      </c>
      <c r="Q9" s="13" t="s">
        <v>67</v>
      </c>
      <c r="R9" s="13" t="s">
        <v>67</v>
      </c>
      <c r="S9" s="13" t="s">
        <v>67</v>
      </c>
      <c r="T9" s="13" t="s">
        <v>67</v>
      </c>
      <c r="U9" s="13" t="s">
        <v>67</v>
      </c>
      <c r="V9" s="13" t="s">
        <v>67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3" t="s">
        <v>67</v>
      </c>
      <c r="AF9" s="13" t="s">
        <v>67</v>
      </c>
      <c r="AG9" s="13" t="s">
        <v>67</v>
      </c>
      <c r="AH9" s="13" t="s">
        <v>67</v>
      </c>
      <c r="AI9" s="13" t="s">
        <v>67</v>
      </c>
    </row>
    <row r="10" spans="1:38" x14ac:dyDescent="0.25">
      <c r="A10" s="95" t="s">
        <v>73</v>
      </c>
      <c r="B10" s="96" t="s">
        <v>74</v>
      </c>
      <c r="C10" s="101" t="s">
        <v>374</v>
      </c>
      <c r="D10" s="103" t="s">
        <v>5</v>
      </c>
      <c r="E10" s="103" t="s">
        <v>5</v>
      </c>
      <c r="F10" s="13" t="s">
        <v>67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3" t="s">
        <v>67</v>
      </c>
      <c r="P10" s="13" t="s">
        <v>67</v>
      </c>
      <c r="Q10" s="13" t="s">
        <v>67</v>
      </c>
      <c r="R10" s="13" t="s">
        <v>67</v>
      </c>
      <c r="S10" s="13" t="s">
        <v>67</v>
      </c>
      <c r="T10" s="13" t="s">
        <v>67</v>
      </c>
      <c r="U10" s="13" t="s">
        <v>67</v>
      </c>
      <c r="V10" s="13" t="s">
        <v>67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3" t="s">
        <v>67</v>
      </c>
      <c r="AF10" s="13" t="s">
        <v>67</v>
      </c>
      <c r="AG10" s="13" t="s">
        <v>67</v>
      </c>
      <c r="AH10" s="13" t="s">
        <v>67</v>
      </c>
      <c r="AI10" s="13" t="s">
        <v>67</v>
      </c>
    </row>
    <row r="11" spans="1:38" x14ac:dyDescent="0.25">
      <c r="A11" s="95" t="s">
        <v>75</v>
      </c>
      <c r="B11" s="96" t="s">
        <v>76</v>
      </c>
      <c r="C11" s="101" t="s">
        <v>374</v>
      </c>
      <c r="D11" s="103" t="s">
        <v>5</v>
      </c>
      <c r="E11" s="103" t="s">
        <v>5</v>
      </c>
      <c r="F11" s="13" t="s">
        <v>67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3" t="s">
        <v>67</v>
      </c>
      <c r="P11" s="13" t="s">
        <v>67</v>
      </c>
      <c r="Q11" s="13" t="s">
        <v>67</v>
      </c>
      <c r="R11" s="13" t="s">
        <v>67</v>
      </c>
      <c r="S11" s="13" t="s">
        <v>67</v>
      </c>
      <c r="T11" s="13" t="s">
        <v>67</v>
      </c>
      <c r="U11" s="13" t="s">
        <v>67</v>
      </c>
      <c r="V11" s="13" t="s">
        <v>67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3" t="s">
        <v>67</v>
      </c>
      <c r="AF11" s="13" t="s">
        <v>67</v>
      </c>
      <c r="AG11" s="13" t="s">
        <v>67</v>
      </c>
      <c r="AH11" s="13" t="s">
        <v>67</v>
      </c>
      <c r="AI11" s="13" t="s">
        <v>67</v>
      </c>
    </row>
    <row r="12" spans="1:38" x14ac:dyDescent="0.25">
      <c r="A12" s="95" t="s">
        <v>77</v>
      </c>
      <c r="B12" s="96" t="s">
        <v>78</v>
      </c>
      <c r="C12" s="101" t="s">
        <v>374</v>
      </c>
      <c r="D12" s="103" t="s">
        <v>5</v>
      </c>
      <c r="E12" s="103" t="s">
        <v>5</v>
      </c>
      <c r="F12" s="13" t="s">
        <v>67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3" t="s">
        <v>67</v>
      </c>
      <c r="P12" s="13" t="s">
        <v>67</v>
      </c>
      <c r="Q12" s="13" t="s">
        <v>67</v>
      </c>
      <c r="R12" s="13" t="s">
        <v>67</v>
      </c>
      <c r="S12" s="13" t="s">
        <v>67</v>
      </c>
      <c r="T12" s="13" t="s">
        <v>67</v>
      </c>
      <c r="U12" s="13" t="s">
        <v>67</v>
      </c>
      <c r="V12" s="13" t="s">
        <v>67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3" t="s">
        <v>67</v>
      </c>
      <c r="AF12" s="13" t="s">
        <v>67</v>
      </c>
      <c r="AG12" s="13" t="s">
        <v>67</v>
      </c>
      <c r="AH12" s="13" t="s">
        <v>67</v>
      </c>
      <c r="AI12" s="13" t="s">
        <v>67</v>
      </c>
    </row>
    <row r="13" spans="1:38" x14ac:dyDescent="0.25">
      <c r="A13" s="98" t="s">
        <v>79</v>
      </c>
      <c r="B13" s="96" t="s">
        <v>80</v>
      </c>
      <c r="C13" s="101" t="s">
        <v>374</v>
      </c>
      <c r="D13" s="103">
        <v>1E-3</v>
      </c>
      <c r="E13" s="103">
        <v>0.4</v>
      </c>
      <c r="F13" s="13" t="s">
        <v>67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3" t="s">
        <v>67</v>
      </c>
      <c r="P13" s="13" t="s">
        <v>67</v>
      </c>
      <c r="Q13" s="13" t="s">
        <v>67</v>
      </c>
      <c r="R13" s="13" t="s">
        <v>67</v>
      </c>
      <c r="S13" s="13" t="s">
        <v>67</v>
      </c>
      <c r="T13" s="13" t="s">
        <v>67</v>
      </c>
      <c r="U13" s="13" t="s">
        <v>67</v>
      </c>
      <c r="V13" s="13" t="s">
        <v>67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3" t="s">
        <v>67</v>
      </c>
      <c r="AF13" s="13" t="s">
        <v>67</v>
      </c>
      <c r="AG13" s="13" t="s">
        <v>67</v>
      </c>
      <c r="AH13" s="13" t="s">
        <v>67</v>
      </c>
      <c r="AI13" s="13" t="s">
        <v>67</v>
      </c>
    </row>
    <row r="14" spans="1:38" x14ac:dyDescent="0.25">
      <c r="A14" s="95" t="s">
        <v>81</v>
      </c>
      <c r="B14" s="96" t="s">
        <v>82</v>
      </c>
      <c r="C14" s="101" t="s">
        <v>374</v>
      </c>
      <c r="D14" s="103" t="s">
        <v>5</v>
      </c>
      <c r="E14" s="103" t="s">
        <v>5</v>
      </c>
      <c r="F14" s="13" t="s">
        <v>67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3" t="s">
        <v>67</v>
      </c>
      <c r="P14" s="13" t="s">
        <v>67</v>
      </c>
      <c r="Q14" s="13" t="s">
        <v>67</v>
      </c>
      <c r="R14" s="13" t="s">
        <v>67</v>
      </c>
      <c r="S14" s="13" t="s">
        <v>67</v>
      </c>
      <c r="T14" s="13" t="s">
        <v>67</v>
      </c>
      <c r="U14" s="13" t="s">
        <v>67</v>
      </c>
      <c r="V14" s="13" t="s">
        <v>67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3" t="s">
        <v>67</v>
      </c>
      <c r="AF14" s="13" t="s">
        <v>67</v>
      </c>
      <c r="AG14" s="13" t="s">
        <v>67</v>
      </c>
      <c r="AH14" s="13" t="s">
        <v>67</v>
      </c>
      <c r="AI14" s="13" t="s">
        <v>67</v>
      </c>
    </row>
    <row r="15" spans="1:38" x14ac:dyDescent="0.25">
      <c r="A15" s="95" t="s">
        <v>83</v>
      </c>
      <c r="B15" s="96" t="s">
        <v>84</v>
      </c>
      <c r="C15" s="101" t="s">
        <v>374</v>
      </c>
      <c r="D15" s="103" t="s">
        <v>5</v>
      </c>
      <c r="E15" s="103" t="s">
        <v>5</v>
      </c>
      <c r="F15" s="13" t="s">
        <v>67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3" t="s">
        <v>67</v>
      </c>
      <c r="P15" s="13" t="s">
        <v>67</v>
      </c>
      <c r="Q15" s="13" t="s">
        <v>67</v>
      </c>
      <c r="R15" s="13" t="s">
        <v>67</v>
      </c>
      <c r="S15" s="13" t="s">
        <v>67</v>
      </c>
      <c r="T15" s="13" t="s">
        <v>67</v>
      </c>
      <c r="U15" s="13" t="s">
        <v>67</v>
      </c>
      <c r="V15" s="13" t="s">
        <v>67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3" t="s">
        <v>67</v>
      </c>
      <c r="AF15" s="13" t="s">
        <v>67</v>
      </c>
      <c r="AG15" s="13" t="s">
        <v>67</v>
      </c>
      <c r="AH15" s="13" t="s">
        <v>67</v>
      </c>
      <c r="AI15" s="13" t="s">
        <v>67</v>
      </c>
    </row>
    <row r="16" spans="1:38" x14ac:dyDescent="0.25">
      <c r="A16" s="95" t="s">
        <v>85</v>
      </c>
      <c r="B16" s="96" t="s">
        <v>86</v>
      </c>
      <c r="C16" s="101" t="s">
        <v>374</v>
      </c>
      <c r="D16" s="103" t="s">
        <v>5</v>
      </c>
      <c r="E16" s="103" t="s">
        <v>5</v>
      </c>
      <c r="F16" s="13" t="s">
        <v>67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3" t="s">
        <v>67</v>
      </c>
      <c r="P16" s="13" t="s">
        <v>67</v>
      </c>
      <c r="Q16" s="13" t="s">
        <v>67</v>
      </c>
      <c r="R16" s="13" t="s">
        <v>67</v>
      </c>
      <c r="S16" s="13" t="s">
        <v>67</v>
      </c>
      <c r="T16" s="13" t="s">
        <v>67</v>
      </c>
      <c r="U16" s="13" t="s">
        <v>67</v>
      </c>
      <c r="V16" s="13" t="s">
        <v>67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3" t="s">
        <v>67</v>
      </c>
      <c r="AF16" s="13" t="s">
        <v>67</v>
      </c>
      <c r="AG16" s="13" t="s">
        <v>67</v>
      </c>
      <c r="AH16" s="13" t="s">
        <v>67</v>
      </c>
      <c r="AI16" s="13" t="s">
        <v>67</v>
      </c>
    </row>
    <row r="17" spans="1:35" x14ac:dyDescent="0.25">
      <c r="A17" s="95" t="s">
        <v>87</v>
      </c>
      <c r="B17" s="96" t="s">
        <v>88</v>
      </c>
      <c r="C17" s="101" t="s">
        <v>374</v>
      </c>
      <c r="D17" s="103" t="s">
        <v>5</v>
      </c>
      <c r="E17" s="103" t="s">
        <v>5</v>
      </c>
      <c r="F17" s="13" t="s">
        <v>67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3" t="s">
        <v>67</v>
      </c>
      <c r="P17" s="13" t="s">
        <v>67</v>
      </c>
      <c r="Q17" s="13" t="s">
        <v>67</v>
      </c>
      <c r="R17" s="13" t="s">
        <v>67</v>
      </c>
      <c r="S17" s="13" t="s">
        <v>67</v>
      </c>
      <c r="T17" s="13" t="s">
        <v>67</v>
      </c>
      <c r="U17" s="13" t="s">
        <v>67</v>
      </c>
      <c r="V17" s="13" t="s">
        <v>67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3" t="s">
        <v>67</v>
      </c>
      <c r="AF17" s="13" t="s">
        <v>67</v>
      </c>
      <c r="AG17" s="13" t="s">
        <v>67</v>
      </c>
      <c r="AH17" s="13" t="s">
        <v>67</v>
      </c>
      <c r="AI17" s="13" t="s">
        <v>67</v>
      </c>
    </row>
    <row r="18" spans="1:35" x14ac:dyDescent="0.25">
      <c r="A18" s="98" t="s">
        <v>89</v>
      </c>
      <c r="B18" s="96" t="s">
        <v>90</v>
      </c>
      <c r="C18" s="101" t="s">
        <v>374</v>
      </c>
      <c r="D18" s="103">
        <v>3.0000000000000001E-3</v>
      </c>
      <c r="E18" s="103">
        <v>5.0000000000000001E-3</v>
      </c>
      <c r="F18" s="13" t="s">
        <v>67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3" t="s">
        <v>67</v>
      </c>
      <c r="P18" s="13" t="s">
        <v>67</v>
      </c>
      <c r="Q18" s="13" t="s">
        <v>67</v>
      </c>
      <c r="R18" s="13" t="s">
        <v>67</v>
      </c>
      <c r="S18" s="13" t="s">
        <v>67</v>
      </c>
      <c r="T18" s="13" t="s">
        <v>67</v>
      </c>
      <c r="U18" s="13" t="s">
        <v>67</v>
      </c>
      <c r="V18" s="13" t="s">
        <v>67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3" t="s">
        <v>67</v>
      </c>
      <c r="AF18" s="13" t="s">
        <v>67</v>
      </c>
      <c r="AG18" s="13" t="s">
        <v>67</v>
      </c>
      <c r="AH18" s="13" t="s">
        <v>67</v>
      </c>
      <c r="AI18" s="13" t="s">
        <v>67</v>
      </c>
    </row>
    <row r="19" spans="1:35" x14ac:dyDescent="0.25">
      <c r="A19" s="98" t="s">
        <v>91</v>
      </c>
      <c r="B19" s="96" t="s">
        <v>92</v>
      </c>
      <c r="C19" s="101" t="s">
        <v>374</v>
      </c>
      <c r="D19" s="103">
        <v>1E-3</v>
      </c>
      <c r="E19" s="103">
        <v>0.02</v>
      </c>
      <c r="F19" s="13" t="s">
        <v>67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3" t="s">
        <v>67</v>
      </c>
      <c r="P19" s="13" t="s">
        <v>67</v>
      </c>
      <c r="Q19" s="13" t="s">
        <v>67</v>
      </c>
      <c r="R19" s="13" t="s">
        <v>67</v>
      </c>
      <c r="S19" s="13" t="s">
        <v>67</v>
      </c>
      <c r="T19" s="13" t="s">
        <v>67</v>
      </c>
      <c r="U19" s="13" t="s">
        <v>67</v>
      </c>
      <c r="V19" s="13" t="s">
        <v>67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3" t="s">
        <v>67</v>
      </c>
      <c r="AF19" s="13" t="s">
        <v>67</v>
      </c>
      <c r="AG19" s="13" t="s">
        <v>67</v>
      </c>
      <c r="AH19" s="13" t="s">
        <v>67</v>
      </c>
      <c r="AI19" s="13" t="s">
        <v>67</v>
      </c>
    </row>
    <row r="20" spans="1:35" x14ac:dyDescent="0.25">
      <c r="A20" s="95" t="s">
        <v>93</v>
      </c>
      <c r="B20" s="96" t="s">
        <v>94</v>
      </c>
      <c r="C20" s="101" t="s">
        <v>374</v>
      </c>
      <c r="D20" s="103" t="s">
        <v>5</v>
      </c>
      <c r="E20" s="103" t="s">
        <v>5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13" t="s">
        <v>67</v>
      </c>
      <c r="R20" s="13" t="s">
        <v>67</v>
      </c>
      <c r="S20" s="13" t="s">
        <v>67</v>
      </c>
      <c r="T20" s="13" t="s">
        <v>67</v>
      </c>
      <c r="U20" s="13" t="s">
        <v>67</v>
      </c>
      <c r="V20" s="13" t="s">
        <v>67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3" t="s">
        <v>67</v>
      </c>
      <c r="AF20" s="13" t="s">
        <v>67</v>
      </c>
      <c r="AG20" s="13" t="s">
        <v>67</v>
      </c>
      <c r="AH20" s="13" t="s">
        <v>67</v>
      </c>
      <c r="AI20" s="13" t="s">
        <v>67</v>
      </c>
    </row>
    <row r="21" spans="1:35" x14ac:dyDescent="0.25">
      <c r="A21" s="95" t="s">
        <v>95</v>
      </c>
      <c r="B21" s="96" t="s">
        <v>96</v>
      </c>
      <c r="C21" s="101" t="s">
        <v>374</v>
      </c>
      <c r="D21" s="103" t="s">
        <v>5</v>
      </c>
      <c r="E21" s="103" t="s">
        <v>5</v>
      </c>
      <c r="F21" s="13" t="s">
        <v>63</v>
      </c>
      <c r="G21" s="13" t="s">
        <v>63</v>
      </c>
      <c r="H21" s="13" t="s">
        <v>63</v>
      </c>
      <c r="I21" s="13" t="s">
        <v>63</v>
      </c>
      <c r="J21" s="13" t="s">
        <v>63</v>
      </c>
      <c r="K21" s="13" t="s">
        <v>63</v>
      </c>
      <c r="L21" s="13" t="s">
        <v>63</v>
      </c>
      <c r="M21" s="13" t="s">
        <v>63</v>
      </c>
      <c r="N21" s="13" t="s">
        <v>63</v>
      </c>
      <c r="O21" s="13" t="s">
        <v>63</v>
      </c>
      <c r="P21" s="13" t="s">
        <v>63</v>
      </c>
      <c r="Q21" s="13" t="s">
        <v>63</v>
      </c>
      <c r="R21" s="13" t="s">
        <v>63</v>
      </c>
      <c r="S21" s="13" t="s">
        <v>63</v>
      </c>
      <c r="T21" s="13" t="s">
        <v>63</v>
      </c>
      <c r="U21" s="13" t="s">
        <v>63</v>
      </c>
      <c r="V21" s="13" t="s">
        <v>63</v>
      </c>
      <c r="W21" s="13" t="s">
        <v>63</v>
      </c>
      <c r="X21" s="13" t="s">
        <v>63</v>
      </c>
      <c r="Y21" s="13" t="s">
        <v>63</v>
      </c>
      <c r="Z21" s="13" t="s">
        <v>63</v>
      </c>
      <c r="AA21" s="13" t="s">
        <v>63</v>
      </c>
      <c r="AB21" s="13" t="s">
        <v>63</v>
      </c>
      <c r="AC21" s="13" t="s">
        <v>63</v>
      </c>
      <c r="AD21" s="13" t="s">
        <v>63</v>
      </c>
      <c r="AE21" s="13" t="s">
        <v>63</v>
      </c>
      <c r="AF21" s="13" t="s">
        <v>63</v>
      </c>
      <c r="AG21" s="13" t="s">
        <v>63</v>
      </c>
      <c r="AH21" s="13" t="s">
        <v>63</v>
      </c>
      <c r="AI21" s="13" t="s">
        <v>63</v>
      </c>
    </row>
    <row r="22" spans="1:35" x14ac:dyDescent="0.25">
      <c r="A22" s="95" t="s">
        <v>97</v>
      </c>
      <c r="B22" s="96" t="s">
        <v>98</v>
      </c>
      <c r="C22" s="101" t="s">
        <v>374</v>
      </c>
      <c r="D22" s="103" t="s">
        <v>5</v>
      </c>
      <c r="E22" s="103" t="s">
        <v>5</v>
      </c>
      <c r="F22" s="13" t="s">
        <v>63</v>
      </c>
      <c r="G22" s="13" t="s">
        <v>63</v>
      </c>
      <c r="H22" s="13" t="s">
        <v>63</v>
      </c>
      <c r="I22" s="13" t="s">
        <v>63</v>
      </c>
      <c r="J22" s="13" t="s">
        <v>63</v>
      </c>
      <c r="K22" s="13" t="s">
        <v>63</v>
      </c>
      <c r="L22" s="13" t="s">
        <v>63</v>
      </c>
      <c r="M22" s="13" t="s">
        <v>63</v>
      </c>
      <c r="N22" s="13" t="s">
        <v>63</v>
      </c>
      <c r="O22" s="13" t="s">
        <v>63</v>
      </c>
      <c r="P22" s="13" t="s">
        <v>63</v>
      </c>
      <c r="Q22" s="13" t="s">
        <v>63</v>
      </c>
      <c r="R22" s="13" t="s">
        <v>63</v>
      </c>
      <c r="S22" s="13" t="s">
        <v>63</v>
      </c>
      <c r="T22" s="13" t="s">
        <v>63</v>
      </c>
      <c r="U22" s="13" t="s">
        <v>63</v>
      </c>
      <c r="V22" s="13" t="s">
        <v>63</v>
      </c>
      <c r="W22" s="13" t="s">
        <v>63</v>
      </c>
      <c r="X22" s="13" t="s">
        <v>63</v>
      </c>
      <c r="Y22" s="13" t="s">
        <v>63</v>
      </c>
      <c r="Z22" s="13" t="s">
        <v>63</v>
      </c>
      <c r="AA22" s="13" t="s">
        <v>63</v>
      </c>
      <c r="AB22" s="13" t="s">
        <v>63</v>
      </c>
      <c r="AC22" s="13" t="s">
        <v>63</v>
      </c>
      <c r="AD22" s="13" t="s">
        <v>63</v>
      </c>
      <c r="AE22" s="13" t="s">
        <v>63</v>
      </c>
      <c r="AF22" s="13" t="s">
        <v>63</v>
      </c>
      <c r="AG22" s="13" t="s">
        <v>63</v>
      </c>
      <c r="AH22" s="13" t="s">
        <v>63</v>
      </c>
      <c r="AI22" s="13" t="s">
        <v>63</v>
      </c>
    </row>
    <row r="23" spans="1:35" x14ac:dyDescent="0.25">
      <c r="A23" s="95" t="s">
        <v>99</v>
      </c>
      <c r="B23" s="96" t="s">
        <v>100</v>
      </c>
      <c r="C23" s="101" t="s">
        <v>374</v>
      </c>
      <c r="D23" s="103" t="s">
        <v>5</v>
      </c>
      <c r="E23" s="103" t="s">
        <v>5</v>
      </c>
      <c r="F23" s="13" t="s">
        <v>377</v>
      </c>
      <c r="G23" s="13" t="s">
        <v>377</v>
      </c>
      <c r="H23" s="13" t="s">
        <v>377</v>
      </c>
      <c r="I23" s="13" t="s">
        <v>377</v>
      </c>
      <c r="J23" s="13" t="s">
        <v>377</v>
      </c>
      <c r="K23" s="13" t="s">
        <v>377</v>
      </c>
      <c r="L23" s="13" t="s">
        <v>377</v>
      </c>
      <c r="M23" s="13" t="s">
        <v>377</v>
      </c>
      <c r="N23" s="13" t="s">
        <v>377</v>
      </c>
      <c r="O23" s="13" t="s">
        <v>377</v>
      </c>
      <c r="P23" s="13" t="s">
        <v>377</v>
      </c>
      <c r="Q23" s="13" t="s">
        <v>377</v>
      </c>
      <c r="R23" s="13" t="s">
        <v>377</v>
      </c>
      <c r="S23" s="13" t="s">
        <v>377</v>
      </c>
      <c r="T23" s="13" t="s">
        <v>377</v>
      </c>
      <c r="U23" s="13" t="s">
        <v>377</v>
      </c>
      <c r="V23" s="13" t="s">
        <v>377</v>
      </c>
      <c r="W23" s="13" t="s">
        <v>377</v>
      </c>
      <c r="X23" s="13" t="s">
        <v>377</v>
      </c>
      <c r="Y23" s="13" t="s">
        <v>377</v>
      </c>
      <c r="Z23" s="13" t="s">
        <v>377</v>
      </c>
      <c r="AA23" s="13" t="s">
        <v>377</v>
      </c>
      <c r="AB23" s="13" t="s">
        <v>377</v>
      </c>
      <c r="AC23" s="13" t="s">
        <v>377</v>
      </c>
      <c r="AD23" s="13" t="s">
        <v>377</v>
      </c>
      <c r="AE23" s="13" t="s">
        <v>377</v>
      </c>
      <c r="AF23" s="13" t="s">
        <v>377</v>
      </c>
      <c r="AG23" s="13" t="s">
        <v>377</v>
      </c>
      <c r="AH23" s="13" t="s">
        <v>377</v>
      </c>
      <c r="AI23" s="13" t="s">
        <v>377</v>
      </c>
    </row>
    <row r="24" spans="1:35" x14ac:dyDescent="0.25">
      <c r="A24" s="98" t="s">
        <v>101</v>
      </c>
      <c r="B24" s="96" t="s">
        <v>375</v>
      </c>
      <c r="C24" s="101" t="s">
        <v>374</v>
      </c>
      <c r="D24" s="103">
        <v>1.2999999999999999E-2</v>
      </c>
      <c r="E24" s="103">
        <v>0.8</v>
      </c>
      <c r="F24" s="13" t="s">
        <v>67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3" t="s">
        <v>67</v>
      </c>
      <c r="P24" s="13" t="s">
        <v>67</v>
      </c>
      <c r="Q24" s="13" t="s">
        <v>67</v>
      </c>
      <c r="R24" s="13" t="s">
        <v>67</v>
      </c>
      <c r="S24" s="13" t="s">
        <v>67</v>
      </c>
      <c r="T24" s="13" t="s">
        <v>67</v>
      </c>
      <c r="U24" s="13" t="s">
        <v>67</v>
      </c>
      <c r="V24" s="13" t="s">
        <v>67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3" t="s">
        <v>67</v>
      </c>
      <c r="AF24" s="13" t="s">
        <v>67</v>
      </c>
      <c r="AG24" s="13" t="s">
        <v>67</v>
      </c>
      <c r="AH24" s="13" t="s">
        <v>67</v>
      </c>
      <c r="AI24" s="13" t="s">
        <v>67</v>
      </c>
    </row>
    <row r="25" spans="1:35" x14ac:dyDescent="0.25">
      <c r="A25" s="98" t="s">
        <v>103</v>
      </c>
      <c r="B25" s="96" t="s">
        <v>378</v>
      </c>
      <c r="C25" s="101" t="s">
        <v>374</v>
      </c>
      <c r="D25" s="103">
        <v>2.1000000000000001E-2</v>
      </c>
      <c r="E25" s="103">
        <v>0.3</v>
      </c>
      <c r="F25" s="13" t="s">
        <v>67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3" t="s">
        <v>67</v>
      </c>
      <c r="P25" s="13" t="s">
        <v>67</v>
      </c>
      <c r="Q25" s="13" t="s">
        <v>67</v>
      </c>
      <c r="R25" s="13" t="s">
        <v>67</v>
      </c>
      <c r="S25" s="13" t="s">
        <v>67</v>
      </c>
      <c r="T25" s="13" t="s">
        <v>67</v>
      </c>
      <c r="U25" s="13" t="s">
        <v>67</v>
      </c>
      <c r="V25" s="13" t="s">
        <v>67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3" t="s">
        <v>67</v>
      </c>
      <c r="AF25" s="13" t="s">
        <v>67</v>
      </c>
      <c r="AG25" s="13" t="s">
        <v>67</v>
      </c>
      <c r="AH25" s="13" t="s">
        <v>67</v>
      </c>
      <c r="AI25" s="13" t="s">
        <v>67</v>
      </c>
    </row>
    <row r="26" spans="1:35" x14ac:dyDescent="0.25">
      <c r="A26" s="98" t="s">
        <v>105</v>
      </c>
      <c r="B26" s="96" t="s">
        <v>379</v>
      </c>
      <c r="C26" s="101" t="s">
        <v>374</v>
      </c>
      <c r="D26" s="103">
        <v>0.01</v>
      </c>
      <c r="E26" s="103">
        <v>0.55000000000000004</v>
      </c>
      <c r="F26" s="13" t="s">
        <v>67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3" t="s">
        <v>67</v>
      </c>
      <c r="P26" s="13" t="s">
        <v>67</v>
      </c>
      <c r="Q26" s="13" t="s">
        <v>67</v>
      </c>
      <c r="R26" s="13" t="s">
        <v>67</v>
      </c>
      <c r="S26" s="13" t="s">
        <v>67</v>
      </c>
      <c r="T26" s="13" t="s">
        <v>67</v>
      </c>
      <c r="U26" s="13" t="s">
        <v>67</v>
      </c>
      <c r="V26" s="13" t="s">
        <v>67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3" t="s">
        <v>67</v>
      </c>
      <c r="AF26" s="13" t="s">
        <v>67</v>
      </c>
      <c r="AG26" s="13" t="s">
        <v>67</v>
      </c>
      <c r="AH26" s="13" t="s">
        <v>67</v>
      </c>
      <c r="AI26" s="13" t="s">
        <v>67</v>
      </c>
    </row>
    <row r="27" spans="1:35" x14ac:dyDescent="0.25">
      <c r="A27" s="95" t="s">
        <v>107</v>
      </c>
      <c r="B27" s="96" t="s">
        <v>108</v>
      </c>
      <c r="C27" s="101" t="s">
        <v>374</v>
      </c>
      <c r="D27" s="103" t="s">
        <v>5</v>
      </c>
      <c r="E27" s="103" t="s">
        <v>5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13" t="s">
        <v>67</v>
      </c>
      <c r="R27" s="13" t="s">
        <v>67</v>
      </c>
      <c r="S27" s="13" t="s">
        <v>67</v>
      </c>
      <c r="T27" s="13" t="s">
        <v>67</v>
      </c>
      <c r="U27" s="13" t="s">
        <v>67</v>
      </c>
      <c r="V27" s="13" t="s">
        <v>67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3" t="s">
        <v>67</v>
      </c>
      <c r="AF27" s="13" t="s">
        <v>67</v>
      </c>
      <c r="AG27" s="13" t="s">
        <v>67</v>
      </c>
      <c r="AH27" s="13" t="s">
        <v>67</v>
      </c>
      <c r="AI27" s="13" t="s">
        <v>67</v>
      </c>
    </row>
    <row r="28" spans="1:35" x14ac:dyDescent="0.25">
      <c r="A28" s="95" t="s">
        <v>109</v>
      </c>
      <c r="B28" s="96" t="s">
        <v>110</v>
      </c>
      <c r="C28" s="101" t="s">
        <v>374</v>
      </c>
      <c r="D28" s="103" t="s">
        <v>5</v>
      </c>
      <c r="E28" s="103" t="s">
        <v>5</v>
      </c>
      <c r="F28" s="13" t="s">
        <v>63</v>
      </c>
      <c r="G28" s="13" t="s">
        <v>63</v>
      </c>
      <c r="H28" s="13" t="s">
        <v>63</v>
      </c>
      <c r="I28" s="13" t="s">
        <v>63</v>
      </c>
      <c r="J28" s="13" t="s">
        <v>63</v>
      </c>
      <c r="K28" s="13" t="s">
        <v>63</v>
      </c>
      <c r="L28" s="13" t="s">
        <v>63</v>
      </c>
      <c r="M28" s="13" t="s">
        <v>63</v>
      </c>
      <c r="N28" s="13" t="s">
        <v>63</v>
      </c>
      <c r="O28" s="13" t="s">
        <v>63</v>
      </c>
      <c r="P28" s="13" t="s">
        <v>63</v>
      </c>
      <c r="Q28" s="13" t="s">
        <v>63</v>
      </c>
      <c r="R28" s="13" t="s">
        <v>63</v>
      </c>
      <c r="S28" s="13" t="s">
        <v>63</v>
      </c>
      <c r="T28" s="13" t="s">
        <v>63</v>
      </c>
      <c r="U28" s="13" t="s">
        <v>63</v>
      </c>
      <c r="V28" s="13" t="s">
        <v>63</v>
      </c>
      <c r="W28" s="13" t="s">
        <v>63</v>
      </c>
      <c r="X28" s="13" t="s">
        <v>63</v>
      </c>
      <c r="Y28" s="13" t="s">
        <v>63</v>
      </c>
      <c r="Z28" s="13" t="s">
        <v>63</v>
      </c>
      <c r="AA28" s="13" t="s">
        <v>63</v>
      </c>
      <c r="AB28" s="13" t="s">
        <v>63</v>
      </c>
      <c r="AC28" s="13" t="s">
        <v>63</v>
      </c>
      <c r="AD28" s="13" t="s">
        <v>63</v>
      </c>
      <c r="AE28" s="13" t="s">
        <v>63</v>
      </c>
      <c r="AF28" s="13" t="s">
        <v>63</v>
      </c>
      <c r="AG28" s="13" t="s">
        <v>63</v>
      </c>
      <c r="AH28" s="13" t="s">
        <v>63</v>
      </c>
      <c r="AI28" s="13" t="s">
        <v>63</v>
      </c>
    </row>
    <row r="29" spans="1:35" x14ac:dyDescent="0.25">
      <c r="A29" s="99" t="s">
        <v>5</v>
      </c>
      <c r="B29" s="100" t="s">
        <v>60</v>
      </c>
      <c r="C29" s="101" t="s">
        <v>374</v>
      </c>
      <c r="D29" s="103">
        <v>2.9999999999999997E-4</v>
      </c>
      <c r="E29" s="103">
        <v>0.01</v>
      </c>
      <c r="F29" s="13" t="s">
        <v>376</v>
      </c>
      <c r="G29" s="13" t="s">
        <v>376</v>
      </c>
      <c r="H29" s="13" t="s">
        <v>376</v>
      </c>
      <c r="I29" s="13" t="s">
        <v>376</v>
      </c>
      <c r="J29" s="13" t="s">
        <v>376</v>
      </c>
      <c r="K29" s="13" t="s">
        <v>376</v>
      </c>
      <c r="L29" s="13" t="s">
        <v>376</v>
      </c>
      <c r="M29" s="13" t="s">
        <v>376</v>
      </c>
      <c r="N29" s="13" t="s">
        <v>376</v>
      </c>
      <c r="O29" s="13" t="s">
        <v>376</v>
      </c>
      <c r="P29" s="13" t="s">
        <v>376</v>
      </c>
      <c r="Q29" s="13" t="s">
        <v>376</v>
      </c>
      <c r="R29" s="13" t="s">
        <v>376</v>
      </c>
      <c r="S29" s="13" t="s">
        <v>376</v>
      </c>
      <c r="T29" s="13" t="s">
        <v>376</v>
      </c>
      <c r="U29" s="13" t="s">
        <v>376</v>
      </c>
      <c r="V29" s="13" t="s">
        <v>376</v>
      </c>
      <c r="W29" s="13" t="s">
        <v>376</v>
      </c>
      <c r="X29" s="13" t="s">
        <v>376</v>
      </c>
      <c r="Y29" s="13" t="s">
        <v>376</v>
      </c>
      <c r="Z29" s="13" t="s">
        <v>376</v>
      </c>
      <c r="AA29" s="13" t="s">
        <v>376</v>
      </c>
      <c r="AB29" s="13" t="s">
        <v>376</v>
      </c>
      <c r="AC29" s="13" t="s">
        <v>376</v>
      </c>
      <c r="AD29" s="13" t="s">
        <v>376</v>
      </c>
      <c r="AE29" s="13" t="s">
        <v>376</v>
      </c>
      <c r="AF29" s="13" t="s">
        <v>376</v>
      </c>
      <c r="AG29" s="13" t="s">
        <v>376</v>
      </c>
      <c r="AH29" s="13" t="s">
        <v>376</v>
      </c>
      <c r="AI29" s="13" t="s">
        <v>376</v>
      </c>
    </row>
    <row r="30" spans="1:35" ht="15" customHeight="1" x14ac:dyDescent="0.25">
      <c r="A30" s="178" t="s">
        <v>371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8"/>
      <c r="AA30" s="179"/>
      <c r="AB30" s="179"/>
      <c r="AC30" s="179"/>
      <c r="AD30" s="179"/>
      <c r="AE30" s="179"/>
      <c r="AF30" s="179"/>
      <c r="AG30" s="179"/>
      <c r="AH30" s="179"/>
      <c r="AI30" s="179"/>
    </row>
    <row r="31" spans="1:35" x14ac:dyDescent="0.25">
      <c r="A31" s="99" t="s">
        <v>5</v>
      </c>
      <c r="B31" s="99" t="s">
        <v>8</v>
      </c>
      <c r="C31" s="101" t="s">
        <v>9</v>
      </c>
      <c r="D31" s="103" t="s">
        <v>5</v>
      </c>
      <c r="E31" s="103" t="s">
        <v>5</v>
      </c>
      <c r="F31" s="37">
        <v>94.7</v>
      </c>
      <c r="G31" s="37">
        <v>73.2</v>
      </c>
      <c r="H31" s="37">
        <v>125.8</v>
      </c>
      <c r="I31" s="37">
        <v>193.6</v>
      </c>
      <c r="J31" s="37">
        <v>150.69999999999999</v>
      </c>
      <c r="K31" s="37">
        <v>151.30000000000001</v>
      </c>
      <c r="L31" s="37">
        <v>75.3</v>
      </c>
      <c r="M31" s="40">
        <v>53</v>
      </c>
      <c r="N31" s="37">
        <v>6.26</v>
      </c>
      <c r="O31" s="41">
        <v>170</v>
      </c>
      <c r="P31" s="37">
        <v>650</v>
      </c>
      <c r="Q31" s="37">
        <v>190</v>
      </c>
      <c r="R31" s="37">
        <v>30</v>
      </c>
      <c r="S31" s="37">
        <v>110</v>
      </c>
      <c r="T31" s="37">
        <v>240</v>
      </c>
      <c r="U31" s="37">
        <v>132.6</v>
      </c>
      <c r="V31" s="37">
        <v>39.6</v>
      </c>
      <c r="W31" s="40">
        <v>227</v>
      </c>
      <c r="X31" s="37">
        <v>176.1</v>
      </c>
      <c r="Y31" s="37">
        <v>76.7</v>
      </c>
      <c r="Z31" s="37">
        <v>104.9</v>
      </c>
      <c r="AA31" s="40">
        <v>126</v>
      </c>
      <c r="AB31" s="40">
        <v>887</v>
      </c>
      <c r="AC31" s="37">
        <v>9.1999999999999993</v>
      </c>
      <c r="AD31" s="37">
        <v>141.5</v>
      </c>
      <c r="AE31" s="37">
        <v>135.1</v>
      </c>
      <c r="AF31" s="37">
        <v>149.6</v>
      </c>
      <c r="AG31" s="40">
        <v>353</v>
      </c>
      <c r="AH31" s="37">
        <v>48.1</v>
      </c>
      <c r="AI31" s="37">
        <v>105.5</v>
      </c>
    </row>
    <row r="32" spans="1:35" x14ac:dyDescent="0.25">
      <c r="A32" s="99" t="s">
        <v>5</v>
      </c>
      <c r="B32" s="100" t="s">
        <v>372</v>
      </c>
      <c r="C32" s="101" t="s">
        <v>10</v>
      </c>
      <c r="D32" s="103" t="s">
        <v>5</v>
      </c>
      <c r="E32" s="103" t="s">
        <v>5</v>
      </c>
      <c r="F32" s="37">
        <v>5.63</v>
      </c>
      <c r="G32" s="37">
        <v>5.59</v>
      </c>
      <c r="H32" s="37">
        <v>5.68</v>
      </c>
      <c r="I32" s="37">
        <v>5.69</v>
      </c>
      <c r="J32" s="37">
        <v>5.15</v>
      </c>
      <c r="K32" s="37">
        <v>5.23</v>
      </c>
      <c r="L32" s="37">
        <v>5.46</v>
      </c>
      <c r="M32" s="37">
        <v>5.71</v>
      </c>
      <c r="N32" s="37">
        <v>100.5</v>
      </c>
      <c r="O32" s="37">
        <v>5.44</v>
      </c>
      <c r="P32" s="37">
        <v>4.76</v>
      </c>
      <c r="Q32" s="37">
        <v>4.97</v>
      </c>
      <c r="R32" s="37">
        <v>5.99</v>
      </c>
      <c r="S32" s="37">
        <v>5.1100000000000003</v>
      </c>
      <c r="T32" s="37">
        <v>6.12</v>
      </c>
      <c r="U32" s="37">
        <v>5.62</v>
      </c>
      <c r="V32" s="37">
        <v>5.57</v>
      </c>
      <c r="W32" s="37">
        <v>4.76</v>
      </c>
      <c r="X32" s="37">
        <v>5.27</v>
      </c>
      <c r="Y32" s="37">
        <v>5.96</v>
      </c>
      <c r="Z32" s="37">
        <v>5.64</v>
      </c>
      <c r="AA32" s="37">
        <v>4.24</v>
      </c>
      <c r="AB32" s="37">
        <v>4.42</v>
      </c>
      <c r="AC32" s="37">
        <v>4.62</v>
      </c>
      <c r="AD32" s="37">
        <v>5.28</v>
      </c>
      <c r="AE32" s="37">
        <v>5.68</v>
      </c>
      <c r="AF32" s="37">
        <v>5.36</v>
      </c>
      <c r="AG32" s="37">
        <v>5.71</v>
      </c>
      <c r="AH32" s="37">
        <v>4.96</v>
      </c>
      <c r="AI32" s="37">
        <v>5.74</v>
      </c>
    </row>
    <row r="33" spans="1:3" ht="15" customHeight="1" x14ac:dyDescent="0.25"/>
    <row r="34" spans="1:3" x14ac:dyDescent="0.25">
      <c r="A34" s="5" t="s">
        <v>360</v>
      </c>
      <c r="B34" s="6"/>
      <c r="C34" s="6"/>
    </row>
    <row r="35" spans="1:3" x14ac:dyDescent="0.25">
      <c r="A35" s="51" t="s">
        <v>361</v>
      </c>
      <c r="B35" s="197" t="s">
        <v>362</v>
      </c>
      <c r="C35" s="198"/>
    </row>
    <row r="36" spans="1:3" x14ac:dyDescent="0.25">
      <c r="A36" s="5" t="s">
        <v>365</v>
      </c>
      <c r="B36" s="197" t="s">
        <v>364</v>
      </c>
      <c r="C36" s="198"/>
    </row>
  </sheetData>
  <mergeCells count="11">
    <mergeCell ref="B35:C35"/>
    <mergeCell ref="B36:C36"/>
    <mergeCell ref="A30:Y30"/>
    <mergeCell ref="Z30:AI30"/>
    <mergeCell ref="B1:B3"/>
    <mergeCell ref="C1:C3"/>
    <mergeCell ref="F1:AI1"/>
    <mergeCell ref="A1:A3"/>
    <mergeCell ref="D1:E1"/>
    <mergeCell ref="D2:D3"/>
    <mergeCell ref="E2:E3"/>
  </mergeCells>
  <conditionalFormatting sqref="A4:AI29 A31:AI32">
    <cfRule type="containsText" dxfId="6" priority="1" operator="containsText" text="&lt;">
      <formula>NOT(ISERROR(SEARCH("&lt;",A4)))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79998168889431442"/>
  </sheetPr>
  <dimension ref="A1:AI63"/>
  <sheetViews>
    <sheetView zoomScale="55" zoomScaleNormal="55" workbookViewId="0">
      <selection activeCell="B25" sqref="B25"/>
    </sheetView>
  </sheetViews>
  <sheetFormatPr defaultRowHeight="15" x14ac:dyDescent="0.25"/>
  <cols>
    <col min="1" max="1" width="35.5703125" style="1" customWidth="1"/>
    <col min="2" max="2" width="12.5703125" style="2" customWidth="1"/>
    <col min="3" max="12" width="15.5703125" style="1" customWidth="1"/>
    <col min="13" max="14" width="15.5703125" style="3" customWidth="1"/>
    <col min="15" max="33" width="15.5703125" style="1" customWidth="1"/>
    <col min="34" max="35" width="8.7109375" style="1" customWidth="1"/>
  </cols>
  <sheetData>
    <row r="1" spans="1:32" ht="15" customHeight="1" x14ac:dyDescent="0.25">
      <c r="A1" s="208" t="s">
        <v>6</v>
      </c>
      <c r="B1" s="208" t="s">
        <v>7</v>
      </c>
      <c r="C1" s="208" t="s">
        <v>204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</row>
    <row r="2" spans="1:32" ht="15" customHeight="1" x14ac:dyDescent="0.25">
      <c r="A2" s="208"/>
      <c r="B2" s="208"/>
      <c r="C2" s="55" t="s">
        <v>171</v>
      </c>
      <c r="D2" s="55" t="s">
        <v>172</v>
      </c>
      <c r="E2" s="55" t="s">
        <v>173</v>
      </c>
      <c r="F2" s="55" t="s">
        <v>174</v>
      </c>
      <c r="G2" s="55" t="s">
        <v>175</v>
      </c>
      <c r="H2" s="55" t="s">
        <v>176</v>
      </c>
      <c r="I2" s="55" t="s">
        <v>177</v>
      </c>
      <c r="J2" s="55" t="s">
        <v>178</v>
      </c>
      <c r="K2" s="55" t="s">
        <v>179</v>
      </c>
      <c r="L2" s="53" t="s">
        <v>180</v>
      </c>
      <c r="M2" s="53" t="s">
        <v>181</v>
      </c>
      <c r="N2" s="53" t="s">
        <v>182</v>
      </c>
      <c r="O2" s="53" t="s">
        <v>183</v>
      </c>
      <c r="P2" s="53" t="s">
        <v>238</v>
      </c>
      <c r="Q2" s="53" t="s">
        <v>239</v>
      </c>
      <c r="R2" s="55" t="s">
        <v>184</v>
      </c>
      <c r="S2" s="55" t="s">
        <v>185</v>
      </c>
      <c r="T2" s="53" t="s">
        <v>186</v>
      </c>
      <c r="U2" s="53" t="s">
        <v>187</v>
      </c>
      <c r="V2" s="53" t="s">
        <v>188</v>
      </c>
      <c r="W2" s="53" t="s">
        <v>189</v>
      </c>
      <c r="X2" s="53" t="s">
        <v>190</v>
      </c>
      <c r="Y2" s="53" t="s">
        <v>191</v>
      </c>
      <c r="Z2" s="53" t="s">
        <v>192</v>
      </c>
      <c r="AA2" s="53" t="s">
        <v>193</v>
      </c>
      <c r="AB2" s="53" t="s">
        <v>194</v>
      </c>
      <c r="AC2" s="53" t="s">
        <v>195</v>
      </c>
      <c r="AD2" s="53" t="s">
        <v>196</v>
      </c>
      <c r="AE2" s="53" t="s">
        <v>197</v>
      </c>
      <c r="AF2" s="53" t="s">
        <v>198</v>
      </c>
    </row>
    <row r="3" spans="1:32" ht="15" customHeight="1" x14ac:dyDescent="0.25">
      <c r="A3" s="208"/>
      <c r="B3" s="208"/>
      <c r="C3" s="17">
        <v>43789.493055555555</v>
      </c>
      <c r="D3" s="17">
        <v>43789.493055555555</v>
      </c>
      <c r="E3" s="17">
        <v>43789.493055555555</v>
      </c>
      <c r="F3" s="17">
        <v>43783.586805555555</v>
      </c>
      <c r="G3" s="17">
        <v>43783.586805555555</v>
      </c>
      <c r="H3" s="17">
        <v>43783.586805555555</v>
      </c>
      <c r="I3" s="17">
        <v>43788.375</v>
      </c>
      <c r="J3" s="17">
        <v>43788.375</v>
      </c>
      <c r="K3" s="17">
        <v>43788.375</v>
      </c>
      <c r="L3" s="17">
        <v>43815.569444444445</v>
      </c>
      <c r="M3" s="17">
        <v>43815.569444444445</v>
      </c>
      <c r="N3" s="17">
        <v>43815.569444444445</v>
      </c>
      <c r="O3" s="17">
        <v>43817.415277777778</v>
      </c>
      <c r="P3" s="17">
        <v>43817.415277777778</v>
      </c>
      <c r="Q3" s="17">
        <v>43817.415277777778</v>
      </c>
      <c r="R3" s="17">
        <v>43791.645833333336</v>
      </c>
      <c r="S3" s="17">
        <v>43791.645833333336</v>
      </c>
      <c r="T3" s="17">
        <v>43791.645833333336</v>
      </c>
      <c r="U3" s="17">
        <v>43792</v>
      </c>
      <c r="V3" s="17">
        <v>43792</v>
      </c>
      <c r="W3" s="17">
        <v>43792</v>
      </c>
      <c r="X3" s="17">
        <v>43792.618055555555</v>
      </c>
      <c r="Y3" s="17">
        <v>43792.618055555555</v>
      </c>
      <c r="Z3" s="17">
        <v>43792.618055555555</v>
      </c>
      <c r="AA3" s="17">
        <v>43795.649305555555</v>
      </c>
      <c r="AB3" s="17">
        <v>43795.649305555555</v>
      </c>
      <c r="AC3" s="17">
        <v>43795.649305555555</v>
      </c>
      <c r="AD3" s="17">
        <v>43795.732638888891</v>
      </c>
      <c r="AE3" s="17">
        <v>43795.732638888891</v>
      </c>
      <c r="AF3" s="17">
        <v>43795.732638888891</v>
      </c>
    </row>
    <row r="4" spans="1:32" ht="15" customHeight="1" x14ac:dyDescent="0.25">
      <c r="A4" s="178" t="s">
        <v>465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8"/>
      <c r="AA4" s="179"/>
      <c r="AB4" s="179"/>
      <c r="AC4" s="179"/>
      <c r="AD4" s="179"/>
      <c r="AE4" s="179"/>
      <c r="AF4" s="179"/>
    </row>
    <row r="5" spans="1:32" ht="15" customHeight="1" x14ac:dyDescent="0.25">
      <c r="A5" s="96" t="s">
        <v>11</v>
      </c>
      <c r="B5" s="214" t="s">
        <v>12</v>
      </c>
      <c r="C5" s="24">
        <v>246</v>
      </c>
      <c r="D5" s="24">
        <v>37</v>
      </c>
      <c r="E5" s="24">
        <v>406</v>
      </c>
      <c r="F5" s="24">
        <v>339</v>
      </c>
      <c r="G5" s="24">
        <v>404</v>
      </c>
      <c r="H5" s="24">
        <v>136</v>
      </c>
      <c r="I5" s="24">
        <v>119</v>
      </c>
      <c r="J5" s="24">
        <v>59</v>
      </c>
      <c r="K5" s="24">
        <v>166</v>
      </c>
      <c r="L5" s="24">
        <v>312</v>
      </c>
      <c r="M5" s="24">
        <v>499</v>
      </c>
      <c r="N5" s="24">
        <v>465</v>
      </c>
      <c r="O5" s="24">
        <v>38.700000000000003</v>
      </c>
      <c r="P5" s="24">
        <v>359</v>
      </c>
      <c r="Q5" s="24">
        <v>144</v>
      </c>
      <c r="R5" s="31">
        <v>498</v>
      </c>
      <c r="S5" s="24">
        <v>45.9</v>
      </c>
      <c r="T5" s="24">
        <v>282</v>
      </c>
      <c r="U5" s="24">
        <v>117</v>
      </c>
      <c r="V5" s="31">
        <v>74.900000000000006</v>
      </c>
      <c r="W5" s="31">
        <v>447</v>
      </c>
      <c r="X5" s="31">
        <v>51.2</v>
      </c>
      <c r="Y5" s="24">
        <v>197</v>
      </c>
      <c r="Z5" s="24">
        <v>177</v>
      </c>
      <c r="AA5" s="24">
        <v>312</v>
      </c>
      <c r="AB5" s="24">
        <v>176</v>
      </c>
      <c r="AC5" s="24">
        <v>255</v>
      </c>
      <c r="AD5" s="24">
        <v>68.099999999999994</v>
      </c>
      <c r="AE5" s="24">
        <v>65.7</v>
      </c>
      <c r="AF5" s="24">
        <v>140</v>
      </c>
    </row>
    <row r="6" spans="1:32" ht="15" customHeight="1" x14ac:dyDescent="0.25">
      <c r="A6" s="96" t="s">
        <v>13</v>
      </c>
      <c r="B6" s="215"/>
      <c r="C6" s="24">
        <v>387</v>
      </c>
      <c r="D6" s="24">
        <v>111</v>
      </c>
      <c r="E6" s="24">
        <v>565</v>
      </c>
      <c r="F6" s="24">
        <v>270</v>
      </c>
      <c r="G6" s="24">
        <v>428</v>
      </c>
      <c r="H6" s="24">
        <v>254</v>
      </c>
      <c r="I6" s="24">
        <v>182</v>
      </c>
      <c r="J6" s="24">
        <v>136</v>
      </c>
      <c r="K6" s="24">
        <v>260</v>
      </c>
      <c r="L6" s="24">
        <v>405</v>
      </c>
      <c r="M6" s="24">
        <v>469</v>
      </c>
      <c r="N6" s="24">
        <v>528</v>
      </c>
      <c r="O6" s="24">
        <v>19.7</v>
      </c>
      <c r="P6" s="24">
        <v>500</v>
      </c>
      <c r="Q6" s="24">
        <v>308</v>
      </c>
      <c r="R6" s="31">
        <v>499</v>
      </c>
      <c r="S6" s="24">
        <v>20.9</v>
      </c>
      <c r="T6" s="24">
        <v>712</v>
      </c>
      <c r="U6" s="24">
        <v>66.900000000000006</v>
      </c>
      <c r="V6" s="31">
        <v>34.6</v>
      </c>
      <c r="W6" s="31">
        <v>419</v>
      </c>
      <c r="X6" s="31">
        <v>4.2</v>
      </c>
      <c r="Y6" s="24">
        <v>104</v>
      </c>
      <c r="Z6" s="24">
        <v>212</v>
      </c>
      <c r="AA6" s="24">
        <v>461</v>
      </c>
      <c r="AB6" s="24">
        <v>297</v>
      </c>
      <c r="AC6" s="24">
        <v>521</v>
      </c>
      <c r="AD6" s="24">
        <v>5.8</v>
      </c>
      <c r="AE6" s="24">
        <v>64.7</v>
      </c>
      <c r="AF6" s="24">
        <v>171</v>
      </c>
    </row>
    <row r="7" spans="1:32" ht="15" customHeight="1" x14ac:dyDescent="0.25">
      <c r="A7" s="96" t="s">
        <v>14</v>
      </c>
      <c r="B7" s="215"/>
      <c r="C7" s="24">
        <v>120</v>
      </c>
      <c r="D7" s="24">
        <v>0</v>
      </c>
      <c r="E7" s="24">
        <v>18</v>
      </c>
      <c r="F7" s="24">
        <v>17</v>
      </c>
      <c r="G7" s="24">
        <v>84</v>
      </c>
      <c r="H7" s="24">
        <v>189</v>
      </c>
      <c r="I7" s="24">
        <v>90</v>
      </c>
      <c r="J7" s="24">
        <v>122</v>
      </c>
      <c r="K7" s="24">
        <v>183</v>
      </c>
      <c r="L7" s="24">
        <v>206</v>
      </c>
      <c r="M7" s="24">
        <v>11.4</v>
      </c>
      <c r="N7" s="24">
        <v>2.09</v>
      </c>
      <c r="O7" s="24">
        <v>10.5</v>
      </c>
      <c r="P7" s="24">
        <v>99.7</v>
      </c>
      <c r="Q7" s="24">
        <v>192</v>
      </c>
      <c r="R7" s="31" t="s">
        <v>199</v>
      </c>
      <c r="S7" s="24">
        <v>2.8000000000000003</v>
      </c>
      <c r="T7" s="24">
        <v>2.1</v>
      </c>
      <c r="U7" s="24">
        <v>6.6000000000000005</v>
      </c>
      <c r="V7" s="31">
        <v>17.2</v>
      </c>
      <c r="W7" s="31">
        <v>30.7</v>
      </c>
      <c r="X7" s="31">
        <v>18.799999999999997</v>
      </c>
      <c r="Y7" s="24">
        <v>89.1</v>
      </c>
      <c r="Z7" s="24">
        <v>88.3</v>
      </c>
      <c r="AA7" s="24">
        <v>144</v>
      </c>
      <c r="AB7" s="24">
        <v>289</v>
      </c>
      <c r="AC7" s="24">
        <v>139</v>
      </c>
      <c r="AD7" s="24">
        <v>10.3</v>
      </c>
      <c r="AE7" s="24">
        <v>109</v>
      </c>
      <c r="AF7" s="24">
        <v>72.699999999999989</v>
      </c>
    </row>
    <row r="8" spans="1:32" ht="15" customHeight="1" x14ac:dyDescent="0.25">
      <c r="A8" s="96" t="s">
        <v>15</v>
      </c>
      <c r="B8" s="215"/>
      <c r="C8" s="24">
        <v>201</v>
      </c>
      <c r="D8" s="24">
        <v>44</v>
      </c>
      <c r="E8" s="24">
        <v>6</v>
      </c>
      <c r="F8" s="24">
        <v>25</v>
      </c>
      <c r="G8" s="24">
        <v>73</v>
      </c>
      <c r="H8" s="24">
        <v>337</v>
      </c>
      <c r="I8" s="24">
        <v>402</v>
      </c>
      <c r="J8" s="24">
        <v>389</v>
      </c>
      <c r="K8" s="24">
        <v>286</v>
      </c>
      <c r="L8" s="24">
        <v>39.9</v>
      </c>
      <c r="M8" s="24">
        <v>10.5</v>
      </c>
      <c r="N8" s="24" t="s">
        <v>199</v>
      </c>
      <c r="O8" s="24">
        <v>87.2</v>
      </c>
      <c r="P8" s="24">
        <v>22.6</v>
      </c>
      <c r="Q8" s="24">
        <v>250</v>
      </c>
      <c r="R8" s="31" t="s">
        <v>199</v>
      </c>
      <c r="S8" s="24">
        <v>18.799999999999997</v>
      </c>
      <c r="T8" s="31" t="s">
        <v>199</v>
      </c>
      <c r="U8" s="24">
        <v>27.9</v>
      </c>
      <c r="V8" s="31">
        <v>55.300000000000004</v>
      </c>
      <c r="W8" s="31">
        <v>31.5</v>
      </c>
      <c r="X8" s="31">
        <v>209</v>
      </c>
      <c r="Y8" s="24">
        <v>453</v>
      </c>
      <c r="Z8" s="24">
        <v>415</v>
      </c>
      <c r="AA8" s="24">
        <v>55.099999999999994</v>
      </c>
      <c r="AB8" s="24">
        <v>221</v>
      </c>
      <c r="AC8" s="24">
        <v>55</v>
      </c>
      <c r="AD8" s="24">
        <v>28.799999999999997</v>
      </c>
      <c r="AE8" s="24">
        <v>128</v>
      </c>
      <c r="AF8" s="24">
        <v>114</v>
      </c>
    </row>
    <row r="9" spans="1:32" ht="15" customHeight="1" x14ac:dyDescent="0.25">
      <c r="A9" s="96" t="s">
        <v>16</v>
      </c>
      <c r="B9" s="215"/>
      <c r="C9" s="24">
        <v>40</v>
      </c>
      <c r="D9" s="24">
        <v>354</v>
      </c>
      <c r="E9" s="24">
        <v>0</v>
      </c>
      <c r="F9" s="24">
        <v>72</v>
      </c>
      <c r="G9" s="24">
        <v>11</v>
      </c>
      <c r="H9" s="24">
        <v>71</v>
      </c>
      <c r="I9" s="24">
        <v>202</v>
      </c>
      <c r="J9" s="24">
        <v>274</v>
      </c>
      <c r="K9" s="24">
        <v>91</v>
      </c>
      <c r="L9" s="24">
        <v>4.96</v>
      </c>
      <c r="M9" s="24">
        <v>1.21</v>
      </c>
      <c r="N9" s="24">
        <v>1.1499999999999999</v>
      </c>
      <c r="O9" s="24">
        <v>465</v>
      </c>
      <c r="P9" s="24">
        <v>8.3699999999999992</v>
      </c>
      <c r="Q9" s="24">
        <v>70.2</v>
      </c>
      <c r="R9" s="31" t="s">
        <v>199</v>
      </c>
      <c r="S9" s="24">
        <v>99.800000000000011</v>
      </c>
      <c r="T9" s="31" t="s">
        <v>199</v>
      </c>
      <c r="U9" s="24">
        <v>182</v>
      </c>
      <c r="V9" s="31">
        <v>136</v>
      </c>
      <c r="W9" s="31">
        <v>38.4</v>
      </c>
      <c r="X9" s="31">
        <v>521</v>
      </c>
      <c r="Y9" s="24">
        <v>144</v>
      </c>
      <c r="Z9" s="24">
        <v>93.100000000000009</v>
      </c>
      <c r="AA9" s="24">
        <v>15.5</v>
      </c>
      <c r="AB9" s="24">
        <v>9.9</v>
      </c>
      <c r="AC9" s="24">
        <v>15.5</v>
      </c>
      <c r="AD9" s="24">
        <v>157</v>
      </c>
      <c r="AE9" s="24">
        <v>157</v>
      </c>
      <c r="AF9" s="24">
        <v>218</v>
      </c>
    </row>
    <row r="10" spans="1:32" ht="15" customHeight="1" x14ac:dyDescent="0.25">
      <c r="A10" s="96" t="s">
        <v>17</v>
      </c>
      <c r="B10" s="215"/>
      <c r="C10" s="24">
        <v>0</v>
      </c>
      <c r="D10" s="24">
        <v>366</v>
      </c>
      <c r="E10" s="24">
        <v>0</v>
      </c>
      <c r="F10" s="24">
        <v>145</v>
      </c>
      <c r="G10" s="24">
        <v>0</v>
      </c>
      <c r="H10" s="24">
        <v>0</v>
      </c>
      <c r="I10" s="24">
        <v>0</v>
      </c>
      <c r="J10" s="24">
        <v>20</v>
      </c>
      <c r="K10" s="24">
        <v>0</v>
      </c>
      <c r="L10" s="24">
        <v>2.37</v>
      </c>
      <c r="M10" s="24">
        <v>1.44</v>
      </c>
      <c r="N10" s="24">
        <v>1.2</v>
      </c>
      <c r="O10" s="24">
        <v>217</v>
      </c>
      <c r="P10" s="24">
        <v>5.26</v>
      </c>
      <c r="Q10" s="24">
        <v>21.6</v>
      </c>
      <c r="R10" s="31" t="s">
        <v>199</v>
      </c>
      <c r="S10" s="24">
        <v>210</v>
      </c>
      <c r="T10" s="31" t="s">
        <v>199</v>
      </c>
      <c r="U10" s="24">
        <v>370</v>
      </c>
      <c r="V10" s="31">
        <v>258</v>
      </c>
      <c r="W10" s="31">
        <v>23.900000000000002</v>
      </c>
      <c r="X10" s="31">
        <v>170</v>
      </c>
      <c r="Y10" s="24">
        <v>9.3000000000000007</v>
      </c>
      <c r="Z10" s="24">
        <v>9.2000000000000011</v>
      </c>
      <c r="AA10" s="24">
        <v>6.3</v>
      </c>
      <c r="AB10" s="24">
        <v>2.3000000000000003</v>
      </c>
      <c r="AC10" s="24">
        <v>6.3</v>
      </c>
      <c r="AD10" s="24">
        <v>255</v>
      </c>
      <c r="AE10" s="24">
        <v>190</v>
      </c>
      <c r="AF10" s="24">
        <v>239</v>
      </c>
    </row>
    <row r="11" spans="1:32" ht="15" customHeight="1" x14ac:dyDescent="0.25">
      <c r="A11" s="96" t="s">
        <v>18</v>
      </c>
      <c r="B11" s="215"/>
      <c r="C11" s="24">
        <v>6</v>
      </c>
      <c r="D11" s="24">
        <v>88</v>
      </c>
      <c r="E11" s="24">
        <v>5</v>
      </c>
      <c r="F11" s="24">
        <v>132</v>
      </c>
      <c r="G11" s="24">
        <v>0</v>
      </c>
      <c r="H11" s="24">
        <v>13</v>
      </c>
      <c r="I11" s="24">
        <v>5</v>
      </c>
      <c r="J11" s="24">
        <v>0</v>
      </c>
      <c r="K11" s="24">
        <v>14</v>
      </c>
      <c r="L11" s="24">
        <v>1.42</v>
      </c>
      <c r="M11" s="24">
        <v>1.22</v>
      </c>
      <c r="N11" s="24" t="s">
        <v>199</v>
      </c>
      <c r="O11" s="24">
        <v>121</v>
      </c>
      <c r="P11" s="24">
        <v>3.06</v>
      </c>
      <c r="Q11" s="24">
        <v>9.69</v>
      </c>
      <c r="R11" s="31" t="s">
        <v>199</v>
      </c>
      <c r="S11" s="24">
        <v>443</v>
      </c>
      <c r="T11" s="31" t="s">
        <v>199</v>
      </c>
      <c r="U11" s="24">
        <v>167</v>
      </c>
      <c r="V11" s="31">
        <v>267</v>
      </c>
      <c r="W11" s="31">
        <v>8.6999999999999993</v>
      </c>
      <c r="X11" s="31">
        <v>24.700000000000003</v>
      </c>
      <c r="Y11" s="24">
        <v>2</v>
      </c>
      <c r="Z11" s="24">
        <v>2</v>
      </c>
      <c r="AA11" s="24">
        <v>3.9000000000000004</v>
      </c>
      <c r="AB11" s="24">
        <v>2.1</v>
      </c>
      <c r="AC11" s="24">
        <v>3.9000000000000004</v>
      </c>
      <c r="AD11" s="24">
        <v>323</v>
      </c>
      <c r="AE11" s="24">
        <v>223</v>
      </c>
      <c r="AF11" s="24">
        <v>38.700000000000003</v>
      </c>
    </row>
    <row r="12" spans="1:32" ht="15" customHeight="1" x14ac:dyDescent="0.25">
      <c r="A12" s="96" t="s">
        <v>356</v>
      </c>
      <c r="B12" s="216"/>
      <c r="C12" s="24" t="s">
        <v>463</v>
      </c>
      <c r="D12" s="24" t="s">
        <v>463</v>
      </c>
      <c r="E12" s="24" t="s">
        <v>463</v>
      </c>
      <c r="F12" s="24" t="s">
        <v>463</v>
      </c>
      <c r="G12" s="24" t="s">
        <v>463</v>
      </c>
      <c r="H12" s="24" t="s">
        <v>463</v>
      </c>
      <c r="I12" s="24" t="s">
        <v>463</v>
      </c>
      <c r="J12" s="24" t="s">
        <v>463</v>
      </c>
      <c r="K12" s="24" t="s">
        <v>463</v>
      </c>
      <c r="L12" s="24" t="s">
        <v>463</v>
      </c>
      <c r="M12" s="24" t="s">
        <v>463</v>
      </c>
      <c r="N12" s="24" t="s">
        <v>463</v>
      </c>
      <c r="O12" s="24" t="s">
        <v>463</v>
      </c>
      <c r="P12" s="24" t="s">
        <v>463</v>
      </c>
      <c r="Q12" s="24" t="s">
        <v>463</v>
      </c>
      <c r="R12" s="24" t="s">
        <v>463</v>
      </c>
      <c r="S12" s="24">
        <v>158</v>
      </c>
      <c r="T12" s="24" t="s">
        <v>463</v>
      </c>
      <c r="U12" s="24">
        <v>62.1</v>
      </c>
      <c r="V12" s="31">
        <v>153</v>
      </c>
      <c r="W12" s="24" t="s">
        <v>463</v>
      </c>
      <c r="X12" s="24" t="s">
        <v>463</v>
      </c>
      <c r="Y12" s="24" t="s">
        <v>463</v>
      </c>
      <c r="Z12" s="24" t="s">
        <v>463</v>
      </c>
      <c r="AA12" s="24" t="s">
        <v>463</v>
      </c>
      <c r="AB12" s="24" t="s">
        <v>463</v>
      </c>
      <c r="AC12" s="24" t="s">
        <v>463</v>
      </c>
      <c r="AD12" s="24">
        <v>147</v>
      </c>
      <c r="AE12" s="24">
        <v>62.2</v>
      </c>
      <c r="AF12" s="24" t="s">
        <v>463</v>
      </c>
    </row>
    <row r="13" spans="1:32" ht="15" customHeight="1" x14ac:dyDescent="0.25">
      <c r="A13" s="178" t="s">
        <v>111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8"/>
      <c r="AA13" s="179"/>
      <c r="AB13" s="179"/>
      <c r="AC13" s="179"/>
      <c r="AD13" s="179"/>
      <c r="AE13" s="179"/>
      <c r="AF13" s="179"/>
    </row>
    <row r="14" spans="1:32" ht="15" customHeight="1" x14ac:dyDescent="0.25">
      <c r="A14" s="96" t="s">
        <v>39</v>
      </c>
      <c r="B14" s="213" t="s">
        <v>203</v>
      </c>
      <c r="C14" s="25">
        <v>19.8</v>
      </c>
      <c r="D14" s="25">
        <v>12.1</v>
      </c>
      <c r="E14" s="25">
        <v>26.3</v>
      </c>
      <c r="F14" s="25">
        <v>17.7</v>
      </c>
      <c r="G14" s="25">
        <v>18.100000000000001</v>
      </c>
      <c r="H14" s="25">
        <v>16.899999999999999</v>
      </c>
      <c r="I14" s="25">
        <v>12.1</v>
      </c>
      <c r="J14" s="25">
        <v>11.6</v>
      </c>
      <c r="K14" s="25">
        <v>11.1</v>
      </c>
      <c r="L14" s="25">
        <v>19.899999999999999</v>
      </c>
      <c r="M14" s="26">
        <v>22</v>
      </c>
      <c r="N14" s="25">
        <v>17.600000000000001</v>
      </c>
      <c r="O14" s="31">
        <v>3.82</v>
      </c>
      <c r="P14" s="25">
        <v>25.1</v>
      </c>
      <c r="Q14" s="25">
        <v>24.7</v>
      </c>
      <c r="R14" s="25">
        <v>16.8</v>
      </c>
      <c r="S14" s="24">
        <v>4.72</v>
      </c>
      <c r="T14" s="25">
        <v>18.2</v>
      </c>
      <c r="U14" s="25">
        <v>10.3</v>
      </c>
      <c r="V14" s="25">
        <v>4.6900000000000004</v>
      </c>
      <c r="W14" s="25">
        <v>13.9</v>
      </c>
      <c r="X14" s="24">
        <v>4.34</v>
      </c>
      <c r="Y14" s="24">
        <v>4.17</v>
      </c>
      <c r="Z14" s="24">
        <v>7.48</v>
      </c>
      <c r="AA14" s="25">
        <v>11.3</v>
      </c>
      <c r="AB14" s="25">
        <v>11.5</v>
      </c>
      <c r="AC14" s="25">
        <v>15.4</v>
      </c>
      <c r="AD14" s="24">
        <v>6.32</v>
      </c>
      <c r="AE14" s="24">
        <v>8.19</v>
      </c>
      <c r="AF14" s="25">
        <v>18.600000000000001</v>
      </c>
    </row>
    <row r="15" spans="1:32" ht="15" customHeight="1" x14ac:dyDescent="0.25">
      <c r="A15" s="96" t="s">
        <v>43</v>
      </c>
      <c r="B15" s="213"/>
      <c r="C15" s="26">
        <v>40400</v>
      </c>
      <c r="D15" s="26">
        <v>6960</v>
      </c>
      <c r="E15" s="26">
        <v>32400</v>
      </c>
      <c r="F15" s="26">
        <v>23100</v>
      </c>
      <c r="G15" s="26">
        <v>20800</v>
      </c>
      <c r="H15" s="26">
        <v>23800</v>
      </c>
      <c r="I15" s="26">
        <v>13100</v>
      </c>
      <c r="J15" s="26">
        <v>22500</v>
      </c>
      <c r="K15" s="26">
        <v>12600</v>
      </c>
      <c r="L15" s="26">
        <v>21800</v>
      </c>
      <c r="M15" s="26">
        <v>25600</v>
      </c>
      <c r="N15" s="26">
        <v>21300</v>
      </c>
      <c r="O15" s="31">
        <v>3690</v>
      </c>
      <c r="P15" s="26">
        <v>2710</v>
      </c>
      <c r="Q15" s="26">
        <v>21700</v>
      </c>
      <c r="R15" s="26">
        <v>14900</v>
      </c>
      <c r="S15" s="26">
        <v>1990</v>
      </c>
      <c r="T15" s="26">
        <v>20800</v>
      </c>
      <c r="U15" s="26">
        <v>10500</v>
      </c>
      <c r="V15" s="26">
        <v>3950</v>
      </c>
      <c r="W15" s="26">
        <v>17200</v>
      </c>
      <c r="X15" s="26">
        <v>2370</v>
      </c>
      <c r="Y15" s="26">
        <v>2920</v>
      </c>
      <c r="Z15" s="26">
        <v>2880</v>
      </c>
      <c r="AA15" s="26">
        <v>18000</v>
      </c>
      <c r="AB15" s="26">
        <v>12800</v>
      </c>
      <c r="AC15" s="26">
        <v>17900</v>
      </c>
      <c r="AD15" s="26">
        <v>3210</v>
      </c>
      <c r="AE15" s="26">
        <v>2030</v>
      </c>
      <c r="AF15" s="26">
        <v>5950</v>
      </c>
    </row>
    <row r="16" spans="1:32" ht="15" customHeight="1" x14ac:dyDescent="0.25">
      <c r="A16" s="96" t="s">
        <v>45</v>
      </c>
      <c r="B16" s="213"/>
      <c r="C16" s="26">
        <v>595</v>
      </c>
      <c r="D16" s="26">
        <v>269</v>
      </c>
      <c r="E16" s="26">
        <v>914</v>
      </c>
      <c r="F16" s="26">
        <v>376</v>
      </c>
      <c r="G16" s="26">
        <v>541</v>
      </c>
      <c r="H16" s="26">
        <v>461</v>
      </c>
      <c r="I16" s="26">
        <v>308</v>
      </c>
      <c r="J16" s="26">
        <v>210</v>
      </c>
      <c r="K16" s="26">
        <v>343</v>
      </c>
      <c r="L16" s="26">
        <v>852</v>
      </c>
      <c r="M16" s="26">
        <v>773</v>
      </c>
      <c r="N16" s="26">
        <v>766</v>
      </c>
      <c r="O16" s="31">
        <v>102</v>
      </c>
      <c r="P16" s="26">
        <v>538</v>
      </c>
      <c r="Q16" s="26">
        <v>849</v>
      </c>
      <c r="R16" s="26">
        <v>325</v>
      </c>
      <c r="S16" s="25">
        <v>62.8</v>
      </c>
      <c r="T16" s="26">
        <v>835</v>
      </c>
      <c r="U16" s="26">
        <v>487</v>
      </c>
      <c r="V16" s="26">
        <v>132</v>
      </c>
      <c r="W16" s="26">
        <v>569</v>
      </c>
      <c r="X16" s="24">
        <v>3.36</v>
      </c>
      <c r="Y16" s="24">
        <v>1.86</v>
      </c>
      <c r="Z16" s="24">
        <v>7.93</v>
      </c>
      <c r="AA16" s="26">
        <v>634</v>
      </c>
      <c r="AB16" s="26">
        <v>448</v>
      </c>
      <c r="AC16" s="25">
        <v>756</v>
      </c>
      <c r="AD16" s="24">
        <v>2.56</v>
      </c>
      <c r="AE16" s="25">
        <v>68.8</v>
      </c>
      <c r="AF16" s="25">
        <v>42.4</v>
      </c>
    </row>
    <row r="17" spans="1:32" ht="15" customHeight="1" x14ac:dyDescent="0.25">
      <c r="A17" s="96" t="s">
        <v>118</v>
      </c>
      <c r="B17" s="213"/>
      <c r="C17" s="25">
        <v>71.599999999999994</v>
      </c>
      <c r="D17" s="25">
        <v>67.599999999999994</v>
      </c>
      <c r="E17" s="26">
        <v>116</v>
      </c>
      <c r="F17" s="25">
        <v>50.3</v>
      </c>
      <c r="G17" s="26">
        <v>168</v>
      </c>
      <c r="H17" s="26">
        <v>76</v>
      </c>
      <c r="I17" s="25">
        <v>76.599999999999994</v>
      </c>
      <c r="J17" s="25">
        <v>41.6</v>
      </c>
      <c r="K17" s="25">
        <v>44.3</v>
      </c>
      <c r="L17" s="26">
        <v>227</v>
      </c>
      <c r="M17" s="26">
        <v>301</v>
      </c>
      <c r="N17" s="26">
        <v>123</v>
      </c>
      <c r="O17" s="31">
        <v>97.3</v>
      </c>
      <c r="P17" s="26">
        <v>108</v>
      </c>
      <c r="Q17" s="25">
        <v>85.2</v>
      </c>
      <c r="R17" s="25">
        <v>97.2</v>
      </c>
      <c r="S17" s="24" t="s">
        <v>357</v>
      </c>
      <c r="T17" s="26">
        <v>113</v>
      </c>
      <c r="U17" s="25">
        <v>73.599999999999994</v>
      </c>
      <c r="V17" s="25" t="s">
        <v>357</v>
      </c>
      <c r="W17" s="25">
        <v>72.7</v>
      </c>
      <c r="X17" s="24" t="s">
        <v>357</v>
      </c>
      <c r="Y17" s="26">
        <v>274</v>
      </c>
      <c r="Z17" s="26">
        <v>459</v>
      </c>
      <c r="AA17" s="25">
        <v>73.099999999999994</v>
      </c>
      <c r="AB17" s="25">
        <v>87.1</v>
      </c>
      <c r="AC17" s="25">
        <v>88.5</v>
      </c>
      <c r="AD17" s="24" t="s">
        <v>357</v>
      </c>
      <c r="AE17" s="24" t="s">
        <v>357</v>
      </c>
      <c r="AF17" s="25">
        <v>27.5</v>
      </c>
    </row>
    <row r="18" spans="1:32" ht="15" customHeight="1" x14ac:dyDescent="0.25">
      <c r="A18" s="96" t="s">
        <v>59</v>
      </c>
      <c r="B18" s="213"/>
      <c r="C18" s="25">
        <v>37.799999999999997</v>
      </c>
      <c r="D18" s="26">
        <v>22</v>
      </c>
      <c r="E18" s="25">
        <v>50.8</v>
      </c>
      <c r="F18" s="25">
        <v>37.1</v>
      </c>
      <c r="G18" s="25">
        <v>42.4</v>
      </c>
      <c r="H18" s="25">
        <v>50.9</v>
      </c>
      <c r="I18" s="25">
        <v>23.9</v>
      </c>
      <c r="J18" s="25">
        <v>19.2</v>
      </c>
      <c r="K18" s="25">
        <v>21.2</v>
      </c>
      <c r="L18" s="25">
        <v>52.1</v>
      </c>
      <c r="M18" s="25">
        <v>57.9</v>
      </c>
      <c r="N18" s="25">
        <v>52.8</v>
      </c>
      <c r="O18" s="31">
        <v>6.77</v>
      </c>
      <c r="P18" s="25">
        <v>87.6</v>
      </c>
      <c r="Q18" s="26">
        <v>111</v>
      </c>
      <c r="R18" s="25">
        <v>24.8</v>
      </c>
      <c r="S18" s="24">
        <v>3.22</v>
      </c>
      <c r="T18" s="25">
        <v>36.5</v>
      </c>
      <c r="U18" s="25">
        <v>20.8</v>
      </c>
      <c r="V18" s="25">
        <v>6.49</v>
      </c>
      <c r="W18" s="25">
        <v>29.3</v>
      </c>
      <c r="X18" s="24">
        <v>3.42</v>
      </c>
      <c r="Y18" s="24">
        <v>3.73</v>
      </c>
      <c r="Z18" s="26">
        <v>6</v>
      </c>
      <c r="AA18" s="25">
        <v>36.200000000000003</v>
      </c>
      <c r="AB18" s="25">
        <v>29.8</v>
      </c>
      <c r="AC18" s="25">
        <v>39.700000000000003</v>
      </c>
      <c r="AD18" s="24">
        <v>2.4300000000000002</v>
      </c>
      <c r="AE18" s="26">
        <v>18</v>
      </c>
      <c r="AF18" s="26">
        <v>37</v>
      </c>
    </row>
    <row r="19" spans="1:32" ht="15" customHeight="1" x14ac:dyDescent="0.25">
      <c r="A19" s="96" t="s">
        <v>23</v>
      </c>
      <c r="B19" s="86" t="s">
        <v>114</v>
      </c>
      <c r="C19" s="24">
        <v>0.09</v>
      </c>
      <c r="D19" s="24" t="s">
        <v>354</v>
      </c>
      <c r="E19" s="24">
        <v>0.12</v>
      </c>
      <c r="F19" s="24">
        <v>0.46</v>
      </c>
      <c r="G19" s="24">
        <v>0.1</v>
      </c>
      <c r="H19" s="24" t="s">
        <v>354</v>
      </c>
      <c r="I19" s="24">
        <v>0.25</v>
      </c>
      <c r="J19" s="24">
        <v>0.21</v>
      </c>
      <c r="K19" s="24" t="s">
        <v>354</v>
      </c>
      <c r="L19" s="31" t="s">
        <v>354</v>
      </c>
      <c r="M19" s="31">
        <v>1.74</v>
      </c>
      <c r="N19" s="31">
        <v>0.48</v>
      </c>
      <c r="O19" s="31" t="s">
        <v>354</v>
      </c>
      <c r="P19" s="31">
        <v>0.22</v>
      </c>
      <c r="Q19" s="24" t="s">
        <v>354</v>
      </c>
      <c r="R19" s="24">
        <v>0.51</v>
      </c>
      <c r="S19" s="24">
        <v>0.35</v>
      </c>
      <c r="T19" s="24">
        <v>0.05</v>
      </c>
      <c r="U19" s="24" t="s">
        <v>354</v>
      </c>
      <c r="V19" s="24" t="s">
        <v>354</v>
      </c>
      <c r="W19" s="24" t="s">
        <v>354</v>
      </c>
      <c r="X19" s="24">
        <v>0.12</v>
      </c>
      <c r="Y19" s="24">
        <v>0.84</v>
      </c>
      <c r="Z19" s="24">
        <v>1.05</v>
      </c>
      <c r="AA19" s="24" t="s">
        <v>354</v>
      </c>
      <c r="AB19" s="24" t="s">
        <v>354</v>
      </c>
      <c r="AC19" s="24" t="s">
        <v>354</v>
      </c>
      <c r="AD19" s="24">
        <v>1.04</v>
      </c>
      <c r="AE19" s="24">
        <v>0.25</v>
      </c>
      <c r="AF19" s="24" t="s">
        <v>354</v>
      </c>
    </row>
    <row r="20" spans="1:32" ht="15" customHeight="1" x14ac:dyDescent="0.25">
      <c r="A20" s="96" t="s">
        <v>112</v>
      </c>
      <c r="B20" s="86" t="s">
        <v>114</v>
      </c>
      <c r="C20" s="24">
        <v>2.2200000000000002</v>
      </c>
      <c r="D20" s="24">
        <v>5.07</v>
      </c>
      <c r="E20" s="24">
        <v>5.0199999999999996</v>
      </c>
      <c r="F20" s="24">
        <v>0.8</v>
      </c>
      <c r="G20" s="24">
        <v>2.37</v>
      </c>
      <c r="H20" s="24">
        <v>5.18</v>
      </c>
      <c r="I20" s="24">
        <v>1.57</v>
      </c>
      <c r="J20" s="24">
        <v>1.02</v>
      </c>
      <c r="K20" s="24">
        <v>1.39</v>
      </c>
      <c r="L20" s="31">
        <v>2.2000000000000002</v>
      </c>
      <c r="M20" s="31">
        <v>1.01</v>
      </c>
      <c r="N20" s="31">
        <v>2.17</v>
      </c>
      <c r="O20" s="31">
        <v>0.91</v>
      </c>
      <c r="P20" s="31">
        <v>2.97</v>
      </c>
      <c r="Q20" s="24">
        <v>4.6399999999999997</v>
      </c>
      <c r="R20" s="24">
        <v>2.27</v>
      </c>
      <c r="S20" s="24">
        <v>0.28999999999999998</v>
      </c>
      <c r="T20" s="24">
        <v>4.4400000000000004</v>
      </c>
      <c r="U20" s="24">
        <v>4.72</v>
      </c>
      <c r="V20" s="24">
        <v>2.13</v>
      </c>
      <c r="W20" s="24">
        <v>3.37</v>
      </c>
      <c r="X20" s="24">
        <v>1.08</v>
      </c>
      <c r="Y20" s="24">
        <v>2.12</v>
      </c>
      <c r="Z20" s="24">
        <v>1.42</v>
      </c>
      <c r="AA20" s="24">
        <v>3.02</v>
      </c>
      <c r="AB20" s="24">
        <v>3.34</v>
      </c>
      <c r="AC20" s="24">
        <v>3.53</v>
      </c>
      <c r="AD20" s="24">
        <v>0.44</v>
      </c>
      <c r="AE20" s="24">
        <v>2.2200000000000002</v>
      </c>
      <c r="AF20" s="24">
        <v>8</v>
      </c>
    </row>
    <row r="21" spans="1:32" ht="15" customHeight="1" x14ac:dyDescent="0.25">
      <c r="A21" s="96" t="s">
        <v>113</v>
      </c>
      <c r="B21" s="86" t="s">
        <v>114</v>
      </c>
      <c r="C21" s="24">
        <v>0.71</v>
      </c>
      <c r="D21" s="24">
        <v>0.55000000000000004</v>
      </c>
      <c r="E21" s="24">
        <v>1.8</v>
      </c>
      <c r="F21" s="24">
        <v>0.57999999999999996</v>
      </c>
      <c r="G21" s="24">
        <v>1.53</v>
      </c>
      <c r="H21" s="24">
        <v>1.37</v>
      </c>
      <c r="I21" s="24">
        <v>0.74</v>
      </c>
      <c r="J21" s="24">
        <v>0.46</v>
      </c>
      <c r="K21" s="24">
        <v>0.93</v>
      </c>
      <c r="L21" s="31">
        <v>1.33</v>
      </c>
      <c r="M21" s="31">
        <v>0.54</v>
      </c>
      <c r="N21" s="31">
        <v>1.08</v>
      </c>
      <c r="O21" s="31">
        <v>0.3</v>
      </c>
      <c r="P21" s="31">
        <v>0.88</v>
      </c>
      <c r="Q21" s="24">
        <v>1.25</v>
      </c>
      <c r="R21" s="24">
        <v>0.91</v>
      </c>
      <c r="S21" s="24">
        <v>0.14000000000000001</v>
      </c>
      <c r="T21" s="24">
        <v>1.93</v>
      </c>
      <c r="U21" s="24">
        <v>1.88</v>
      </c>
      <c r="V21" s="24">
        <v>0.61</v>
      </c>
      <c r="W21" s="24">
        <v>1.32</v>
      </c>
      <c r="X21" s="24">
        <v>0.34</v>
      </c>
      <c r="Y21" s="24">
        <v>0.69</v>
      </c>
      <c r="Z21" s="24">
        <v>1.03</v>
      </c>
      <c r="AA21" s="24">
        <v>1.56</v>
      </c>
      <c r="AB21" s="24">
        <v>1.78</v>
      </c>
      <c r="AC21" s="24">
        <v>1.66</v>
      </c>
      <c r="AD21" s="24">
        <v>0.1</v>
      </c>
      <c r="AE21" s="24">
        <v>0.36</v>
      </c>
      <c r="AF21" s="24">
        <v>0.7</v>
      </c>
    </row>
    <row r="22" spans="1:32" s="6" customFormat="1" ht="15" customHeight="1" x14ac:dyDescent="0.25">
      <c r="A22" s="96" t="s">
        <v>115</v>
      </c>
      <c r="B22" s="86" t="s">
        <v>116</v>
      </c>
      <c r="C22" s="24">
        <v>4.6100000000000003</v>
      </c>
      <c r="D22" s="24">
        <v>43.41</v>
      </c>
      <c r="E22" s="24">
        <v>6.96</v>
      </c>
      <c r="F22" s="24">
        <v>3.66</v>
      </c>
      <c r="G22" s="24">
        <v>1.35</v>
      </c>
      <c r="H22" s="24">
        <v>8.77</v>
      </c>
      <c r="I22" s="24">
        <v>2.93</v>
      </c>
      <c r="J22" s="24">
        <v>4.91</v>
      </c>
      <c r="K22" s="24">
        <v>2.85</v>
      </c>
      <c r="L22" s="31">
        <v>2.87</v>
      </c>
      <c r="M22" s="31">
        <v>3.82</v>
      </c>
      <c r="N22" s="31">
        <v>2.46</v>
      </c>
      <c r="O22" s="31">
        <v>28.3</v>
      </c>
      <c r="P22" s="31">
        <v>11.19</v>
      </c>
      <c r="Q22" s="31">
        <v>164.66</v>
      </c>
      <c r="R22" s="24">
        <v>2.14</v>
      </c>
      <c r="S22" s="24">
        <v>2.84</v>
      </c>
      <c r="T22" s="24">
        <v>4.12</v>
      </c>
      <c r="U22" s="24">
        <v>8.65</v>
      </c>
      <c r="V22" s="24">
        <v>4.16</v>
      </c>
      <c r="W22" s="24">
        <v>2.69</v>
      </c>
      <c r="X22" s="24">
        <v>5.14</v>
      </c>
      <c r="Y22" s="24">
        <v>4.13</v>
      </c>
      <c r="Z22" s="24">
        <v>4.74</v>
      </c>
      <c r="AA22" s="24">
        <v>2.21</v>
      </c>
      <c r="AB22" s="24">
        <v>3.56</v>
      </c>
      <c r="AC22" s="24">
        <v>2.75</v>
      </c>
      <c r="AD22" s="24">
        <v>5.15</v>
      </c>
      <c r="AE22" s="24">
        <v>98.48</v>
      </c>
      <c r="AF22" s="24">
        <v>31.53</v>
      </c>
    </row>
    <row r="23" spans="1:32" ht="15" customHeight="1" x14ac:dyDescent="0.25">
      <c r="A23" s="96" t="s">
        <v>117</v>
      </c>
      <c r="B23" s="86" t="s">
        <v>114</v>
      </c>
      <c r="C23" s="24">
        <v>0.09</v>
      </c>
      <c r="D23" s="24">
        <v>0.06</v>
      </c>
      <c r="E23" s="24">
        <v>0.23</v>
      </c>
      <c r="F23" s="24">
        <v>0.25</v>
      </c>
      <c r="G23" s="24">
        <v>0.17</v>
      </c>
      <c r="H23" s="24">
        <v>0.14000000000000001</v>
      </c>
      <c r="I23" s="24">
        <v>7.0000000000000007E-2</v>
      </c>
      <c r="J23" s="24">
        <v>0.1</v>
      </c>
      <c r="K23" s="24">
        <v>0.05</v>
      </c>
      <c r="L23" s="31">
        <v>0.06</v>
      </c>
      <c r="M23" s="31">
        <v>0.05</v>
      </c>
      <c r="N23" s="31">
        <v>0.08</v>
      </c>
      <c r="O23" s="31">
        <v>0.11</v>
      </c>
      <c r="P23" s="31">
        <v>0.3</v>
      </c>
      <c r="Q23" s="24">
        <v>0.59</v>
      </c>
      <c r="R23" s="24">
        <v>0.18</v>
      </c>
      <c r="S23" s="24">
        <v>0.03</v>
      </c>
      <c r="T23" s="24">
        <v>0.1</v>
      </c>
      <c r="U23" s="24">
        <v>0.43</v>
      </c>
      <c r="V23" s="24">
        <v>0.04</v>
      </c>
      <c r="W23" s="24">
        <v>0.26</v>
      </c>
      <c r="X23" s="24">
        <v>0.04</v>
      </c>
      <c r="Y23" s="24">
        <v>0.05</v>
      </c>
      <c r="Z23" s="24">
        <v>0.09</v>
      </c>
      <c r="AA23" s="24">
        <v>0.13</v>
      </c>
      <c r="AB23" s="24">
        <v>0.06</v>
      </c>
      <c r="AC23" s="24">
        <v>0.12</v>
      </c>
      <c r="AD23" s="24">
        <v>0.03</v>
      </c>
      <c r="AE23" s="24">
        <v>0.02</v>
      </c>
      <c r="AF23" s="24">
        <v>0.17</v>
      </c>
    </row>
    <row r="24" spans="1:32" ht="15" customHeight="1" x14ac:dyDescent="0.25">
      <c r="A24" s="96" t="s">
        <v>119</v>
      </c>
      <c r="B24" s="86" t="s">
        <v>114</v>
      </c>
      <c r="C24" s="24">
        <v>6.15</v>
      </c>
      <c r="D24" s="24">
        <v>4.8899999999999997</v>
      </c>
      <c r="E24" s="24">
        <v>6.15</v>
      </c>
      <c r="F24" s="24">
        <v>6.9</v>
      </c>
      <c r="G24" s="24">
        <v>6.15</v>
      </c>
      <c r="H24" s="24">
        <v>2.75</v>
      </c>
      <c r="I24" s="24">
        <v>7.74</v>
      </c>
      <c r="J24" s="24">
        <v>6.9</v>
      </c>
      <c r="K24" s="24">
        <v>4.8899999999999997</v>
      </c>
      <c r="L24" s="31">
        <v>2.75</v>
      </c>
      <c r="M24" s="31">
        <v>12.26</v>
      </c>
      <c r="N24" s="31">
        <v>4.8899999999999997</v>
      </c>
      <c r="O24" s="31">
        <v>1.23</v>
      </c>
      <c r="P24" s="31">
        <v>4.3600000000000003</v>
      </c>
      <c r="Q24" s="24">
        <v>2.75</v>
      </c>
      <c r="R24" s="24">
        <v>7.74</v>
      </c>
      <c r="S24" s="24">
        <v>5.49</v>
      </c>
      <c r="T24" s="24">
        <v>5.49</v>
      </c>
      <c r="U24" s="24">
        <v>3.89</v>
      </c>
      <c r="V24" s="24">
        <v>4.3600000000000003</v>
      </c>
      <c r="W24" s="24">
        <v>3.47</v>
      </c>
      <c r="X24" s="24">
        <v>5.49</v>
      </c>
      <c r="Y24" s="24">
        <v>7.74</v>
      </c>
      <c r="Z24" s="24">
        <v>8.68</v>
      </c>
      <c r="AA24" s="24">
        <v>4.8899999999999997</v>
      </c>
      <c r="AB24" s="24">
        <v>3.89</v>
      </c>
      <c r="AC24" s="24">
        <v>3.89</v>
      </c>
      <c r="AD24" s="24">
        <v>8.68</v>
      </c>
      <c r="AE24" s="24">
        <v>4.3600000000000003</v>
      </c>
      <c r="AF24" s="24">
        <v>2.19</v>
      </c>
    </row>
    <row r="25" spans="1:32" ht="15" customHeight="1" x14ac:dyDescent="0.25">
      <c r="A25" s="96" t="s">
        <v>8</v>
      </c>
      <c r="B25" s="86" t="s">
        <v>9</v>
      </c>
      <c r="C25" s="25">
        <v>129.69999999999999</v>
      </c>
      <c r="D25" s="25">
        <v>114.3</v>
      </c>
      <c r="E25" s="24">
        <v>166.5</v>
      </c>
      <c r="F25" s="25">
        <v>126.3</v>
      </c>
      <c r="G25" s="25">
        <v>305</v>
      </c>
      <c r="H25" s="25">
        <v>243</v>
      </c>
      <c r="I25" s="25">
        <v>118</v>
      </c>
      <c r="J25" s="25">
        <v>73.900000000000006</v>
      </c>
      <c r="K25" s="25">
        <v>83.8</v>
      </c>
      <c r="L25" s="26">
        <v>240</v>
      </c>
      <c r="M25" s="26">
        <v>830</v>
      </c>
      <c r="N25" s="26">
        <v>290</v>
      </c>
      <c r="O25" s="31">
        <v>100</v>
      </c>
      <c r="P25" s="31">
        <v>120</v>
      </c>
      <c r="Q25" s="31">
        <v>170</v>
      </c>
      <c r="R25" s="24">
        <v>138.80000000000001</v>
      </c>
      <c r="S25" s="25">
        <v>105.7</v>
      </c>
      <c r="T25" s="25">
        <v>264</v>
      </c>
      <c r="U25" s="25">
        <v>68.900000000000006</v>
      </c>
      <c r="V25" s="24">
        <v>131.30000000000001</v>
      </c>
      <c r="W25" s="25">
        <v>240</v>
      </c>
      <c r="X25" s="25">
        <v>67.8</v>
      </c>
      <c r="Y25" s="25">
        <v>157.69999999999999</v>
      </c>
      <c r="Z25" s="25">
        <v>45.8</v>
      </c>
      <c r="AA25" s="25">
        <v>380</v>
      </c>
      <c r="AB25" s="25">
        <v>171.6</v>
      </c>
      <c r="AC25" s="25">
        <v>54.5</v>
      </c>
      <c r="AD25" s="25">
        <v>376</v>
      </c>
      <c r="AE25" s="25">
        <v>247</v>
      </c>
      <c r="AF25" s="25">
        <v>67.5</v>
      </c>
    </row>
    <row r="26" spans="1:32" ht="15" customHeight="1" x14ac:dyDescent="0.25">
      <c r="A26" s="96" t="s">
        <v>120</v>
      </c>
      <c r="B26" s="86" t="s">
        <v>114</v>
      </c>
      <c r="C26" s="24">
        <v>3.12</v>
      </c>
      <c r="D26" s="24">
        <v>5.69</v>
      </c>
      <c r="E26" s="24">
        <v>7.17</v>
      </c>
      <c r="F26" s="24">
        <v>2.09</v>
      </c>
      <c r="G26" s="24">
        <v>4.17</v>
      </c>
      <c r="H26" s="24">
        <v>6.69</v>
      </c>
      <c r="I26" s="24">
        <v>2.62</v>
      </c>
      <c r="J26" s="24">
        <v>1.8</v>
      </c>
      <c r="K26" s="24">
        <v>2.38</v>
      </c>
      <c r="L26" s="24">
        <v>3.73</v>
      </c>
      <c r="M26" s="24">
        <v>3.35</v>
      </c>
      <c r="N26" s="24">
        <v>3.81</v>
      </c>
      <c r="O26" s="31">
        <v>1.41</v>
      </c>
      <c r="P26" s="31">
        <v>4.37</v>
      </c>
      <c r="Q26" s="24">
        <v>6.62</v>
      </c>
      <c r="R26" s="24">
        <v>3.87</v>
      </c>
      <c r="S26" s="24">
        <v>0.81</v>
      </c>
      <c r="T26" s="24">
        <v>6.52</v>
      </c>
      <c r="U26" s="24">
        <v>7.04</v>
      </c>
      <c r="V26" s="24">
        <v>2.79</v>
      </c>
      <c r="W26" s="24">
        <v>4.96</v>
      </c>
      <c r="X26" s="24">
        <v>1.58</v>
      </c>
      <c r="Y26" s="24">
        <v>3.7</v>
      </c>
      <c r="Z26" s="24">
        <v>3.6</v>
      </c>
      <c r="AA26" s="24">
        <v>4.72</v>
      </c>
      <c r="AB26" s="24">
        <v>5.19</v>
      </c>
      <c r="AC26" s="24">
        <v>5.31</v>
      </c>
      <c r="AD26" s="24">
        <v>1.61</v>
      </c>
      <c r="AE26" s="24">
        <v>2.85</v>
      </c>
      <c r="AF26" s="24">
        <v>8.8800000000000008</v>
      </c>
    </row>
    <row r="27" spans="1:32" ht="15" customHeight="1" x14ac:dyDescent="0.25">
      <c r="A27" s="96" t="s">
        <v>121</v>
      </c>
      <c r="B27" s="86" t="s">
        <v>122</v>
      </c>
      <c r="C27" s="24">
        <v>1.34</v>
      </c>
      <c r="D27" s="24">
        <v>4.4800000000000004</v>
      </c>
      <c r="E27" s="24">
        <v>2.19</v>
      </c>
      <c r="F27" s="24">
        <v>1</v>
      </c>
      <c r="G27" s="24">
        <v>1.1100000000000001</v>
      </c>
      <c r="H27" s="24">
        <v>1.88</v>
      </c>
      <c r="I27" s="24">
        <v>1.31</v>
      </c>
      <c r="J27" s="24">
        <v>0.75</v>
      </c>
      <c r="K27" s="24">
        <v>0.77</v>
      </c>
      <c r="L27" s="24">
        <v>1.08</v>
      </c>
      <c r="M27" s="24">
        <v>1.96</v>
      </c>
      <c r="N27" s="24">
        <v>1.96</v>
      </c>
      <c r="O27" s="31">
        <v>0.59</v>
      </c>
      <c r="P27" s="31">
        <v>1.78</v>
      </c>
      <c r="Q27" s="31">
        <v>2.06</v>
      </c>
      <c r="R27" s="24">
        <v>1.67</v>
      </c>
      <c r="S27" s="24" t="s">
        <v>355</v>
      </c>
      <c r="T27" s="24">
        <v>2.0299999999999998</v>
      </c>
      <c r="U27" s="24">
        <v>3.29</v>
      </c>
      <c r="V27" s="24">
        <v>0.69</v>
      </c>
      <c r="W27" s="24">
        <v>1.75</v>
      </c>
      <c r="X27" s="24">
        <v>0.93</v>
      </c>
      <c r="Y27" s="24">
        <v>3.24</v>
      </c>
      <c r="Z27" s="24">
        <v>5.25</v>
      </c>
      <c r="AA27" s="24">
        <v>1.88</v>
      </c>
      <c r="AB27" s="24">
        <v>1.49</v>
      </c>
      <c r="AC27" s="24">
        <v>1.96</v>
      </c>
      <c r="AD27" s="24">
        <v>2.16</v>
      </c>
      <c r="AE27" s="24">
        <v>2.0299999999999998</v>
      </c>
      <c r="AF27" s="24">
        <v>3.5</v>
      </c>
    </row>
    <row r="28" spans="1:32" ht="15" customHeight="1" x14ac:dyDescent="0.25">
      <c r="A28" s="96" t="s">
        <v>123</v>
      </c>
      <c r="B28" s="86" t="s">
        <v>5</v>
      </c>
      <c r="C28" s="25">
        <v>4.5</v>
      </c>
      <c r="D28" s="25">
        <v>4.8</v>
      </c>
      <c r="E28" s="24">
        <v>4.7</v>
      </c>
      <c r="F28" s="25">
        <v>4.4000000000000004</v>
      </c>
      <c r="G28" s="25">
        <v>4.7</v>
      </c>
      <c r="H28" s="25">
        <v>5.5</v>
      </c>
      <c r="I28" s="25">
        <v>4.5</v>
      </c>
      <c r="J28" s="25">
        <v>4.8</v>
      </c>
      <c r="K28" s="25">
        <v>5.2</v>
      </c>
      <c r="L28" s="25">
        <v>4.9000000000000004</v>
      </c>
      <c r="M28" s="25">
        <v>3.8</v>
      </c>
      <c r="N28" s="25">
        <v>4.5</v>
      </c>
      <c r="O28" s="31">
        <v>5.8</v>
      </c>
      <c r="P28" s="31">
        <v>4.5999999999999996</v>
      </c>
      <c r="Q28" s="31">
        <v>5.5</v>
      </c>
      <c r="R28" s="25">
        <v>4.3</v>
      </c>
      <c r="S28" s="25">
        <v>4.5999999999999996</v>
      </c>
      <c r="T28" s="25">
        <v>4.8</v>
      </c>
      <c r="U28" s="25">
        <v>5.0999999999999996</v>
      </c>
      <c r="V28" s="25">
        <v>5.2</v>
      </c>
      <c r="W28" s="25">
        <v>5</v>
      </c>
      <c r="X28" s="25">
        <v>4.7</v>
      </c>
      <c r="Y28" s="25">
        <v>4.2</v>
      </c>
      <c r="Z28" s="25">
        <v>4.2</v>
      </c>
      <c r="AA28" s="25">
        <v>4.8</v>
      </c>
      <c r="AB28" s="25">
        <v>5.2</v>
      </c>
      <c r="AC28" s="25">
        <v>5</v>
      </c>
      <c r="AD28" s="25">
        <v>4</v>
      </c>
      <c r="AE28" s="25">
        <v>4.3</v>
      </c>
      <c r="AF28" s="25">
        <v>5.5</v>
      </c>
    </row>
    <row r="29" spans="1:32" ht="15" customHeight="1" x14ac:dyDescent="0.25">
      <c r="A29" s="96" t="s">
        <v>124</v>
      </c>
      <c r="B29" s="213" t="s">
        <v>122</v>
      </c>
      <c r="C29" s="24">
        <v>32.92</v>
      </c>
      <c r="D29" s="24">
        <v>53.74</v>
      </c>
      <c r="E29" s="24">
        <v>53.42</v>
      </c>
      <c r="F29" s="24">
        <v>19.14</v>
      </c>
      <c r="G29" s="24">
        <v>39.799999999999997</v>
      </c>
      <c r="H29" s="24">
        <v>70.81</v>
      </c>
      <c r="I29" s="24">
        <v>23.42</v>
      </c>
      <c r="J29" s="24">
        <v>18.68</v>
      </c>
      <c r="K29" s="24">
        <v>32.67</v>
      </c>
      <c r="L29" s="24">
        <v>56.61</v>
      </c>
      <c r="M29" s="24">
        <v>11.59</v>
      </c>
      <c r="N29" s="24">
        <v>40.5</v>
      </c>
      <c r="O29" s="31">
        <v>51.72</v>
      </c>
      <c r="P29" s="31">
        <v>48.77</v>
      </c>
      <c r="Q29" s="31">
        <v>70.19</v>
      </c>
      <c r="R29" s="24">
        <v>30.25</v>
      </c>
      <c r="S29" s="24">
        <v>7.78</v>
      </c>
      <c r="T29" s="24">
        <v>54.11</v>
      </c>
      <c r="U29" s="24">
        <v>64.39</v>
      </c>
      <c r="V29" s="24">
        <v>38.93</v>
      </c>
      <c r="W29" s="24">
        <v>58.82</v>
      </c>
      <c r="X29" s="24">
        <v>21.06</v>
      </c>
      <c r="Y29" s="24">
        <v>26.96</v>
      </c>
      <c r="Z29" s="24">
        <v>22.69</v>
      </c>
      <c r="AA29" s="24">
        <v>49.05</v>
      </c>
      <c r="AB29" s="24">
        <v>57.15</v>
      </c>
      <c r="AC29" s="24">
        <v>57.71</v>
      </c>
      <c r="AD29" s="24">
        <v>6.2</v>
      </c>
      <c r="AE29" s="24">
        <v>37.35</v>
      </c>
      <c r="AF29" s="24">
        <v>80.209999999999994</v>
      </c>
    </row>
    <row r="30" spans="1:32" ht="15" customHeight="1" x14ac:dyDescent="0.25">
      <c r="A30" s="96" t="s">
        <v>125</v>
      </c>
      <c r="B30" s="213"/>
      <c r="C30" s="24">
        <v>3.04</v>
      </c>
      <c r="D30" s="24">
        <v>0</v>
      </c>
      <c r="E30" s="24">
        <v>1.62</v>
      </c>
      <c r="F30" s="24">
        <v>21.97</v>
      </c>
      <c r="G30" s="24">
        <v>2.4500000000000002</v>
      </c>
      <c r="H30" s="24">
        <v>0</v>
      </c>
      <c r="I30" s="24">
        <v>9.5500000000000007</v>
      </c>
      <c r="J30" s="24">
        <v>11.7</v>
      </c>
      <c r="K30" s="24">
        <v>0</v>
      </c>
      <c r="L30" s="24">
        <v>0</v>
      </c>
      <c r="M30" s="24">
        <v>52.03</v>
      </c>
      <c r="N30" s="24">
        <v>12.71</v>
      </c>
      <c r="O30" s="30">
        <v>0</v>
      </c>
      <c r="P30" s="31">
        <v>5.03</v>
      </c>
      <c r="Q30" s="24">
        <v>0</v>
      </c>
      <c r="R30" s="24">
        <v>13.15</v>
      </c>
      <c r="S30" s="24">
        <v>43.07</v>
      </c>
      <c r="T30" s="24">
        <v>0.78</v>
      </c>
      <c r="U30" s="24">
        <v>0</v>
      </c>
      <c r="V30" s="24">
        <v>0</v>
      </c>
      <c r="W30" s="24">
        <v>0</v>
      </c>
      <c r="X30" s="24">
        <v>9.9700000000000006</v>
      </c>
      <c r="Y30" s="24">
        <v>22.7</v>
      </c>
      <c r="Z30" s="24">
        <v>29.12</v>
      </c>
      <c r="AA30" s="24">
        <v>0</v>
      </c>
      <c r="AB30" s="24">
        <v>0</v>
      </c>
      <c r="AC30" s="24">
        <v>0</v>
      </c>
      <c r="AD30" s="24">
        <v>64.430000000000007</v>
      </c>
      <c r="AE30" s="24">
        <v>8.77</v>
      </c>
      <c r="AF30" s="24">
        <v>0</v>
      </c>
    </row>
    <row r="31" spans="1:32" ht="15" customHeight="1" x14ac:dyDescent="0.25">
      <c r="A31" s="96" t="s">
        <v>126</v>
      </c>
      <c r="B31" s="86" t="s">
        <v>114</v>
      </c>
      <c r="C31" s="25">
        <v>3</v>
      </c>
      <c r="D31" s="25">
        <v>5.7</v>
      </c>
      <c r="E31" s="25">
        <v>7.1</v>
      </c>
      <c r="F31" s="25">
        <v>1.6</v>
      </c>
      <c r="G31" s="25">
        <v>4.0999999999999996</v>
      </c>
      <c r="H31" s="25">
        <v>6.7</v>
      </c>
      <c r="I31" s="24">
        <v>2.4</v>
      </c>
      <c r="J31" s="25">
        <v>1.6</v>
      </c>
      <c r="K31" s="25">
        <v>2.4</v>
      </c>
      <c r="L31" s="25">
        <v>3.6</v>
      </c>
      <c r="M31" s="24">
        <v>11.59</v>
      </c>
      <c r="N31" s="25">
        <v>3.3</v>
      </c>
      <c r="O31" s="31">
        <v>1.3</v>
      </c>
      <c r="P31" s="24">
        <v>4.2</v>
      </c>
      <c r="Q31" s="24">
        <v>6.5</v>
      </c>
      <c r="R31" s="25">
        <v>3.4</v>
      </c>
      <c r="S31" s="25">
        <v>0.5</v>
      </c>
      <c r="T31" s="25">
        <v>6.5</v>
      </c>
      <c r="U31" s="25">
        <v>7</v>
      </c>
      <c r="V31" s="25">
        <v>2.8</v>
      </c>
      <c r="W31" s="25">
        <v>5</v>
      </c>
      <c r="X31" s="25">
        <v>1.5</v>
      </c>
      <c r="Y31" s="25">
        <v>2.9</v>
      </c>
      <c r="Z31" s="25">
        <v>2.5</v>
      </c>
      <c r="AA31" s="25">
        <v>4.7</v>
      </c>
      <c r="AB31" s="25">
        <v>5.2</v>
      </c>
      <c r="AC31" s="25">
        <v>5.3</v>
      </c>
      <c r="AD31" s="25">
        <v>0.6</v>
      </c>
      <c r="AE31" s="25">
        <v>2.6</v>
      </c>
      <c r="AF31" s="25">
        <v>8.9</v>
      </c>
    </row>
    <row r="33" spans="1:7" x14ac:dyDescent="0.25">
      <c r="A33" s="5" t="s">
        <v>360</v>
      </c>
      <c r="B33" s="6"/>
      <c r="C33" s="6"/>
      <c r="D33" s="10"/>
      <c r="E33" s="10"/>
    </row>
    <row r="34" spans="1:7" x14ac:dyDescent="0.25">
      <c r="A34" s="51" t="s">
        <v>361</v>
      </c>
      <c r="B34" s="186" t="s">
        <v>362</v>
      </c>
      <c r="C34" s="186"/>
      <c r="D34" s="186"/>
      <c r="E34" s="186"/>
      <c r="G34" s="25">
        <v>3</v>
      </c>
    </row>
    <row r="35" spans="1:7" x14ac:dyDescent="0.25">
      <c r="A35" s="5" t="s">
        <v>463</v>
      </c>
      <c r="B35" s="186" t="s">
        <v>464</v>
      </c>
      <c r="C35" s="186"/>
      <c r="D35" s="186"/>
      <c r="E35" s="186"/>
      <c r="G35" s="25">
        <v>5.7</v>
      </c>
    </row>
    <row r="36" spans="1:7" x14ac:dyDescent="0.25">
      <c r="G36" s="25">
        <v>7.1</v>
      </c>
    </row>
    <row r="37" spans="1:7" x14ac:dyDescent="0.25">
      <c r="G37" s="25">
        <v>1.6</v>
      </c>
    </row>
    <row r="38" spans="1:7" x14ac:dyDescent="0.25">
      <c r="G38" s="25">
        <v>4.0999999999999996</v>
      </c>
    </row>
    <row r="39" spans="1:7" x14ac:dyDescent="0.25">
      <c r="G39" s="25">
        <v>6.7</v>
      </c>
    </row>
    <row r="40" spans="1:7" x14ac:dyDescent="0.25">
      <c r="G40" s="24">
        <v>2.4</v>
      </c>
    </row>
    <row r="41" spans="1:7" x14ac:dyDescent="0.25">
      <c r="G41" s="25">
        <v>1.6</v>
      </c>
    </row>
    <row r="42" spans="1:7" x14ac:dyDescent="0.25">
      <c r="G42" s="25">
        <v>2.4</v>
      </c>
    </row>
    <row r="43" spans="1:7" x14ac:dyDescent="0.25">
      <c r="G43" s="25">
        <v>3.6</v>
      </c>
    </row>
    <row r="44" spans="1:7" x14ac:dyDescent="0.25">
      <c r="G44" s="24">
        <v>11.59</v>
      </c>
    </row>
    <row r="45" spans="1:7" x14ac:dyDescent="0.25">
      <c r="G45" s="25">
        <v>3.3</v>
      </c>
    </row>
    <row r="46" spans="1:7" x14ac:dyDescent="0.25">
      <c r="G46" s="31">
        <v>1.3</v>
      </c>
    </row>
    <row r="47" spans="1:7" x14ac:dyDescent="0.25">
      <c r="G47" s="24">
        <v>4.2</v>
      </c>
    </row>
    <row r="48" spans="1:7" x14ac:dyDescent="0.25">
      <c r="G48" s="24">
        <v>6.5</v>
      </c>
    </row>
    <row r="49" spans="7:7" x14ac:dyDescent="0.25">
      <c r="G49" s="25">
        <v>3.4</v>
      </c>
    </row>
    <row r="50" spans="7:7" x14ac:dyDescent="0.25">
      <c r="G50" s="25">
        <v>0.5</v>
      </c>
    </row>
    <row r="51" spans="7:7" x14ac:dyDescent="0.25">
      <c r="G51" s="25">
        <v>6.5</v>
      </c>
    </row>
    <row r="52" spans="7:7" x14ac:dyDescent="0.25">
      <c r="G52" s="25">
        <v>7</v>
      </c>
    </row>
    <row r="53" spans="7:7" x14ac:dyDescent="0.25">
      <c r="G53" s="25">
        <v>2.8</v>
      </c>
    </row>
    <row r="54" spans="7:7" x14ac:dyDescent="0.25">
      <c r="G54" s="25">
        <v>5</v>
      </c>
    </row>
    <row r="55" spans="7:7" x14ac:dyDescent="0.25">
      <c r="G55" s="25">
        <v>1.5</v>
      </c>
    </row>
    <row r="56" spans="7:7" x14ac:dyDescent="0.25">
      <c r="G56" s="25">
        <v>2.9</v>
      </c>
    </row>
    <row r="57" spans="7:7" x14ac:dyDescent="0.25">
      <c r="G57" s="25">
        <v>2.5</v>
      </c>
    </row>
    <row r="58" spans="7:7" x14ac:dyDescent="0.25">
      <c r="G58" s="25">
        <v>4.7</v>
      </c>
    </row>
    <row r="59" spans="7:7" x14ac:dyDescent="0.25">
      <c r="G59" s="25">
        <v>5.2</v>
      </c>
    </row>
    <row r="60" spans="7:7" x14ac:dyDescent="0.25">
      <c r="G60" s="25">
        <v>5.3</v>
      </c>
    </row>
    <row r="61" spans="7:7" x14ac:dyDescent="0.25">
      <c r="G61" s="25">
        <v>0.6</v>
      </c>
    </row>
    <row r="62" spans="7:7" x14ac:dyDescent="0.25">
      <c r="G62" s="25">
        <v>2.6</v>
      </c>
    </row>
    <row r="63" spans="7:7" x14ac:dyDescent="0.25">
      <c r="G63" s="25">
        <v>8.9</v>
      </c>
    </row>
  </sheetData>
  <mergeCells count="12">
    <mergeCell ref="B34:E34"/>
    <mergeCell ref="B35:E35"/>
    <mergeCell ref="C1:AF1"/>
    <mergeCell ref="A1:A3"/>
    <mergeCell ref="B1:B3"/>
    <mergeCell ref="B14:B18"/>
    <mergeCell ref="B5:B12"/>
    <mergeCell ref="B29:B30"/>
    <mergeCell ref="A13:Y13"/>
    <mergeCell ref="Z13:AF13"/>
    <mergeCell ref="A4:Y4"/>
    <mergeCell ref="Z4:AF4"/>
  </mergeCells>
  <conditionalFormatting sqref="C5:AF12 B14:AF23 A24:AF24 B25:AF31">
    <cfRule type="containsText" dxfId="5" priority="6" operator="containsText" text="&lt;">
      <formula>NOT(ISERROR(SEARCH("&lt;",A5)))</formula>
    </cfRule>
  </conditionalFormatting>
  <conditionalFormatting sqref="A6:A12 B5">
    <cfRule type="containsText" dxfId="4" priority="5" operator="containsText" text="&lt;">
      <formula>NOT(ISERROR(SEARCH("&lt;",A5)))</formula>
    </cfRule>
  </conditionalFormatting>
  <conditionalFormatting sqref="A14:A18">
    <cfRule type="containsText" dxfId="3" priority="4" operator="containsText" text="&lt;">
      <formula>NOT(ISERROR(SEARCH("&lt;",A14)))</formula>
    </cfRule>
  </conditionalFormatting>
  <conditionalFormatting sqref="A19:A23">
    <cfRule type="containsText" dxfId="2" priority="3" operator="containsText" text="&lt;">
      <formula>NOT(ISERROR(SEARCH("&lt;",A19)))</formula>
    </cfRule>
  </conditionalFormatting>
  <conditionalFormatting sqref="A24:A31">
    <cfRule type="containsText" dxfId="1" priority="2" operator="containsText" text="&lt;">
      <formula>NOT(ISERROR(SEARCH("&lt;",A24)))</formula>
    </cfRule>
  </conditionalFormatting>
  <conditionalFormatting sqref="G34:G63">
    <cfRule type="containsText" dxfId="0" priority="1" operator="containsText" text="&lt;">
      <formula>NOT(ISERROR(SEARCH("&lt;",G34)))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d14299afe04c759e0492e3d8b39a18 xmlns="6f27dadb-32f8-4c1e-917a-c932684ad462">
      <Terms xmlns="http://schemas.microsoft.com/office/infopath/2007/PartnerControls"/>
    </bed14299afe04c759e0492e3d8b39a18>
    <TaxCatchAll xmlns="589d294b-ad21-4f47-8844-7033164dc1c0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420304B13A4429ACA792F8271AB02" ma:contentTypeVersion="15" ma:contentTypeDescription="Create a new document." ma:contentTypeScope="" ma:versionID="7239cf83b7bdc96ebd441ad8d92ade5b">
  <xsd:schema xmlns:xsd="http://www.w3.org/2001/XMLSchema" xmlns:xs="http://www.w3.org/2001/XMLSchema" xmlns:p="http://schemas.microsoft.com/office/2006/metadata/properties" xmlns:ns2="6f27dadb-32f8-4c1e-917a-c932684ad462" xmlns:ns3="589d294b-ad21-4f47-8844-7033164dc1c0" xmlns:ns4="06944e74-ceac-4c02-ab55-5e9731d8b5ea" targetNamespace="http://schemas.microsoft.com/office/2006/metadata/properties" ma:root="true" ma:fieldsID="30a6914cf1c2d2deec9592e171d8a306" ns2:_="" ns3:_="" ns4:_="">
    <xsd:import namespace="6f27dadb-32f8-4c1e-917a-c932684ad462"/>
    <xsd:import namespace="589d294b-ad21-4f47-8844-7033164dc1c0"/>
    <xsd:import namespace="06944e74-ceac-4c02-ab55-5e9731d8b5ea"/>
    <xsd:element name="properties">
      <xsd:complexType>
        <xsd:sequence>
          <xsd:element name="documentManagement">
            <xsd:complexType>
              <xsd:all>
                <xsd:element ref="ns2:bed14299afe04c759e0492e3d8b39a18" minOccurs="0"/>
                <xsd:element ref="ns3:TaxCatchAll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7dadb-32f8-4c1e-917a-c932684ad462" elementFormDefault="qualified">
    <xsd:import namespace="http://schemas.microsoft.com/office/2006/documentManagement/types"/>
    <xsd:import namespace="http://schemas.microsoft.com/office/infopath/2007/PartnerControls"/>
    <xsd:element name="bed14299afe04c759e0492e3d8b39a18" ma:index="9" nillable="true" ma:taxonomy="true" ma:internalName="bed14299afe04c759e0492e3d8b39a18" ma:taxonomyFieldName="DocumentType" ma:displayName="Document Type" ma:fieldId="{bed14299-afe0-4c75-9e04-92e3d8b39a18}" ma:taxonomyMulti="true" ma:sspId="6cfda930-661e-4498-8596-99ec2a7c2da3" ma:termSetId="ad45fde3-5f07-4ef4-af38-94d3343c62f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d294b-ad21-4f47-8844-7033164dc1c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9b6c19ac-a642-49d2-ac9e-a454bc601b1e}" ma:internalName="TaxCatchAll" ma:showField="CatchAllData" ma:web="6f27dadb-32f8-4c1e-917a-c932684ad4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44e74-ceac-4c02-ab55-5e9731d8b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FE5C80-1531-4242-A3BC-6F4E42D7D1CF}">
  <ds:schemaRefs>
    <ds:schemaRef ds:uri="http://schemas.microsoft.com/office/2006/documentManagement/types"/>
    <ds:schemaRef ds:uri="589d294b-ad21-4f47-8844-7033164dc1c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f27dadb-32f8-4c1e-917a-c932684ad462"/>
    <ds:schemaRef ds:uri="http://schemas.microsoft.com/office/2006/metadata/properties"/>
    <ds:schemaRef ds:uri="http://purl.org/dc/terms/"/>
    <ds:schemaRef ds:uri="06944e74-ceac-4c02-ab55-5e9731d8b5e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169770-F9A0-4B2C-8C8F-202EB0F115AB}"/>
</file>

<file path=customXml/itemProps3.xml><?xml version="1.0" encoding="utf-8"?>
<ds:datastoreItem xmlns:ds="http://schemas.openxmlformats.org/officeDocument/2006/customXml" ds:itemID="{673294E6-94E9-44A7-8C18-97F1B5C5C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Sumário</vt:lpstr>
      <vt:lpstr>Granulometria -Transectos</vt:lpstr>
      <vt:lpstr>Metais-Transectos</vt:lpstr>
      <vt:lpstr>Demais Parâmetros - Transectos</vt:lpstr>
      <vt:lpstr>Granulometria-Proprietários</vt:lpstr>
      <vt:lpstr>Metais-Proprietários</vt:lpstr>
      <vt:lpstr>Demais parâmetros Proprietários</vt:lpstr>
      <vt:lpstr>Fertilidade-Proprietários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Souza, Mariana</dc:creator>
  <cp:keywords/>
  <dc:description/>
  <cp:lastModifiedBy>Ramin, Matheus</cp:lastModifiedBy>
  <cp:revision/>
  <dcterms:created xsi:type="dcterms:W3CDTF">2019-12-23T18:24:07Z</dcterms:created>
  <dcterms:modified xsi:type="dcterms:W3CDTF">2021-01-13T20:46:38Z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0x010100760420304B13A4429ACA792F8271AB02</vt:lpwstr>
  </property>
  <property fmtid="{D5CDD505-2E9C-101B-9397-08002B2CF9AE}" pid="3" name="DocumentType">
    <vt:lpwstr/>
  </property>
</Properties>
</file>