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https://golderassociates.sharepoint.com/sites/114833/Project Files/5 Technical Work/06_RelatorioTrecho15/Rev03/05_Planilhas/"/>
    </mc:Choice>
  </mc:AlternateContent>
  <xr:revisionPtr revIDLastSave="180" documentId="13_ncr:1_{71171ED7-586B-46D3-8B5A-0D787BD78A7C}" xr6:coauthVersionLast="45" xr6:coauthVersionMax="45" xr10:uidLastSave="{C5144EAE-8880-4126-A888-414994BE3F10}"/>
  <bookViews>
    <workbookView xWindow="28680" yWindow="255" windowWidth="19440" windowHeight="15000" tabRatio="598" firstSheet="3" activeTab="5" xr2:uid="{00000000-000D-0000-FFFF-FFFF00000000}"/>
  </bookViews>
  <sheets>
    <sheet name="Localização" sheetId="3" r:id="rId1"/>
    <sheet name="Situação" sheetId="2" r:id="rId2"/>
    <sheet name="Sumário" sheetId="1" r:id="rId3"/>
    <sheet name="Granulometria" sheetId="5" r:id="rId4"/>
    <sheet name="Inorgânicos e COT" sheetId="8" r:id="rId5"/>
    <sheet name="Metais" sheetId="7" r:id="rId6"/>
  </sheets>
  <definedNames>
    <definedName name="_xlnm._FilterDatabase" localSheetId="0" hidden="1">Localização!$A$1:$D$42</definedName>
    <definedName name="_xlnm.Print_Titles" localSheetId="3">Granulometria!$A:$A</definedName>
    <definedName name="_xlnm.Print_Titles" localSheetId="4">'Inorgânicos e COT'!$A:$D</definedName>
    <definedName name="_xlnm.Print_Titles" localSheetId="5">Metais!$A:$D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U13" i="7" l="1"/>
</calcChain>
</file>

<file path=xl/sharedStrings.xml><?xml version="1.0" encoding="utf-8"?>
<sst xmlns="http://schemas.openxmlformats.org/spreadsheetml/2006/main" count="1065" uniqueCount="176">
  <si>
    <t>Ponto</t>
  </si>
  <si>
    <t>Zona</t>
  </si>
  <si>
    <t>Coord_X</t>
  </si>
  <si>
    <t>Coord_Y</t>
  </si>
  <si>
    <t>T15T01-ES6</t>
  </si>
  <si>
    <t>24 K</t>
  </si>
  <si>
    <t>T15T01-ES7</t>
  </si>
  <si>
    <t>T15T01-ES8</t>
  </si>
  <si>
    <t>T15T02-ES6</t>
  </si>
  <si>
    <t>T15T02-ES7</t>
  </si>
  <si>
    <t>T15T02-ES8</t>
  </si>
  <si>
    <t>T15T03-ES6</t>
  </si>
  <si>
    <t>T15T03-ES7</t>
  </si>
  <si>
    <t>T15T03-ES8</t>
  </si>
  <si>
    <t>T15T04-ES6</t>
  </si>
  <si>
    <t>T15T04-ES7</t>
  </si>
  <si>
    <t>T15T04-ES8</t>
  </si>
  <si>
    <t>T15T05-ES6</t>
  </si>
  <si>
    <t>T15T05-ES7</t>
  </si>
  <si>
    <t>T15T05-ES8</t>
  </si>
  <si>
    <t>T15T06-ES6</t>
  </si>
  <si>
    <t>T15T06-ES7</t>
  </si>
  <si>
    <t>T15T06-ES8</t>
  </si>
  <si>
    <t>T15T07-ES6</t>
  </si>
  <si>
    <t>T15T07-ES7</t>
  </si>
  <si>
    <t>T15T07-ES8</t>
  </si>
  <si>
    <t>T15T08-ES6</t>
  </si>
  <si>
    <t>T15T08-ES7</t>
  </si>
  <si>
    <t>T15T08-ES8</t>
  </si>
  <si>
    <t>T15T09-ES6</t>
  </si>
  <si>
    <t>T15T09-ES7</t>
  </si>
  <si>
    <t>T15T09-ES8</t>
  </si>
  <si>
    <t>T15T10-ES6</t>
  </si>
  <si>
    <t>T15T10-ES7</t>
  </si>
  <si>
    <t>T15T10-ES8</t>
  </si>
  <si>
    <t>T15T11-ES6</t>
  </si>
  <si>
    <t>T15T11-ES7</t>
  </si>
  <si>
    <t>T15T11-ES8</t>
  </si>
  <si>
    <t>T15T12-ES6</t>
  </si>
  <si>
    <t>T15T12-ES7</t>
  </si>
  <si>
    <t>T15T12-ES8</t>
  </si>
  <si>
    <t>T15T13-ES6</t>
  </si>
  <si>
    <t>T15T13-ES7</t>
  </si>
  <si>
    <t>T15T13-ES8</t>
  </si>
  <si>
    <t>T15T14-C-S7</t>
  </si>
  <si>
    <t>24K</t>
  </si>
  <si>
    <t>T15T14-E-S7</t>
  </si>
  <si>
    <t>T15T14-E-C6/8 (06)</t>
  </si>
  <si>
    <t>T15T14-E-C6/8 (08)</t>
  </si>
  <si>
    <t>Identificação da Amostra</t>
  </si>
  <si>
    <t>Campanhas de Monitoramento</t>
  </si>
  <si>
    <t>out/19, nov/19 e jan/20</t>
  </si>
  <si>
    <t>Data</t>
  </si>
  <si>
    <t>Situação</t>
  </si>
  <si>
    <t>Método de Amostragem</t>
  </si>
  <si>
    <t>Amostrado</t>
  </si>
  <si>
    <t>Macro Core Sampler</t>
  </si>
  <si>
    <t>NA</t>
  </si>
  <si>
    <t>T15T07- ES8</t>
  </si>
  <si>
    <t>T15T14-E-C6/8</t>
  </si>
  <si>
    <t>Identificação das amostras</t>
  </si>
  <si>
    <t>Data de amostragem</t>
  </si>
  <si>
    <t>Análises</t>
  </si>
  <si>
    <t>Granulometria</t>
  </si>
  <si>
    <t>Metais</t>
  </si>
  <si>
    <t>COT</t>
  </si>
  <si>
    <t>Inorgânicos</t>
  </si>
  <si>
    <t>X</t>
  </si>
  <si>
    <t>Parâmetro (g/kg)</t>
  </si>
  <si>
    <t>Tamanho (mm)</t>
  </si>
  <si>
    <t>Resultados analíticos (g/kg)</t>
  </si>
  <si>
    <t>jan-20</t>
  </si>
  <si>
    <t xml:space="preserve">Argila </t>
  </si>
  <si>
    <t xml:space="preserve">&lt; 0,002 </t>
  </si>
  <si>
    <t xml:space="preserve">Silte </t>
  </si>
  <si>
    <t xml:space="preserve">0,002 a 0,063 </t>
  </si>
  <si>
    <t xml:space="preserve">Areia Muito Fina </t>
  </si>
  <si>
    <t xml:space="preserve">0,063 a 0,125 </t>
  </si>
  <si>
    <t xml:space="preserve">Areia Fina </t>
  </si>
  <si>
    <t xml:space="preserve">0,125 a 0,25 </t>
  </si>
  <si>
    <t xml:space="preserve">Areia Média </t>
  </si>
  <si>
    <t xml:space="preserve">0,25 a 0,425 </t>
  </si>
  <si>
    <t xml:space="preserve">Areia Grossa </t>
  </si>
  <si>
    <t xml:space="preserve">0,425 a 1 </t>
  </si>
  <si>
    <t xml:space="preserve">Areia Muito Grossa </t>
  </si>
  <si>
    <t xml:space="preserve">1 a 2 </t>
  </si>
  <si>
    <t>CAS</t>
  </si>
  <si>
    <t>Parâmetro</t>
  </si>
  <si>
    <t>Padrão de Qualidade (mg/kg)</t>
  </si>
  <si>
    <t>Resultados analíticos (mg/kg)</t>
  </si>
  <si>
    <t>Orgânicos</t>
  </si>
  <si>
    <t>-</t>
  </si>
  <si>
    <t>Carbono Orgânico Total (COT)</t>
  </si>
  <si>
    <t>&lt;0,03</t>
  </si>
  <si>
    <t>&lt;300</t>
  </si>
  <si>
    <t>&lt;0,74</t>
  </si>
  <si>
    <t>Fósforo Total</t>
  </si>
  <si>
    <t>Nitrogênio Kjedahl</t>
  </si>
  <si>
    <t>&lt;26,1</t>
  </si>
  <si>
    <t>&lt;25,4</t>
  </si>
  <si>
    <t>&lt;10,4</t>
  </si>
  <si>
    <t>&lt;24,5</t>
  </si>
  <si>
    <t>&lt;24</t>
  </si>
  <si>
    <t>&lt;25</t>
  </si>
  <si>
    <t>&lt;23,7</t>
  </si>
  <si>
    <t>&lt;9</t>
  </si>
  <si>
    <t>CONAMA Nº 454/12 - Água doce - Nível 1</t>
  </si>
  <si>
    <t>CONAMA Nº 454/12 - Água doce - Nível 2</t>
  </si>
  <si>
    <t>7429-90-5</t>
  </si>
  <si>
    <t>Alumínio</t>
  </si>
  <si>
    <t>7440-36-0</t>
  </si>
  <si>
    <t>Antimônio Dissolvido</t>
  </si>
  <si>
    <t>&lt;1</t>
  </si>
  <si>
    <t>&lt; 1</t>
  </si>
  <si>
    <t>7440-38-2</t>
  </si>
  <si>
    <t>Arsênio</t>
  </si>
  <si>
    <t>7440-39-3</t>
  </si>
  <si>
    <t>Bário</t>
  </si>
  <si>
    <t>7440-42-8</t>
  </si>
  <si>
    <t>Boro</t>
  </si>
  <si>
    <t>7440-43-9</t>
  </si>
  <si>
    <t>Cádmio</t>
  </si>
  <si>
    <t>&lt;0,179</t>
  </si>
  <si>
    <t>&lt;0,158</t>
  </si>
  <si>
    <t>&lt;0,185</t>
  </si>
  <si>
    <t>&lt;0,184</t>
  </si>
  <si>
    <t>&lt;0,188</t>
  </si>
  <si>
    <t>&lt;0,177</t>
  </si>
  <si>
    <t>&lt;0,182</t>
  </si>
  <si>
    <t>&lt;0,178</t>
  </si>
  <si>
    <t>&lt;0,165</t>
  </si>
  <si>
    <t>&lt;0,173</t>
  </si>
  <si>
    <t>&lt;0,172</t>
  </si>
  <si>
    <t>&lt;0,174</t>
  </si>
  <si>
    <t>&lt;0,18</t>
  </si>
  <si>
    <t>&lt;0,166</t>
  </si>
  <si>
    <t>&lt;0,175</t>
  </si>
  <si>
    <t>&lt;0,325</t>
  </si>
  <si>
    <t>&lt;0,169</t>
  </si>
  <si>
    <t>&lt;0,186</t>
  </si>
  <si>
    <t>&lt;0,181</t>
  </si>
  <si>
    <t>&lt;0,155</t>
  </si>
  <si>
    <t>&lt;0,176</t>
  </si>
  <si>
    <t>7440-47-3</t>
  </si>
  <si>
    <t>Cromo</t>
  </si>
  <si>
    <t>7440-48-4</t>
  </si>
  <si>
    <t>Cobalto</t>
  </si>
  <si>
    <t>7440-50-8</t>
  </si>
  <si>
    <t>Cobre</t>
  </si>
  <si>
    <t>7439-89-6</t>
  </si>
  <si>
    <t>Ferro</t>
  </si>
  <si>
    <t>7439-92-1</t>
  </si>
  <si>
    <t>Chumbo</t>
  </si>
  <si>
    <t>13494-98-9</t>
  </si>
  <si>
    <t>Ítrio</t>
  </si>
  <si>
    <t>7439-96-5</t>
  </si>
  <si>
    <t>Manganês</t>
  </si>
  <si>
    <t>7439-97-6</t>
  </si>
  <si>
    <t>Mercúrio</t>
  </si>
  <si>
    <t>&lt;0,012</t>
  </si>
  <si>
    <t>&lt;0,011</t>
  </si>
  <si>
    <t>&lt;0,013</t>
  </si>
  <si>
    <t>&lt; 0,012</t>
  </si>
  <si>
    <t>&lt;0,022</t>
  </si>
  <si>
    <t>7439-98-7</t>
  </si>
  <si>
    <t>Molibdênio</t>
  </si>
  <si>
    <t>7440-02-0</t>
  </si>
  <si>
    <t>Níquel</t>
  </si>
  <si>
    <t>7782-49-2</t>
  </si>
  <si>
    <t>Selênio</t>
  </si>
  <si>
    <t>7440-22-4</t>
  </si>
  <si>
    <t>Prata</t>
  </si>
  <si>
    <t>7440-62-2</t>
  </si>
  <si>
    <t>Vanádio</t>
  </si>
  <si>
    <t>7440-66-6</t>
  </si>
  <si>
    <t>Zinco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</si>
</sst>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6]mmm\-yy;@"/>
    <numFmt numFmtId="165" formatCode="[$-416]d\-mmm\-yy;@"/>
    <numFmt numFmtId="166" formatCode="dd/mm/yy;@"/>
    <numFmt numFmtId="167" formatCode="0_);\(0\)"/>
    <numFmt numFmtId="168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theme="5"/>
      <name val="Arial"/>
      <family val="2"/>
    </font>
    <font>
      <sz val="11"/>
      <color theme="5"/>
      <name val="Calibri"/>
      <family val="2"/>
      <scheme val="minor"/>
    </font>
    <font>
      <sz val="10"/>
      <color theme="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43B02A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2" borderId="1">
      <alignment horizontal="left" vertical="center"/>
    </xf>
    <xf numFmtId="0" fontId="4" fillId="0" borderId="1">
      <alignment vertical="center" wrapText="1"/>
    </xf>
    <xf numFmtId="0" fontId="2" fillId="0" borderId="1">
      <alignment horizontal="left" vertical="center"/>
    </xf>
    <xf numFmtId="9" fontId="7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49" fontId="4" fillId="0" borderId="8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vertical="center"/>
    </xf>
    <xf numFmtId="0" fontId="0" fillId="0" borderId="8" xfId="0" applyBorder="1"/>
    <xf numFmtId="0" fontId="5" fillId="0" borderId="8" xfId="0" applyFont="1" applyBorder="1" applyAlignment="1" applyProtection="1">
      <alignment horizontal="left" vertical="top"/>
      <protection locked="0"/>
    </xf>
    <xf numFmtId="0" fontId="5" fillId="0" borderId="8" xfId="0" applyNumberFormat="1" applyFont="1" applyBorder="1" applyAlignment="1" applyProtection="1">
      <alignment horizontal="center" vertical="top"/>
      <protection locked="0"/>
    </xf>
    <xf numFmtId="164" fontId="3" fillId="2" borderId="8" xfId="0" applyNumberFormat="1" applyFont="1" applyFill="1" applyBorder="1" applyAlignment="1">
      <alignment horizontal="center" vertical="center" wrapText="1"/>
    </xf>
    <xf numFmtId="17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" fontId="3" fillId="2" borderId="8" xfId="0" applyNumberFormat="1" applyFont="1" applyFill="1" applyBorder="1" applyAlignment="1">
      <alignment horizontal="center" vertical="center"/>
    </xf>
    <xf numFmtId="165" fontId="5" fillId="0" borderId="8" xfId="0" applyNumberFormat="1" applyFont="1" applyBorder="1" applyAlignment="1" applyProtection="1">
      <alignment horizontal="center" vertical="top"/>
      <protection locked="0"/>
    </xf>
    <xf numFmtId="165" fontId="5" fillId="0" borderId="8" xfId="0" applyNumberFormat="1" applyFont="1" applyFill="1" applyBorder="1" applyAlignment="1" applyProtection="1">
      <alignment horizontal="center" vertical="top"/>
      <protection locked="0"/>
    </xf>
    <xf numFmtId="0" fontId="4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1" fillId="0" borderId="0" xfId="0" applyFont="1" applyFill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1" fillId="0" borderId="0" xfId="0" applyFont="1" applyFill="1"/>
    <xf numFmtId="0" fontId="4" fillId="0" borderId="8" xfId="0" applyNumberFormat="1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4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 applyProtection="1">
      <alignment horizontal="center" vertical="top"/>
      <protection locked="0"/>
    </xf>
    <xf numFmtId="0" fontId="5" fillId="0" borderId="12" xfId="0" applyNumberFormat="1" applyFon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5" fillId="0" borderId="12" xfId="0" applyNumberFormat="1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>
      <alignment vertical="top" wrapText="1"/>
    </xf>
    <xf numFmtId="0" fontId="1" fillId="0" borderId="0" xfId="0" applyFont="1" applyAlignment="1"/>
    <xf numFmtId="164" fontId="3" fillId="2" borderId="8" xfId="0" quotePrefix="1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top"/>
      <protection locked="0"/>
    </xf>
    <xf numFmtId="1" fontId="5" fillId="0" borderId="8" xfId="0" applyNumberFormat="1" applyFont="1" applyFill="1" applyBorder="1" applyAlignment="1" applyProtection="1">
      <alignment horizontal="center" vertical="top"/>
      <protection locked="0"/>
    </xf>
    <xf numFmtId="0" fontId="3" fillId="4" borderId="12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3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vertical="center" wrapText="1"/>
    </xf>
    <xf numFmtId="0" fontId="3" fillId="4" borderId="12" xfId="0" applyNumberFormat="1" applyFont="1" applyFill="1" applyBorder="1" applyAlignment="1">
      <alignment vertical="center" wrapText="1"/>
    </xf>
    <xf numFmtId="0" fontId="4" fillId="5" borderId="8" xfId="0" applyFont="1" applyFill="1" applyBorder="1" applyAlignment="1">
      <alignment horizontal="center" vertical="center" wrapText="1"/>
    </xf>
    <xf numFmtId="165" fontId="5" fillId="5" borderId="8" xfId="0" applyNumberFormat="1" applyFont="1" applyFill="1" applyBorder="1" applyAlignment="1" applyProtection="1">
      <alignment horizontal="center" vertical="top"/>
      <protection locked="0"/>
    </xf>
    <xf numFmtId="0" fontId="2" fillId="5" borderId="8" xfId="0" applyFont="1" applyFill="1" applyBorder="1" applyAlignment="1">
      <alignment horizontal="center" vertical="center"/>
    </xf>
    <xf numFmtId="0" fontId="5" fillId="5" borderId="8" xfId="0" applyNumberFormat="1" applyFont="1" applyFill="1" applyBorder="1" applyAlignment="1" applyProtection="1">
      <alignment horizontal="center" vertical="top"/>
      <protection locked="0"/>
    </xf>
    <xf numFmtId="2" fontId="2" fillId="6" borderId="8" xfId="0" applyNumberFormat="1" applyFont="1" applyFill="1" applyBorder="1" applyAlignment="1">
      <alignment horizontal="center" vertical="center"/>
    </xf>
    <xf numFmtId="168" fontId="4" fillId="0" borderId="11" xfId="0" applyNumberFormat="1" applyFont="1" applyBorder="1" applyAlignment="1">
      <alignment horizontal="center" vertical="center"/>
    </xf>
    <xf numFmtId="0" fontId="4" fillId="0" borderId="0" xfId="0" applyFont="1" applyFill="1"/>
    <xf numFmtId="10" fontId="4" fillId="0" borderId="0" xfId="4" applyNumberFormat="1" applyFont="1" applyFill="1"/>
    <xf numFmtId="10" fontId="4" fillId="0" borderId="0" xfId="0" applyNumberFormat="1" applyFont="1" applyFill="1"/>
    <xf numFmtId="0" fontId="4" fillId="0" borderId="0" xfId="0" applyFont="1" applyFill="1" applyAlignment="1"/>
    <xf numFmtId="10" fontId="4" fillId="0" borderId="0" xfId="4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top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7" fontId="3" fillId="2" borderId="5" xfId="0" applyNumberFormat="1" applyFont="1" applyFill="1" applyBorder="1" applyAlignment="1">
      <alignment horizontal="center" vertical="center" wrapText="1"/>
    </xf>
    <xf numFmtId="17" fontId="3" fillId="2" borderId="12" xfId="0" applyNumberFormat="1" applyFont="1" applyFill="1" applyBorder="1" applyAlignment="1">
      <alignment horizontal="center" vertical="center" wrapText="1"/>
    </xf>
    <xf numFmtId="17" fontId="3" fillId="2" borderId="13" xfId="0" applyNumberFormat="1" applyFont="1" applyFill="1" applyBorder="1" applyAlignment="1">
      <alignment horizontal="center" vertical="center" wrapText="1"/>
    </xf>
    <xf numFmtId="17" fontId="3" fillId="2" borderId="8" xfId="0" applyNumberFormat="1" applyFont="1" applyFill="1" applyBorder="1" applyAlignment="1">
      <alignment horizontal="center" vertical="center" wrapText="1"/>
    </xf>
    <xf numFmtId="17" fontId="9" fillId="2" borderId="13" xfId="0" applyNumberFormat="1" applyFont="1" applyFill="1" applyBorder="1" applyAlignment="1">
      <alignment horizontal="center" vertical="center" wrapText="1"/>
    </xf>
    <xf numFmtId="17" fontId="9" fillId="2" borderId="8" xfId="0" applyNumberFormat="1" applyFont="1" applyFill="1" applyBorder="1" applyAlignment="1">
      <alignment horizontal="center" vertical="center" wrapText="1"/>
    </xf>
    <xf numFmtId="164" fontId="9" fillId="2" borderId="8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 applyProtection="1">
      <alignment horizontal="center" vertical="top"/>
      <protection locked="0"/>
    </xf>
    <xf numFmtId="0" fontId="10" fillId="0" borderId="0" xfId="0" applyFont="1"/>
    <xf numFmtId="0" fontId="10" fillId="0" borderId="0" xfId="0" applyFont="1" applyFill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17" fontId="11" fillId="2" borderId="13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164" fontId="11" fillId="2" borderId="8" xfId="0" quotePrefix="1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top"/>
      <protection locked="0"/>
    </xf>
    <xf numFmtId="0" fontId="12" fillId="5" borderId="8" xfId="0" applyNumberFormat="1" applyFont="1" applyFill="1" applyBorder="1" applyAlignment="1" applyProtection="1">
      <alignment horizontal="center" vertical="top"/>
      <protection locked="0"/>
    </xf>
    <xf numFmtId="0" fontId="13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" fontId="3" fillId="3" borderId="8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66" fontId="3" fillId="2" borderId="8" xfId="0" applyNumberFormat="1" applyFont="1" applyFill="1" applyBorder="1" applyAlignment="1">
      <alignment horizontal="center" vertical="center" wrapText="1"/>
    </xf>
    <xf numFmtId="166" fontId="3" fillId="2" borderId="9" xfId="0" applyNumberFormat="1" applyFont="1" applyFill="1" applyBorder="1" applyAlignment="1">
      <alignment horizontal="center" vertical="center" wrapText="1"/>
    </xf>
    <xf numFmtId="17" fontId="3" fillId="2" borderId="9" xfId="0" applyNumberFormat="1" applyFont="1" applyFill="1" applyBorder="1" applyAlignment="1">
      <alignment horizontal="center" vertical="center" wrapText="1"/>
    </xf>
    <xf numFmtId="17" fontId="3" fillId="2" borderId="4" xfId="0" applyNumberFormat="1" applyFont="1" applyFill="1" applyBorder="1" applyAlignment="1">
      <alignment horizontal="center" vertical="center" wrapText="1"/>
    </xf>
    <xf numFmtId="17" fontId="3" fillId="2" borderId="5" xfId="0" applyNumberFormat="1" applyFont="1" applyFill="1" applyBorder="1" applyAlignment="1">
      <alignment horizontal="center" vertical="center" wrapText="1"/>
    </xf>
    <xf numFmtId="17" fontId="3" fillId="2" borderId="12" xfId="0" applyNumberFormat="1" applyFont="1" applyFill="1" applyBorder="1" applyAlignment="1">
      <alignment horizontal="center" vertical="center" wrapText="1"/>
    </xf>
    <xf numFmtId="17" fontId="3" fillId="2" borderId="13" xfId="0" applyNumberFormat="1" applyFont="1" applyFill="1" applyBorder="1" applyAlignment="1">
      <alignment horizontal="center" vertical="center" wrapText="1"/>
    </xf>
    <xf numFmtId="17" fontId="3" fillId="2" borderId="11" xfId="0" applyNumberFormat="1" applyFont="1" applyFill="1" applyBorder="1" applyAlignment="1">
      <alignment horizontal="center" vertical="center" wrapText="1"/>
    </xf>
    <xf numFmtId="17" fontId="3" fillId="2" borderId="10" xfId="0" applyNumberFormat="1" applyFont="1" applyFill="1" applyBorder="1" applyAlignment="1">
      <alignment horizontal="center" vertical="center" wrapText="1"/>
    </xf>
    <xf numFmtId="17" fontId="3" fillId="2" borderId="2" xfId="0" applyNumberFormat="1" applyFont="1" applyFill="1" applyBorder="1" applyAlignment="1">
      <alignment horizontal="center" vertical="center" wrapText="1"/>
    </xf>
    <xf numFmtId="17" fontId="3" fillId="2" borderId="3" xfId="0" applyNumberFormat="1" applyFont="1" applyFill="1" applyBorder="1" applyAlignment="1">
      <alignment horizontal="center" vertical="center" wrapText="1"/>
    </xf>
    <xf numFmtId="17" fontId="3" fillId="2" borderId="0" xfId="0" applyNumberFormat="1" applyFont="1" applyFill="1" applyBorder="1" applyAlignment="1">
      <alignment horizontal="center" vertical="center" wrapText="1"/>
    </xf>
    <xf numFmtId="17" fontId="3" fillId="2" borderId="6" xfId="0" applyNumberFormat="1" applyFont="1" applyFill="1" applyBorder="1" applyAlignment="1">
      <alignment horizontal="center" vertical="center" wrapText="1"/>
    </xf>
    <xf numFmtId="17" fontId="3" fillId="2" borderId="7" xfId="0" applyNumberFormat="1" applyFont="1" applyFill="1" applyBorder="1" applyAlignment="1">
      <alignment horizontal="center" vertical="center" wrapText="1"/>
    </xf>
    <xf numFmtId="17" fontId="3" fillId="2" borderId="8" xfId="0" applyNumberFormat="1" applyFont="1" applyFill="1" applyBorder="1" applyAlignment="1">
      <alignment horizontal="center" vertical="center" wrapText="1"/>
    </xf>
  </cellXfs>
  <cellStyles count="5">
    <cellStyle name="Green Heading Cell" xfId="1" xr:uid="{00000000-0005-0000-0000-000000000000}"/>
    <cellStyle name="Normal" xfId="0" builtinId="0"/>
    <cellStyle name="Normal Cell Style" xfId="2" xr:uid="{00000000-0005-0000-0000-000002000000}"/>
    <cellStyle name="Normal Heading Cell" xfId="3" xr:uid="{00000000-0005-0000-0000-000003000000}"/>
    <cellStyle name="Porcentagem" xfId="4" builtinId="5"/>
  </cellStyles>
  <dxfs count="6">
    <dxf>
      <font>
        <b/>
        <i val="0"/>
      </font>
      <fill>
        <patternFill>
          <bgColor rgb="FFFFFF66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color theme="0" tint="-0.499984740745262"/>
      </font>
    </dxf>
  </dxfs>
  <tableStyles count="0" defaultTableStyle="TableStyleMedium9" defaultPivotStyle="PivotStyleLight16"/>
  <colors>
    <mruColors>
      <color rgb="FFFFFF66"/>
      <color rgb="FF43B02A"/>
      <color rgb="FF008091"/>
      <color rgb="FF0075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Dispesão de Concentrações</a:t>
            </a:r>
            <a:r>
              <a:rPr lang="en-US" baseline="0"/>
              <a:t> de ferro - Intracalha PMR-15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Metais!$B$1</c:f>
              <c:strCache>
                <c:ptCount val="1"/>
                <c:pt idx="0">
                  <c:v>Parâmetro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50800">
                <a:solidFill>
                  <a:schemeClr val="accent1"/>
                </a:solidFill>
              </a:ln>
              <a:effectLst/>
            </c:spPr>
          </c:marker>
          <c:dPt>
            <c:idx val="5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3400-4A5D-A9F0-AE237391F993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3400-4A5D-A9F0-AE237391F993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3400-4A5D-A9F0-AE237391F993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rgbClr val="FFC000">
                    <a:alpha val="95000"/>
                  </a:srgbClr>
                </a:solidFill>
                <a:ln w="50800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3400-4A5D-A9F0-AE237391F993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rgbClr val="FFC000"/>
                </a:solidFill>
                <a:ln w="50800">
                  <a:solidFill>
                    <a:srgbClr val="FFC000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400-4A5D-A9F0-AE237391F993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3400-4A5D-A9F0-AE237391F993}"/>
              </c:ext>
            </c:extLst>
          </c:dPt>
          <c:dPt>
            <c:idx val="21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3400-4A5D-A9F0-AE237391F993}"/>
              </c:ext>
            </c:extLst>
          </c:dPt>
          <c:dPt>
            <c:idx val="22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3400-4A5D-A9F0-AE237391F993}"/>
              </c:ext>
            </c:extLst>
          </c:dPt>
          <c:dPt>
            <c:idx val="23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3400-4A5D-A9F0-AE237391F993}"/>
              </c:ext>
            </c:extLst>
          </c:dPt>
          <c:dPt>
            <c:idx val="27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3400-4A5D-A9F0-AE237391F993}"/>
              </c:ext>
            </c:extLst>
          </c:dPt>
          <c:dPt>
            <c:idx val="28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3400-4A5D-A9F0-AE237391F993}"/>
              </c:ext>
            </c:extLst>
          </c:dPt>
          <c:dPt>
            <c:idx val="29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>
                      <a:alpha val="99000"/>
                    </a:srgb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3400-4A5D-A9F0-AE237391F993}"/>
              </c:ext>
            </c:extLst>
          </c:dPt>
          <c:dPt>
            <c:idx val="31"/>
            <c:marker>
              <c:symbol val="circle"/>
              <c:size val="5"/>
              <c:spPr>
                <a:solidFill>
                  <a:srgbClr val="00B050"/>
                </a:solidFill>
                <a:ln w="69850">
                  <a:solidFill>
                    <a:srgbClr val="92D05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3400-4A5D-A9F0-AE237391F993}"/>
              </c:ext>
            </c:extLst>
          </c:dPt>
          <c:dPt>
            <c:idx val="37"/>
            <c:marker>
              <c:symbol val="circle"/>
              <c:size val="5"/>
              <c:spPr>
                <a:solidFill>
                  <a:srgbClr val="FFC000"/>
                </a:solidFill>
                <a:ln w="50800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3400-4A5D-A9F0-AE237391F993}"/>
              </c:ext>
            </c:extLst>
          </c:dPt>
          <c:dPt>
            <c:idx val="42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7030A0"/>
                  </a:solidFill>
                  <a:headEnd type="triangle"/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3400-4A5D-A9F0-AE237391F993}"/>
              </c:ext>
            </c:extLst>
          </c:dPt>
          <c:dPt>
            <c:idx val="43"/>
            <c:marker>
              <c:symbol val="circle"/>
              <c:size val="5"/>
              <c:spPr>
                <a:solidFill>
                  <a:srgbClr val="7030A0"/>
                </a:solidFill>
                <a:ln w="50800">
                  <a:solidFill>
                    <a:srgbClr val="7030A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3400-4A5D-A9F0-AE237391F993}"/>
              </c:ext>
            </c:extLst>
          </c:dPt>
          <c:dPt>
            <c:idx val="45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3400-4A5D-A9F0-AE237391F993}"/>
              </c:ext>
            </c:extLst>
          </c:dPt>
          <c:dPt>
            <c:idx val="47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3400-4A5D-A9F0-AE237391F993}"/>
              </c:ext>
            </c:extLst>
          </c:dPt>
          <c:dPt>
            <c:idx val="49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3400-4A5D-A9F0-AE237391F993}"/>
              </c:ext>
            </c:extLst>
          </c:dPt>
          <c:dPt>
            <c:idx val="54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3400-4A5D-A9F0-AE237391F993}"/>
              </c:ext>
            </c:extLst>
          </c:dPt>
          <c:xVal>
            <c:strRef>
              <c:f>Metais!$E$2:$AV$2</c:f>
              <c:strCache>
                <c:ptCount val="44"/>
                <c:pt idx="0">
                  <c:v>T15T03-ES6</c:v>
                </c:pt>
                <c:pt idx="1">
                  <c:v>T15T03-ES7</c:v>
                </c:pt>
                <c:pt idx="2">
                  <c:v>T15T03-ES8</c:v>
                </c:pt>
                <c:pt idx="3">
                  <c:v>T15T11-ES6</c:v>
                </c:pt>
                <c:pt idx="4">
                  <c:v>T15T11-ES7</c:v>
                </c:pt>
                <c:pt idx="5">
                  <c:v>T15T11-ES8</c:v>
                </c:pt>
                <c:pt idx="6">
                  <c:v>T15T04-ES6</c:v>
                </c:pt>
                <c:pt idx="7">
                  <c:v>T15T04-ES7</c:v>
                </c:pt>
                <c:pt idx="8">
                  <c:v>T15T04-ES8</c:v>
                </c:pt>
                <c:pt idx="9">
                  <c:v>T15T05-ES6</c:v>
                </c:pt>
                <c:pt idx="10">
                  <c:v>T15T05-ES7</c:v>
                </c:pt>
                <c:pt idx="11">
                  <c:v>T15T05-ES8</c:v>
                </c:pt>
                <c:pt idx="12">
                  <c:v>T15T06-ES6</c:v>
                </c:pt>
                <c:pt idx="13">
                  <c:v>T15T06-ES7</c:v>
                </c:pt>
                <c:pt idx="14">
                  <c:v>T15T06-ES8</c:v>
                </c:pt>
                <c:pt idx="15">
                  <c:v>T15T01-ES6</c:v>
                </c:pt>
                <c:pt idx="16">
                  <c:v>T15T01-ES7</c:v>
                </c:pt>
                <c:pt idx="17">
                  <c:v>T15T01-ES8</c:v>
                </c:pt>
                <c:pt idx="18">
                  <c:v>T15T12-ES6</c:v>
                </c:pt>
                <c:pt idx="19">
                  <c:v>T15T12-ES7</c:v>
                </c:pt>
                <c:pt idx="20">
                  <c:v>T15T12-ES8</c:v>
                </c:pt>
                <c:pt idx="21">
                  <c:v>T15T07-ES6</c:v>
                </c:pt>
                <c:pt idx="22">
                  <c:v>T15T07-ES7</c:v>
                </c:pt>
                <c:pt idx="23">
                  <c:v>T15T07- ES8</c:v>
                </c:pt>
                <c:pt idx="24">
                  <c:v>T15T08-ES6</c:v>
                </c:pt>
                <c:pt idx="25">
                  <c:v>T15T08-ES7</c:v>
                </c:pt>
                <c:pt idx="26">
                  <c:v>T15T08-ES8</c:v>
                </c:pt>
                <c:pt idx="27">
                  <c:v>T15T09-ES6</c:v>
                </c:pt>
                <c:pt idx="28">
                  <c:v>T15T09-ES7</c:v>
                </c:pt>
                <c:pt idx="29">
                  <c:v>T15T09-ES8</c:v>
                </c:pt>
                <c:pt idx="30">
                  <c:v>T15T14-E-S7</c:v>
                </c:pt>
                <c:pt idx="31">
                  <c:v>T15T14-C-S7</c:v>
                </c:pt>
                <c:pt idx="32">
                  <c:v>T15T14-E-C6/8</c:v>
                </c:pt>
                <c:pt idx="33">
                  <c:v>T15T13-ES6</c:v>
                </c:pt>
                <c:pt idx="34">
                  <c:v>T15T13-ES7</c:v>
                </c:pt>
                <c:pt idx="35">
                  <c:v>T15T13-ES8</c:v>
                </c:pt>
                <c:pt idx="36">
                  <c:v>T15T10-ES6</c:v>
                </c:pt>
                <c:pt idx="37">
                  <c:v>T15T10-ES7</c:v>
                </c:pt>
                <c:pt idx="38">
                  <c:v>T15T10-ES8</c:v>
                </c:pt>
                <c:pt idx="39">
                  <c:v>T15T02-ES6</c:v>
                </c:pt>
                <c:pt idx="40">
                  <c:v>T15T02-ES7</c:v>
                </c:pt>
                <c:pt idx="41">
                  <c:v>T15T02-ES8</c:v>
                </c:pt>
                <c:pt idx="42">
                  <c:v>43</c:v>
                </c:pt>
                <c:pt idx="43">
                  <c:v>44</c:v>
                </c:pt>
              </c:strCache>
            </c:strRef>
          </c:xVal>
          <c:yVal>
            <c:numRef>
              <c:f>Metais!$E$13:$AV$13</c:f>
              <c:numCache>
                <c:formatCode>General</c:formatCode>
                <c:ptCount val="44"/>
                <c:pt idx="0">
                  <c:v>1800</c:v>
                </c:pt>
                <c:pt idx="1">
                  <c:v>2920</c:v>
                </c:pt>
                <c:pt idx="2">
                  <c:v>3080</c:v>
                </c:pt>
                <c:pt idx="3">
                  <c:v>3650</c:v>
                </c:pt>
                <c:pt idx="4">
                  <c:v>2170</c:v>
                </c:pt>
                <c:pt idx="5">
                  <c:v>2800</c:v>
                </c:pt>
                <c:pt idx="6">
                  <c:v>4240</c:v>
                </c:pt>
                <c:pt idx="7">
                  <c:v>3270</c:v>
                </c:pt>
                <c:pt idx="8">
                  <c:v>0</c:v>
                </c:pt>
                <c:pt idx="9">
                  <c:v>2470</c:v>
                </c:pt>
                <c:pt idx="10">
                  <c:v>3050</c:v>
                </c:pt>
                <c:pt idx="11">
                  <c:v>1370</c:v>
                </c:pt>
                <c:pt idx="12">
                  <c:v>2100</c:v>
                </c:pt>
                <c:pt idx="13">
                  <c:v>1540</c:v>
                </c:pt>
                <c:pt idx="14">
                  <c:v>2500</c:v>
                </c:pt>
                <c:pt idx="15">
                  <c:v>2400</c:v>
                </c:pt>
                <c:pt idx="16">
                  <c:v>2490</c:v>
                </c:pt>
                <c:pt idx="17">
                  <c:v>2030</c:v>
                </c:pt>
                <c:pt idx="18">
                  <c:v>2630</c:v>
                </c:pt>
                <c:pt idx="19">
                  <c:v>3300</c:v>
                </c:pt>
                <c:pt idx="20">
                  <c:v>4230</c:v>
                </c:pt>
                <c:pt idx="21">
                  <c:v>4280</c:v>
                </c:pt>
                <c:pt idx="22">
                  <c:v>2670</c:v>
                </c:pt>
                <c:pt idx="23">
                  <c:v>2450</c:v>
                </c:pt>
                <c:pt idx="24">
                  <c:v>4110</c:v>
                </c:pt>
                <c:pt idx="25">
                  <c:v>1920</c:v>
                </c:pt>
                <c:pt idx="26">
                  <c:v>3340</c:v>
                </c:pt>
                <c:pt idx="27">
                  <c:v>1850</c:v>
                </c:pt>
                <c:pt idx="28">
                  <c:v>2110</c:v>
                </c:pt>
                <c:pt idx="29">
                  <c:v>3490</c:v>
                </c:pt>
                <c:pt idx="30">
                  <c:v>4200</c:v>
                </c:pt>
                <c:pt idx="31">
                  <c:v>3910</c:v>
                </c:pt>
                <c:pt idx="32">
                  <c:v>2770</c:v>
                </c:pt>
                <c:pt idx="33">
                  <c:v>2740</c:v>
                </c:pt>
                <c:pt idx="34">
                  <c:v>3690</c:v>
                </c:pt>
                <c:pt idx="35">
                  <c:v>1290</c:v>
                </c:pt>
                <c:pt idx="36">
                  <c:v>5240</c:v>
                </c:pt>
                <c:pt idx="37">
                  <c:v>2310</c:v>
                </c:pt>
                <c:pt idx="38">
                  <c:v>5800</c:v>
                </c:pt>
                <c:pt idx="39">
                  <c:v>3480</c:v>
                </c:pt>
                <c:pt idx="40">
                  <c:v>6410</c:v>
                </c:pt>
                <c:pt idx="41">
                  <c:v>5880</c:v>
                </c:pt>
                <c:pt idx="42">
                  <c:v>6410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400-4A5D-A9F0-AE237391F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877912"/>
        <c:axId val="408883608"/>
      </c:scatterChart>
      <c:valAx>
        <c:axId val="408877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N°</a:t>
                </a:r>
                <a:r>
                  <a:rPr lang="pt-BR" baseline="0"/>
                  <a:t> amostra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83608"/>
        <c:crosses val="autoZero"/>
        <c:crossBetween val="midCat"/>
        <c:majorUnit val="1"/>
      </c:valAx>
      <c:valAx>
        <c:axId val="408883608"/>
        <c:scaling>
          <c:logBase val="4"/>
          <c:orientation val="minMax"/>
          <c:max val="100000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800" b="0" i="0" baseline="0">
                    <a:effectLst/>
                  </a:rPr>
                  <a:t>Concentração de Fe (mg/kg)</a:t>
                </a:r>
                <a:endParaRPr lang="pt-BR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77912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54" name="Text Box 21">
          <a:extLst>
            <a:ext uri="{FF2B5EF4-FFF2-40B4-BE49-F238E27FC236}">
              <a16:creationId xmlns:a16="http://schemas.microsoft.com/office/drawing/2014/main" id="{F544484F-6161-406D-BBEB-31429FFA0937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55" name="Text Box 21">
          <a:extLst>
            <a:ext uri="{FF2B5EF4-FFF2-40B4-BE49-F238E27FC236}">
              <a16:creationId xmlns:a16="http://schemas.microsoft.com/office/drawing/2014/main" id="{AABC91B9-5443-470A-9DAD-2B0D2B58DAB0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56" name="Text Box 21">
          <a:extLst>
            <a:ext uri="{FF2B5EF4-FFF2-40B4-BE49-F238E27FC236}">
              <a16:creationId xmlns:a16="http://schemas.microsoft.com/office/drawing/2014/main" id="{14D39EF8-E114-4E24-8144-9955EB3BADF1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57" name="Text Box 21">
          <a:extLst>
            <a:ext uri="{FF2B5EF4-FFF2-40B4-BE49-F238E27FC236}">
              <a16:creationId xmlns:a16="http://schemas.microsoft.com/office/drawing/2014/main" id="{8292D0D8-9DAE-4D49-B091-FD5722A2D7B8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58" name="Text Box 21">
          <a:extLst>
            <a:ext uri="{FF2B5EF4-FFF2-40B4-BE49-F238E27FC236}">
              <a16:creationId xmlns:a16="http://schemas.microsoft.com/office/drawing/2014/main" id="{47C110C3-F367-4117-91D6-ECC152998B67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59" name="Text Box 21">
          <a:extLst>
            <a:ext uri="{FF2B5EF4-FFF2-40B4-BE49-F238E27FC236}">
              <a16:creationId xmlns:a16="http://schemas.microsoft.com/office/drawing/2014/main" id="{7A4CC9FA-8E4F-4582-9E3A-8B64D8A9BE1E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60" name="Text Box 21">
          <a:extLst>
            <a:ext uri="{FF2B5EF4-FFF2-40B4-BE49-F238E27FC236}">
              <a16:creationId xmlns:a16="http://schemas.microsoft.com/office/drawing/2014/main" id="{E288BAF2-954F-4090-99B4-704E2EC5C836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61" name="Text Box 21">
          <a:extLst>
            <a:ext uri="{FF2B5EF4-FFF2-40B4-BE49-F238E27FC236}">
              <a16:creationId xmlns:a16="http://schemas.microsoft.com/office/drawing/2014/main" id="{FC3B323E-1920-4A90-B69B-624A56003D1D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62" name="Text Box 21">
          <a:extLst>
            <a:ext uri="{FF2B5EF4-FFF2-40B4-BE49-F238E27FC236}">
              <a16:creationId xmlns:a16="http://schemas.microsoft.com/office/drawing/2014/main" id="{CDEA8A20-3E91-4238-82D5-89CCEF1DD46F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63" name="Text Box 21">
          <a:extLst>
            <a:ext uri="{FF2B5EF4-FFF2-40B4-BE49-F238E27FC236}">
              <a16:creationId xmlns:a16="http://schemas.microsoft.com/office/drawing/2014/main" id="{BAA12C46-FF1E-4267-AFD7-94E957873546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64" name="Text Box 21">
          <a:extLst>
            <a:ext uri="{FF2B5EF4-FFF2-40B4-BE49-F238E27FC236}">
              <a16:creationId xmlns:a16="http://schemas.microsoft.com/office/drawing/2014/main" id="{745A8E58-0DAB-4682-BC37-4F8EE52FF031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65" name="Text Box 21">
          <a:extLst>
            <a:ext uri="{FF2B5EF4-FFF2-40B4-BE49-F238E27FC236}">
              <a16:creationId xmlns:a16="http://schemas.microsoft.com/office/drawing/2014/main" id="{915912F6-8184-4AEF-8FCF-D42427EEBBBE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66" name="Text Box 21">
          <a:extLst>
            <a:ext uri="{FF2B5EF4-FFF2-40B4-BE49-F238E27FC236}">
              <a16:creationId xmlns:a16="http://schemas.microsoft.com/office/drawing/2014/main" id="{58C04986-91DC-4D32-B554-8E35570EC030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67" name="Text Box 21">
          <a:extLst>
            <a:ext uri="{FF2B5EF4-FFF2-40B4-BE49-F238E27FC236}">
              <a16:creationId xmlns:a16="http://schemas.microsoft.com/office/drawing/2014/main" id="{9E17980D-7F18-4D11-8E56-3D0370B2B4D5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68" name="Text Box 21">
          <a:extLst>
            <a:ext uri="{FF2B5EF4-FFF2-40B4-BE49-F238E27FC236}">
              <a16:creationId xmlns:a16="http://schemas.microsoft.com/office/drawing/2014/main" id="{51BABFD8-D6CA-4695-95FD-6EF5BEE95B1C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69" name="Text Box 21">
          <a:extLst>
            <a:ext uri="{FF2B5EF4-FFF2-40B4-BE49-F238E27FC236}">
              <a16:creationId xmlns:a16="http://schemas.microsoft.com/office/drawing/2014/main" id="{37CF8138-8360-4A9D-899A-93D744A5662A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70" name="Text Box 21">
          <a:extLst>
            <a:ext uri="{FF2B5EF4-FFF2-40B4-BE49-F238E27FC236}">
              <a16:creationId xmlns:a16="http://schemas.microsoft.com/office/drawing/2014/main" id="{690828FA-3F63-4BE8-8A1B-7260436F21E8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71" name="Text Box 21">
          <a:extLst>
            <a:ext uri="{FF2B5EF4-FFF2-40B4-BE49-F238E27FC236}">
              <a16:creationId xmlns:a16="http://schemas.microsoft.com/office/drawing/2014/main" id="{E839C63E-5D1F-4370-AB93-893CF1DD12F1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72" name="Text Box 21">
          <a:extLst>
            <a:ext uri="{FF2B5EF4-FFF2-40B4-BE49-F238E27FC236}">
              <a16:creationId xmlns:a16="http://schemas.microsoft.com/office/drawing/2014/main" id="{B4D5C9C5-572A-4C67-879E-C25EEF01B1CF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73" name="Text Box 21">
          <a:extLst>
            <a:ext uri="{FF2B5EF4-FFF2-40B4-BE49-F238E27FC236}">
              <a16:creationId xmlns:a16="http://schemas.microsoft.com/office/drawing/2014/main" id="{54006954-B24E-4296-ABD5-F8CA4B0266F9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id="{40F57D0E-9482-4B10-90E1-9DEB4C471FB2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75" name="Text Box 21">
          <a:extLst>
            <a:ext uri="{FF2B5EF4-FFF2-40B4-BE49-F238E27FC236}">
              <a16:creationId xmlns:a16="http://schemas.microsoft.com/office/drawing/2014/main" id="{E36B245E-5C18-4FBB-A4FF-EC4B8D8D0A06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76" name="Text Box 21">
          <a:extLst>
            <a:ext uri="{FF2B5EF4-FFF2-40B4-BE49-F238E27FC236}">
              <a16:creationId xmlns:a16="http://schemas.microsoft.com/office/drawing/2014/main" id="{152DD1C1-6DC2-4F77-AC2F-B213373FD37A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77" name="Text Box 21">
          <a:extLst>
            <a:ext uri="{FF2B5EF4-FFF2-40B4-BE49-F238E27FC236}">
              <a16:creationId xmlns:a16="http://schemas.microsoft.com/office/drawing/2014/main" id="{961A7365-08B7-46A7-B5C5-00609CE6F8DA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78" name="Text Box 21">
          <a:extLst>
            <a:ext uri="{FF2B5EF4-FFF2-40B4-BE49-F238E27FC236}">
              <a16:creationId xmlns:a16="http://schemas.microsoft.com/office/drawing/2014/main" id="{1301B5FE-5788-4A44-B938-0AD81DE39F3E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79" name="Text Box 21">
          <a:extLst>
            <a:ext uri="{FF2B5EF4-FFF2-40B4-BE49-F238E27FC236}">
              <a16:creationId xmlns:a16="http://schemas.microsoft.com/office/drawing/2014/main" id="{4F30A05C-5196-48AC-8F3E-A8BC58C27E45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80" name="Text Box 21">
          <a:extLst>
            <a:ext uri="{FF2B5EF4-FFF2-40B4-BE49-F238E27FC236}">
              <a16:creationId xmlns:a16="http://schemas.microsoft.com/office/drawing/2014/main" id="{F84B138C-46B8-4F7E-AF95-43A86EC8E1DE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81" name="Text Box 21">
          <a:extLst>
            <a:ext uri="{FF2B5EF4-FFF2-40B4-BE49-F238E27FC236}">
              <a16:creationId xmlns:a16="http://schemas.microsoft.com/office/drawing/2014/main" id="{D29563F8-A106-42C0-A20F-D06B754B641D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82" name="Text Box 21">
          <a:extLst>
            <a:ext uri="{FF2B5EF4-FFF2-40B4-BE49-F238E27FC236}">
              <a16:creationId xmlns:a16="http://schemas.microsoft.com/office/drawing/2014/main" id="{AB79277D-9F8F-4908-B3B4-845A261CB0C3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83" name="Text Box 21">
          <a:extLst>
            <a:ext uri="{FF2B5EF4-FFF2-40B4-BE49-F238E27FC236}">
              <a16:creationId xmlns:a16="http://schemas.microsoft.com/office/drawing/2014/main" id="{C318DF99-80AF-40B6-8DDD-AB0CB86B1532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84" name="Text Box 21">
          <a:extLst>
            <a:ext uri="{FF2B5EF4-FFF2-40B4-BE49-F238E27FC236}">
              <a16:creationId xmlns:a16="http://schemas.microsoft.com/office/drawing/2014/main" id="{EDF82533-BCE1-4E28-9638-C4DC602ACE5C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85" name="Text Box 21">
          <a:extLst>
            <a:ext uri="{FF2B5EF4-FFF2-40B4-BE49-F238E27FC236}">
              <a16:creationId xmlns:a16="http://schemas.microsoft.com/office/drawing/2014/main" id="{EE9EC7B7-54B0-44FF-B742-9D06B1B86A42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86" name="Text Box 21">
          <a:extLst>
            <a:ext uri="{FF2B5EF4-FFF2-40B4-BE49-F238E27FC236}">
              <a16:creationId xmlns:a16="http://schemas.microsoft.com/office/drawing/2014/main" id="{421A05EA-8CF0-482E-9E6B-38FC1B3A7837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87" name="Text Box 21">
          <a:extLst>
            <a:ext uri="{FF2B5EF4-FFF2-40B4-BE49-F238E27FC236}">
              <a16:creationId xmlns:a16="http://schemas.microsoft.com/office/drawing/2014/main" id="{F762CA70-7AF2-4CE5-B57C-DC5AAA7E2FFF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88" name="Text Box 21">
          <a:extLst>
            <a:ext uri="{FF2B5EF4-FFF2-40B4-BE49-F238E27FC236}">
              <a16:creationId xmlns:a16="http://schemas.microsoft.com/office/drawing/2014/main" id="{07B8440B-12EE-4F5E-B547-C3F1FCE126FB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89" name="Text Box 21">
          <a:extLst>
            <a:ext uri="{FF2B5EF4-FFF2-40B4-BE49-F238E27FC236}">
              <a16:creationId xmlns:a16="http://schemas.microsoft.com/office/drawing/2014/main" id="{E0939A1B-8971-4B19-9A38-F285FAECBEAB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90" name="Text Box 21">
          <a:extLst>
            <a:ext uri="{FF2B5EF4-FFF2-40B4-BE49-F238E27FC236}">
              <a16:creationId xmlns:a16="http://schemas.microsoft.com/office/drawing/2014/main" id="{FBE437B9-8BAB-4C10-94F0-1066EE8B59DE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91" name="Text Box 21">
          <a:extLst>
            <a:ext uri="{FF2B5EF4-FFF2-40B4-BE49-F238E27FC236}">
              <a16:creationId xmlns:a16="http://schemas.microsoft.com/office/drawing/2014/main" id="{0F024987-3B13-4984-BE09-19E46E3ECF39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92" name="Text Box 21">
          <a:extLst>
            <a:ext uri="{FF2B5EF4-FFF2-40B4-BE49-F238E27FC236}">
              <a16:creationId xmlns:a16="http://schemas.microsoft.com/office/drawing/2014/main" id="{6A1BA913-7EF4-44D0-BB2D-877D151292E8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93" name="Text Box 21">
          <a:extLst>
            <a:ext uri="{FF2B5EF4-FFF2-40B4-BE49-F238E27FC236}">
              <a16:creationId xmlns:a16="http://schemas.microsoft.com/office/drawing/2014/main" id="{42B911D9-E025-4A10-A7F4-0DE1BA16CC2D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94" name="Text Box 21">
          <a:extLst>
            <a:ext uri="{FF2B5EF4-FFF2-40B4-BE49-F238E27FC236}">
              <a16:creationId xmlns:a16="http://schemas.microsoft.com/office/drawing/2014/main" id="{439B1911-F68D-4EEE-8A7F-48776C45857B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95" name="Text Box 21">
          <a:extLst>
            <a:ext uri="{FF2B5EF4-FFF2-40B4-BE49-F238E27FC236}">
              <a16:creationId xmlns:a16="http://schemas.microsoft.com/office/drawing/2014/main" id="{3A8545C4-4064-45F7-9236-B556F5F6AC26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96" name="Text Box 21">
          <a:extLst>
            <a:ext uri="{FF2B5EF4-FFF2-40B4-BE49-F238E27FC236}">
              <a16:creationId xmlns:a16="http://schemas.microsoft.com/office/drawing/2014/main" id="{870BEC6F-3A75-4B4E-9EDB-9838D26D6C00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97" name="Text Box 21">
          <a:extLst>
            <a:ext uri="{FF2B5EF4-FFF2-40B4-BE49-F238E27FC236}">
              <a16:creationId xmlns:a16="http://schemas.microsoft.com/office/drawing/2014/main" id="{88444C26-6B35-4A54-B9DD-1533854ED4C9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98" name="Text Box 21">
          <a:extLst>
            <a:ext uri="{FF2B5EF4-FFF2-40B4-BE49-F238E27FC236}">
              <a16:creationId xmlns:a16="http://schemas.microsoft.com/office/drawing/2014/main" id="{F9FBC80D-EE38-460B-B92E-9942170E62DA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99" name="Text Box 21">
          <a:extLst>
            <a:ext uri="{FF2B5EF4-FFF2-40B4-BE49-F238E27FC236}">
              <a16:creationId xmlns:a16="http://schemas.microsoft.com/office/drawing/2014/main" id="{1D22021A-774A-469B-BF3E-857A60175E9F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100" name="Text Box 21">
          <a:extLst>
            <a:ext uri="{FF2B5EF4-FFF2-40B4-BE49-F238E27FC236}">
              <a16:creationId xmlns:a16="http://schemas.microsoft.com/office/drawing/2014/main" id="{6636B8D6-42C1-4ADE-9F82-01DA59A6A6E4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101" name="Text Box 21">
          <a:extLst>
            <a:ext uri="{FF2B5EF4-FFF2-40B4-BE49-F238E27FC236}">
              <a16:creationId xmlns:a16="http://schemas.microsoft.com/office/drawing/2014/main" id="{6F23404F-6C5E-4132-B499-EA839A72BB76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102" name="Text Box 21">
          <a:extLst>
            <a:ext uri="{FF2B5EF4-FFF2-40B4-BE49-F238E27FC236}">
              <a16:creationId xmlns:a16="http://schemas.microsoft.com/office/drawing/2014/main" id="{79DDB035-6FFE-476A-9A64-524DF8D90713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103" name="Text Box 21">
          <a:extLst>
            <a:ext uri="{FF2B5EF4-FFF2-40B4-BE49-F238E27FC236}">
              <a16:creationId xmlns:a16="http://schemas.microsoft.com/office/drawing/2014/main" id="{977246EC-B902-453B-ABBD-F7896D82189B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09562"/>
    <xdr:sp macro="" textlink="">
      <xdr:nvSpPr>
        <xdr:cNvPr id="104" name="Text Box 21">
          <a:extLst>
            <a:ext uri="{FF2B5EF4-FFF2-40B4-BE49-F238E27FC236}">
              <a16:creationId xmlns:a16="http://schemas.microsoft.com/office/drawing/2014/main" id="{B8993254-B579-4FB5-9CFB-4EFF60112FB7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45</xdr:row>
      <xdr:rowOff>0</xdr:rowOff>
    </xdr:from>
    <xdr:ext cx="0" cy="333375"/>
    <xdr:sp macro="" textlink="">
      <xdr:nvSpPr>
        <xdr:cNvPr id="105" name="Text Box 21">
          <a:extLst>
            <a:ext uri="{FF2B5EF4-FFF2-40B4-BE49-F238E27FC236}">
              <a16:creationId xmlns:a16="http://schemas.microsoft.com/office/drawing/2014/main" id="{A23685A5-8630-4ADF-A4B2-96853690B5FE}"/>
            </a:ext>
          </a:extLst>
        </xdr:cNvPr>
        <xdr:cNvSpPr txBox="1">
          <a:spLocks noChangeArrowheads="1"/>
        </xdr:cNvSpPr>
      </xdr:nvSpPr>
      <xdr:spPr bwMode="auto">
        <a:xfrm>
          <a:off x="561975" y="57150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2" name="Text Box 21">
          <a:extLst>
            <a:ext uri="{FF2B5EF4-FFF2-40B4-BE49-F238E27FC236}">
              <a16:creationId xmlns:a16="http://schemas.microsoft.com/office/drawing/2014/main" id="{F698AAD8-5BD4-4A46-9811-DE6329CCF64A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7862255A-7B60-4705-B28E-03917615DB3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4" name="Text Box 21">
          <a:extLst>
            <a:ext uri="{FF2B5EF4-FFF2-40B4-BE49-F238E27FC236}">
              <a16:creationId xmlns:a16="http://schemas.microsoft.com/office/drawing/2014/main" id="{F3B18294-2C25-4039-AE6E-7D72B6DCDFD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5" name="Text Box 21">
          <a:extLst>
            <a:ext uri="{FF2B5EF4-FFF2-40B4-BE49-F238E27FC236}">
              <a16:creationId xmlns:a16="http://schemas.microsoft.com/office/drawing/2014/main" id="{7DEAF8D5-2C53-4553-A9B4-A4E5B66B19B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6" name="Text Box 21">
          <a:extLst>
            <a:ext uri="{FF2B5EF4-FFF2-40B4-BE49-F238E27FC236}">
              <a16:creationId xmlns:a16="http://schemas.microsoft.com/office/drawing/2014/main" id="{71E25D5C-A38B-4255-9578-2C39B3CBD37A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7" name="Text Box 21">
          <a:extLst>
            <a:ext uri="{FF2B5EF4-FFF2-40B4-BE49-F238E27FC236}">
              <a16:creationId xmlns:a16="http://schemas.microsoft.com/office/drawing/2014/main" id="{5C625DF6-578C-46AD-A831-4024DF658F8F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8" name="Text Box 21">
          <a:extLst>
            <a:ext uri="{FF2B5EF4-FFF2-40B4-BE49-F238E27FC236}">
              <a16:creationId xmlns:a16="http://schemas.microsoft.com/office/drawing/2014/main" id="{3522F887-DF69-4C45-9B2A-29ACC86B37BA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9" name="Text Box 21">
          <a:extLst>
            <a:ext uri="{FF2B5EF4-FFF2-40B4-BE49-F238E27FC236}">
              <a16:creationId xmlns:a16="http://schemas.microsoft.com/office/drawing/2014/main" id="{62760F9A-1319-4370-8426-F3337886269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10" name="Text Box 21">
          <a:extLst>
            <a:ext uri="{FF2B5EF4-FFF2-40B4-BE49-F238E27FC236}">
              <a16:creationId xmlns:a16="http://schemas.microsoft.com/office/drawing/2014/main" id="{AB44158E-1914-4C3F-8D97-8C21D6CE7B5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11" name="Text Box 21">
          <a:extLst>
            <a:ext uri="{FF2B5EF4-FFF2-40B4-BE49-F238E27FC236}">
              <a16:creationId xmlns:a16="http://schemas.microsoft.com/office/drawing/2014/main" id="{F2B99003-8676-4E78-B852-576A228B403B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12" name="Text Box 21">
          <a:extLst>
            <a:ext uri="{FF2B5EF4-FFF2-40B4-BE49-F238E27FC236}">
              <a16:creationId xmlns:a16="http://schemas.microsoft.com/office/drawing/2014/main" id="{C95CC7D8-5F56-4E35-B0F0-21493309650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13" name="Text Box 21">
          <a:extLst>
            <a:ext uri="{FF2B5EF4-FFF2-40B4-BE49-F238E27FC236}">
              <a16:creationId xmlns:a16="http://schemas.microsoft.com/office/drawing/2014/main" id="{A545C70D-1E47-42D3-AD64-14783EFD4F8E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14" name="Text Box 21">
          <a:extLst>
            <a:ext uri="{FF2B5EF4-FFF2-40B4-BE49-F238E27FC236}">
              <a16:creationId xmlns:a16="http://schemas.microsoft.com/office/drawing/2014/main" id="{7AA8B2FC-14CA-4957-9D2D-36F022F488E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15" name="Text Box 21">
          <a:extLst>
            <a:ext uri="{FF2B5EF4-FFF2-40B4-BE49-F238E27FC236}">
              <a16:creationId xmlns:a16="http://schemas.microsoft.com/office/drawing/2014/main" id="{47164B42-CB6D-4BB4-8986-917C2C59771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16" name="Text Box 21">
          <a:extLst>
            <a:ext uri="{FF2B5EF4-FFF2-40B4-BE49-F238E27FC236}">
              <a16:creationId xmlns:a16="http://schemas.microsoft.com/office/drawing/2014/main" id="{492A8891-CB76-4E0C-BAF8-08906A51A11F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17" name="Text Box 21">
          <a:extLst>
            <a:ext uri="{FF2B5EF4-FFF2-40B4-BE49-F238E27FC236}">
              <a16:creationId xmlns:a16="http://schemas.microsoft.com/office/drawing/2014/main" id="{2198435C-27D6-45CD-9315-30FF6484F85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18" name="Text Box 21">
          <a:extLst>
            <a:ext uri="{FF2B5EF4-FFF2-40B4-BE49-F238E27FC236}">
              <a16:creationId xmlns:a16="http://schemas.microsoft.com/office/drawing/2014/main" id="{9D2A1C0C-BD9E-46F1-B749-DB8A3AEE424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19" name="Text Box 21">
          <a:extLst>
            <a:ext uri="{FF2B5EF4-FFF2-40B4-BE49-F238E27FC236}">
              <a16:creationId xmlns:a16="http://schemas.microsoft.com/office/drawing/2014/main" id="{07E05062-9E89-462C-BE46-10B22A7A4B5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20" name="Text Box 21">
          <a:extLst>
            <a:ext uri="{FF2B5EF4-FFF2-40B4-BE49-F238E27FC236}">
              <a16:creationId xmlns:a16="http://schemas.microsoft.com/office/drawing/2014/main" id="{A5DCF5B9-EE66-4039-9DF0-7600A862C460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21" name="Text Box 21">
          <a:extLst>
            <a:ext uri="{FF2B5EF4-FFF2-40B4-BE49-F238E27FC236}">
              <a16:creationId xmlns:a16="http://schemas.microsoft.com/office/drawing/2014/main" id="{237956D8-ACC4-46B8-B864-AB62FF7C9DF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E7BB3A94-F3BC-4AF6-9BCD-1120E22FA35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23" name="Text Box 21">
          <a:extLst>
            <a:ext uri="{FF2B5EF4-FFF2-40B4-BE49-F238E27FC236}">
              <a16:creationId xmlns:a16="http://schemas.microsoft.com/office/drawing/2014/main" id="{D7EA1F7A-C09A-40DA-89AA-F595ED372249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24" name="Text Box 21">
          <a:extLst>
            <a:ext uri="{FF2B5EF4-FFF2-40B4-BE49-F238E27FC236}">
              <a16:creationId xmlns:a16="http://schemas.microsoft.com/office/drawing/2014/main" id="{16E5CAF9-10E3-4C92-91B0-F39916958822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25" name="Text Box 21">
          <a:extLst>
            <a:ext uri="{FF2B5EF4-FFF2-40B4-BE49-F238E27FC236}">
              <a16:creationId xmlns:a16="http://schemas.microsoft.com/office/drawing/2014/main" id="{A1EA3DBB-9E85-43D4-86E6-CD1B32D24BC1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26" name="Text Box 21">
          <a:extLst>
            <a:ext uri="{FF2B5EF4-FFF2-40B4-BE49-F238E27FC236}">
              <a16:creationId xmlns:a16="http://schemas.microsoft.com/office/drawing/2014/main" id="{538E79D8-4C50-463E-ACA3-D1C4AAF1A5D3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27" name="Text Box 21">
          <a:extLst>
            <a:ext uri="{FF2B5EF4-FFF2-40B4-BE49-F238E27FC236}">
              <a16:creationId xmlns:a16="http://schemas.microsoft.com/office/drawing/2014/main" id="{1DF6C859-2C2B-4A22-A782-22B55D09AC41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28" name="Text Box 21">
          <a:extLst>
            <a:ext uri="{FF2B5EF4-FFF2-40B4-BE49-F238E27FC236}">
              <a16:creationId xmlns:a16="http://schemas.microsoft.com/office/drawing/2014/main" id="{BE861E44-DC13-4891-8C3C-FD09B865F57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29" name="Text Box 21">
          <a:extLst>
            <a:ext uri="{FF2B5EF4-FFF2-40B4-BE49-F238E27FC236}">
              <a16:creationId xmlns:a16="http://schemas.microsoft.com/office/drawing/2014/main" id="{AE48B5B6-F0CF-4FEA-9A17-FF3934FA136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30" name="Text Box 21">
          <a:extLst>
            <a:ext uri="{FF2B5EF4-FFF2-40B4-BE49-F238E27FC236}">
              <a16:creationId xmlns:a16="http://schemas.microsoft.com/office/drawing/2014/main" id="{8AA4A2EF-C4E2-420C-969A-52D64059295E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31" name="Text Box 21">
          <a:extLst>
            <a:ext uri="{FF2B5EF4-FFF2-40B4-BE49-F238E27FC236}">
              <a16:creationId xmlns:a16="http://schemas.microsoft.com/office/drawing/2014/main" id="{C1C4EB13-8955-419C-81FD-8EB4B274D8FF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32" name="Text Box 21">
          <a:extLst>
            <a:ext uri="{FF2B5EF4-FFF2-40B4-BE49-F238E27FC236}">
              <a16:creationId xmlns:a16="http://schemas.microsoft.com/office/drawing/2014/main" id="{1DAF8A28-EF6E-440B-A24D-330E76F3E627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33" name="Text Box 21">
          <a:extLst>
            <a:ext uri="{FF2B5EF4-FFF2-40B4-BE49-F238E27FC236}">
              <a16:creationId xmlns:a16="http://schemas.microsoft.com/office/drawing/2014/main" id="{4C1FE83D-0C38-4F00-B9AD-4AEC9846C53B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34" name="Text Box 21">
          <a:extLst>
            <a:ext uri="{FF2B5EF4-FFF2-40B4-BE49-F238E27FC236}">
              <a16:creationId xmlns:a16="http://schemas.microsoft.com/office/drawing/2014/main" id="{A3D9D6C1-65FA-40CF-950C-4D73DC49A8F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35" name="Text Box 21">
          <a:extLst>
            <a:ext uri="{FF2B5EF4-FFF2-40B4-BE49-F238E27FC236}">
              <a16:creationId xmlns:a16="http://schemas.microsoft.com/office/drawing/2014/main" id="{AAC46C61-E268-4D69-8649-03BB24C0E2CF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36" name="Text Box 21">
          <a:extLst>
            <a:ext uri="{FF2B5EF4-FFF2-40B4-BE49-F238E27FC236}">
              <a16:creationId xmlns:a16="http://schemas.microsoft.com/office/drawing/2014/main" id="{854A9AE5-4655-4F29-B131-1AA3CBE0466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37" name="Text Box 21">
          <a:extLst>
            <a:ext uri="{FF2B5EF4-FFF2-40B4-BE49-F238E27FC236}">
              <a16:creationId xmlns:a16="http://schemas.microsoft.com/office/drawing/2014/main" id="{86F6BB71-2560-4057-9A05-FC200DB0B98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38" name="Text Box 21">
          <a:extLst>
            <a:ext uri="{FF2B5EF4-FFF2-40B4-BE49-F238E27FC236}">
              <a16:creationId xmlns:a16="http://schemas.microsoft.com/office/drawing/2014/main" id="{AEA73DA6-94BD-4FF4-B7D6-7DDAC0B6A2B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39" name="Text Box 21">
          <a:extLst>
            <a:ext uri="{FF2B5EF4-FFF2-40B4-BE49-F238E27FC236}">
              <a16:creationId xmlns:a16="http://schemas.microsoft.com/office/drawing/2014/main" id="{ECEC1662-3158-4C28-8DB7-F62D81EDD73F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40" name="Text Box 21">
          <a:extLst>
            <a:ext uri="{FF2B5EF4-FFF2-40B4-BE49-F238E27FC236}">
              <a16:creationId xmlns:a16="http://schemas.microsoft.com/office/drawing/2014/main" id="{67912C1B-EB30-4F1B-854C-F9A8B60ADD87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41" name="Text Box 21">
          <a:extLst>
            <a:ext uri="{FF2B5EF4-FFF2-40B4-BE49-F238E27FC236}">
              <a16:creationId xmlns:a16="http://schemas.microsoft.com/office/drawing/2014/main" id="{321037E8-53EF-48C6-B77A-9AA0BBFDFF32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42" name="Text Box 21">
          <a:extLst>
            <a:ext uri="{FF2B5EF4-FFF2-40B4-BE49-F238E27FC236}">
              <a16:creationId xmlns:a16="http://schemas.microsoft.com/office/drawing/2014/main" id="{A5ADB7CB-733A-4338-992B-46ED8E8FB7A0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43" name="Text Box 21">
          <a:extLst>
            <a:ext uri="{FF2B5EF4-FFF2-40B4-BE49-F238E27FC236}">
              <a16:creationId xmlns:a16="http://schemas.microsoft.com/office/drawing/2014/main" id="{73BA97A5-AC1D-4B33-9C10-4D2FC9D43C9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44" name="Text Box 21">
          <a:extLst>
            <a:ext uri="{FF2B5EF4-FFF2-40B4-BE49-F238E27FC236}">
              <a16:creationId xmlns:a16="http://schemas.microsoft.com/office/drawing/2014/main" id="{6124F055-E5C4-4FDD-B480-9E2EE385DA8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45" name="Text Box 21">
          <a:extLst>
            <a:ext uri="{FF2B5EF4-FFF2-40B4-BE49-F238E27FC236}">
              <a16:creationId xmlns:a16="http://schemas.microsoft.com/office/drawing/2014/main" id="{38897F57-4C42-4BA6-A740-A4F9DEC02A2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46" name="Text Box 21">
          <a:extLst>
            <a:ext uri="{FF2B5EF4-FFF2-40B4-BE49-F238E27FC236}">
              <a16:creationId xmlns:a16="http://schemas.microsoft.com/office/drawing/2014/main" id="{368095BE-0825-4933-8427-B6C366FC60E9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47" name="Text Box 21">
          <a:extLst>
            <a:ext uri="{FF2B5EF4-FFF2-40B4-BE49-F238E27FC236}">
              <a16:creationId xmlns:a16="http://schemas.microsoft.com/office/drawing/2014/main" id="{827F95B2-5961-45A6-9679-F2D31EC845E2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48" name="Text Box 21">
          <a:extLst>
            <a:ext uri="{FF2B5EF4-FFF2-40B4-BE49-F238E27FC236}">
              <a16:creationId xmlns:a16="http://schemas.microsoft.com/office/drawing/2014/main" id="{38FCAC6D-BDCD-4862-A3FA-E6393D97C411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49" name="Text Box 21">
          <a:extLst>
            <a:ext uri="{FF2B5EF4-FFF2-40B4-BE49-F238E27FC236}">
              <a16:creationId xmlns:a16="http://schemas.microsoft.com/office/drawing/2014/main" id="{A2A094E4-5612-4929-8ED0-E41440292717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50" name="Text Box 21">
          <a:extLst>
            <a:ext uri="{FF2B5EF4-FFF2-40B4-BE49-F238E27FC236}">
              <a16:creationId xmlns:a16="http://schemas.microsoft.com/office/drawing/2014/main" id="{A63080E2-2928-4215-A0EC-8842E184234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51" name="Text Box 21">
          <a:extLst>
            <a:ext uri="{FF2B5EF4-FFF2-40B4-BE49-F238E27FC236}">
              <a16:creationId xmlns:a16="http://schemas.microsoft.com/office/drawing/2014/main" id="{1179784A-FBE3-4CE0-B6A3-E0D63385463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52" name="Text Box 21">
          <a:extLst>
            <a:ext uri="{FF2B5EF4-FFF2-40B4-BE49-F238E27FC236}">
              <a16:creationId xmlns:a16="http://schemas.microsoft.com/office/drawing/2014/main" id="{6E02889A-9BEA-4171-BEA8-E239C23DDCF7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53" name="Text Box 21">
          <a:extLst>
            <a:ext uri="{FF2B5EF4-FFF2-40B4-BE49-F238E27FC236}">
              <a16:creationId xmlns:a16="http://schemas.microsoft.com/office/drawing/2014/main" id="{574D4DF1-6D13-4B7B-9F94-D06B63A33280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54" name="Text Box 21">
          <a:extLst>
            <a:ext uri="{FF2B5EF4-FFF2-40B4-BE49-F238E27FC236}">
              <a16:creationId xmlns:a16="http://schemas.microsoft.com/office/drawing/2014/main" id="{32762B0E-7DD1-4DA6-87D9-EA8D34F6963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55" name="Text Box 21">
          <a:extLst>
            <a:ext uri="{FF2B5EF4-FFF2-40B4-BE49-F238E27FC236}">
              <a16:creationId xmlns:a16="http://schemas.microsoft.com/office/drawing/2014/main" id="{C04781FA-4A37-4876-BE43-FDA4F6A7F05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56" name="Text Box 21">
          <a:extLst>
            <a:ext uri="{FF2B5EF4-FFF2-40B4-BE49-F238E27FC236}">
              <a16:creationId xmlns:a16="http://schemas.microsoft.com/office/drawing/2014/main" id="{35E238EC-462F-48A5-B31D-3C407EBDA5E9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57" name="Text Box 21">
          <a:extLst>
            <a:ext uri="{FF2B5EF4-FFF2-40B4-BE49-F238E27FC236}">
              <a16:creationId xmlns:a16="http://schemas.microsoft.com/office/drawing/2014/main" id="{BEF407DF-767E-4C55-891F-79049F35BE9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58" name="Text Box 21">
          <a:extLst>
            <a:ext uri="{FF2B5EF4-FFF2-40B4-BE49-F238E27FC236}">
              <a16:creationId xmlns:a16="http://schemas.microsoft.com/office/drawing/2014/main" id="{9A089567-6F8C-4935-A90A-3FEE77CC463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59" name="Text Box 21">
          <a:extLst>
            <a:ext uri="{FF2B5EF4-FFF2-40B4-BE49-F238E27FC236}">
              <a16:creationId xmlns:a16="http://schemas.microsoft.com/office/drawing/2014/main" id="{6E4B1D14-DE37-4BE1-A33E-1D67AB4B49C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60" name="Text Box 21">
          <a:extLst>
            <a:ext uri="{FF2B5EF4-FFF2-40B4-BE49-F238E27FC236}">
              <a16:creationId xmlns:a16="http://schemas.microsoft.com/office/drawing/2014/main" id="{BDF73136-D184-4C40-930B-5655447851B3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61" name="Text Box 21">
          <a:extLst>
            <a:ext uri="{FF2B5EF4-FFF2-40B4-BE49-F238E27FC236}">
              <a16:creationId xmlns:a16="http://schemas.microsoft.com/office/drawing/2014/main" id="{EA07BC26-5C57-4D4F-B993-61B2C6582F55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62" name="Text Box 21">
          <a:extLst>
            <a:ext uri="{FF2B5EF4-FFF2-40B4-BE49-F238E27FC236}">
              <a16:creationId xmlns:a16="http://schemas.microsoft.com/office/drawing/2014/main" id="{AA7C9783-9A94-4804-ACFA-1144396F9D87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63" name="Text Box 21">
          <a:extLst>
            <a:ext uri="{FF2B5EF4-FFF2-40B4-BE49-F238E27FC236}">
              <a16:creationId xmlns:a16="http://schemas.microsoft.com/office/drawing/2014/main" id="{BEC2A4B8-6835-4D0C-A8BE-7E62D3BEE9A2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64" name="Text Box 21">
          <a:extLst>
            <a:ext uri="{FF2B5EF4-FFF2-40B4-BE49-F238E27FC236}">
              <a16:creationId xmlns:a16="http://schemas.microsoft.com/office/drawing/2014/main" id="{4A9ECB48-5DA3-494E-85A4-184E1E34B2D2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65" name="Text Box 21">
          <a:extLst>
            <a:ext uri="{FF2B5EF4-FFF2-40B4-BE49-F238E27FC236}">
              <a16:creationId xmlns:a16="http://schemas.microsoft.com/office/drawing/2014/main" id="{4105DAFE-B83B-4D39-9FA6-ED48C025894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66" name="Text Box 21">
          <a:extLst>
            <a:ext uri="{FF2B5EF4-FFF2-40B4-BE49-F238E27FC236}">
              <a16:creationId xmlns:a16="http://schemas.microsoft.com/office/drawing/2014/main" id="{8D7677E4-A277-4377-AF78-F86D0FB152C0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67" name="Text Box 21">
          <a:extLst>
            <a:ext uri="{FF2B5EF4-FFF2-40B4-BE49-F238E27FC236}">
              <a16:creationId xmlns:a16="http://schemas.microsoft.com/office/drawing/2014/main" id="{CF11BEB6-A1F0-488E-A478-07728236B537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68" name="Text Box 21">
          <a:extLst>
            <a:ext uri="{FF2B5EF4-FFF2-40B4-BE49-F238E27FC236}">
              <a16:creationId xmlns:a16="http://schemas.microsoft.com/office/drawing/2014/main" id="{C630314B-A63E-4859-8F48-5FCCB56B0DBA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69" name="Text Box 21">
          <a:extLst>
            <a:ext uri="{FF2B5EF4-FFF2-40B4-BE49-F238E27FC236}">
              <a16:creationId xmlns:a16="http://schemas.microsoft.com/office/drawing/2014/main" id="{43256BBF-D951-429D-8523-16B3BA953A2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70" name="Text Box 21">
          <a:extLst>
            <a:ext uri="{FF2B5EF4-FFF2-40B4-BE49-F238E27FC236}">
              <a16:creationId xmlns:a16="http://schemas.microsoft.com/office/drawing/2014/main" id="{DDFF28CA-B938-49E4-A969-390C86C42A6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71" name="Text Box 21">
          <a:extLst>
            <a:ext uri="{FF2B5EF4-FFF2-40B4-BE49-F238E27FC236}">
              <a16:creationId xmlns:a16="http://schemas.microsoft.com/office/drawing/2014/main" id="{0926C320-E520-4AE3-B8F8-2A239972205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72" name="Text Box 21">
          <a:extLst>
            <a:ext uri="{FF2B5EF4-FFF2-40B4-BE49-F238E27FC236}">
              <a16:creationId xmlns:a16="http://schemas.microsoft.com/office/drawing/2014/main" id="{A38B68FF-8DDD-494F-A877-E36BF949C430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73" name="Text Box 21">
          <a:extLst>
            <a:ext uri="{FF2B5EF4-FFF2-40B4-BE49-F238E27FC236}">
              <a16:creationId xmlns:a16="http://schemas.microsoft.com/office/drawing/2014/main" id="{5988330F-32B8-4434-81F4-0A52644E845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id="{23639444-0F3C-4CE6-A45F-3772E74BB38E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75" name="Text Box 21">
          <a:extLst>
            <a:ext uri="{FF2B5EF4-FFF2-40B4-BE49-F238E27FC236}">
              <a16:creationId xmlns:a16="http://schemas.microsoft.com/office/drawing/2014/main" id="{55FA5FC6-777E-4451-9DBE-65146E666AF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76" name="Text Box 21">
          <a:extLst>
            <a:ext uri="{FF2B5EF4-FFF2-40B4-BE49-F238E27FC236}">
              <a16:creationId xmlns:a16="http://schemas.microsoft.com/office/drawing/2014/main" id="{73F23F8C-6023-450A-A1FE-CF338D408AB0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77" name="Text Box 21">
          <a:extLst>
            <a:ext uri="{FF2B5EF4-FFF2-40B4-BE49-F238E27FC236}">
              <a16:creationId xmlns:a16="http://schemas.microsoft.com/office/drawing/2014/main" id="{639E8192-DE8D-4318-859A-3187FFFABBBB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78" name="Text Box 21">
          <a:extLst>
            <a:ext uri="{FF2B5EF4-FFF2-40B4-BE49-F238E27FC236}">
              <a16:creationId xmlns:a16="http://schemas.microsoft.com/office/drawing/2014/main" id="{826A7E6A-723C-4DD2-BE59-E2C62863692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79" name="Text Box 21">
          <a:extLst>
            <a:ext uri="{FF2B5EF4-FFF2-40B4-BE49-F238E27FC236}">
              <a16:creationId xmlns:a16="http://schemas.microsoft.com/office/drawing/2014/main" id="{B00EDB96-8161-4381-8D73-E8F5DF1DA253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80" name="Text Box 21">
          <a:extLst>
            <a:ext uri="{FF2B5EF4-FFF2-40B4-BE49-F238E27FC236}">
              <a16:creationId xmlns:a16="http://schemas.microsoft.com/office/drawing/2014/main" id="{34BC7E79-D465-4D45-9E56-A855E11D245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81" name="Text Box 21">
          <a:extLst>
            <a:ext uri="{FF2B5EF4-FFF2-40B4-BE49-F238E27FC236}">
              <a16:creationId xmlns:a16="http://schemas.microsoft.com/office/drawing/2014/main" id="{149CF4D9-0890-402D-880F-D68547E6D759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82" name="Text Box 21">
          <a:extLst>
            <a:ext uri="{FF2B5EF4-FFF2-40B4-BE49-F238E27FC236}">
              <a16:creationId xmlns:a16="http://schemas.microsoft.com/office/drawing/2014/main" id="{B036E524-0247-4FDC-A736-37D5309D0635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83" name="Text Box 21">
          <a:extLst>
            <a:ext uri="{FF2B5EF4-FFF2-40B4-BE49-F238E27FC236}">
              <a16:creationId xmlns:a16="http://schemas.microsoft.com/office/drawing/2014/main" id="{8F389A5F-FF96-4EDF-A077-775426AA8633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84" name="Text Box 21">
          <a:extLst>
            <a:ext uri="{FF2B5EF4-FFF2-40B4-BE49-F238E27FC236}">
              <a16:creationId xmlns:a16="http://schemas.microsoft.com/office/drawing/2014/main" id="{FB46EB80-4CA7-403A-BF96-AFC74A77A3D3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85" name="Text Box 21">
          <a:extLst>
            <a:ext uri="{FF2B5EF4-FFF2-40B4-BE49-F238E27FC236}">
              <a16:creationId xmlns:a16="http://schemas.microsoft.com/office/drawing/2014/main" id="{08DF8D4D-5F5F-47A2-ABD0-BD33A5371DDF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86" name="Text Box 21">
          <a:extLst>
            <a:ext uri="{FF2B5EF4-FFF2-40B4-BE49-F238E27FC236}">
              <a16:creationId xmlns:a16="http://schemas.microsoft.com/office/drawing/2014/main" id="{7A65ADC4-13BE-4153-9531-3B634A6386E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87" name="Text Box 21">
          <a:extLst>
            <a:ext uri="{FF2B5EF4-FFF2-40B4-BE49-F238E27FC236}">
              <a16:creationId xmlns:a16="http://schemas.microsoft.com/office/drawing/2014/main" id="{617B4ADC-C8C9-4DDE-86D7-1570066FA3D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88" name="Text Box 21">
          <a:extLst>
            <a:ext uri="{FF2B5EF4-FFF2-40B4-BE49-F238E27FC236}">
              <a16:creationId xmlns:a16="http://schemas.microsoft.com/office/drawing/2014/main" id="{48231319-65E6-40C8-AC44-2870C66B658E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89" name="Text Box 21">
          <a:extLst>
            <a:ext uri="{FF2B5EF4-FFF2-40B4-BE49-F238E27FC236}">
              <a16:creationId xmlns:a16="http://schemas.microsoft.com/office/drawing/2014/main" id="{90E638AD-70FA-4E8B-A622-C17F17B98D3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90" name="Text Box 21">
          <a:extLst>
            <a:ext uri="{FF2B5EF4-FFF2-40B4-BE49-F238E27FC236}">
              <a16:creationId xmlns:a16="http://schemas.microsoft.com/office/drawing/2014/main" id="{6EBBA1C0-EB27-46FF-A0BF-DD18023EE8B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91" name="Text Box 21">
          <a:extLst>
            <a:ext uri="{FF2B5EF4-FFF2-40B4-BE49-F238E27FC236}">
              <a16:creationId xmlns:a16="http://schemas.microsoft.com/office/drawing/2014/main" id="{C8C42926-AD56-4704-A85B-3D4D2885AAF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92" name="Text Box 21">
          <a:extLst>
            <a:ext uri="{FF2B5EF4-FFF2-40B4-BE49-F238E27FC236}">
              <a16:creationId xmlns:a16="http://schemas.microsoft.com/office/drawing/2014/main" id="{40F96F19-5A2D-4C12-A4A0-DE1F4D3E17A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93" name="Text Box 21">
          <a:extLst>
            <a:ext uri="{FF2B5EF4-FFF2-40B4-BE49-F238E27FC236}">
              <a16:creationId xmlns:a16="http://schemas.microsoft.com/office/drawing/2014/main" id="{C3C91ECC-604E-407F-BB04-B098E5880B4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94" name="Text Box 21">
          <a:extLst>
            <a:ext uri="{FF2B5EF4-FFF2-40B4-BE49-F238E27FC236}">
              <a16:creationId xmlns:a16="http://schemas.microsoft.com/office/drawing/2014/main" id="{31BF5CC8-6A6F-4965-AFE4-8089675E877F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95" name="Text Box 21">
          <a:extLst>
            <a:ext uri="{FF2B5EF4-FFF2-40B4-BE49-F238E27FC236}">
              <a16:creationId xmlns:a16="http://schemas.microsoft.com/office/drawing/2014/main" id="{71A331A4-4BC8-4253-BE7E-18AA4BF011CE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96" name="Text Box 21">
          <a:extLst>
            <a:ext uri="{FF2B5EF4-FFF2-40B4-BE49-F238E27FC236}">
              <a16:creationId xmlns:a16="http://schemas.microsoft.com/office/drawing/2014/main" id="{39802695-ED72-4AFC-B485-C25081E79D0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97" name="Text Box 21">
          <a:extLst>
            <a:ext uri="{FF2B5EF4-FFF2-40B4-BE49-F238E27FC236}">
              <a16:creationId xmlns:a16="http://schemas.microsoft.com/office/drawing/2014/main" id="{F3B2788B-5B73-4B8F-B2AF-B7BC4E7AFB4E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98" name="Text Box 21">
          <a:extLst>
            <a:ext uri="{FF2B5EF4-FFF2-40B4-BE49-F238E27FC236}">
              <a16:creationId xmlns:a16="http://schemas.microsoft.com/office/drawing/2014/main" id="{A6A2627D-F562-4A95-8B75-82FE426A8553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99" name="Text Box 21">
          <a:extLst>
            <a:ext uri="{FF2B5EF4-FFF2-40B4-BE49-F238E27FC236}">
              <a16:creationId xmlns:a16="http://schemas.microsoft.com/office/drawing/2014/main" id="{C2FAB993-5CFC-463E-B458-2175D22C983E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100" name="Text Box 21">
          <a:extLst>
            <a:ext uri="{FF2B5EF4-FFF2-40B4-BE49-F238E27FC236}">
              <a16:creationId xmlns:a16="http://schemas.microsoft.com/office/drawing/2014/main" id="{CCDF9DCA-1777-4652-8153-4290582DC7CB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101" name="Text Box 21">
          <a:extLst>
            <a:ext uri="{FF2B5EF4-FFF2-40B4-BE49-F238E27FC236}">
              <a16:creationId xmlns:a16="http://schemas.microsoft.com/office/drawing/2014/main" id="{9D6B2279-0F2B-495F-9965-201CA27EDCB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102" name="Text Box 21">
          <a:extLst>
            <a:ext uri="{FF2B5EF4-FFF2-40B4-BE49-F238E27FC236}">
              <a16:creationId xmlns:a16="http://schemas.microsoft.com/office/drawing/2014/main" id="{05E02886-565E-4469-ABB9-9ECFBA998240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103" name="Text Box 21">
          <a:extLst>
            <a:ext uri="{FF2B5EF4-FFF2-40B4-BE49-F238E27FC236}">
              <a16:creationId xmlns:a16="http://schemas.microsoft.com/office/drawing/2014/main" id="{26C73CA4-FF28-4ACA-852F-ADD6625E34B9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09562"/>
    <xdr:sp macro="" textlink="">
      <xdr:nvSpPr>
        <xdr:cNvPr id="104" name="Text Box 21">
          <a:extLst>
            <a:ext uri="{FF2B5EF4-FFF2-40B4-BE49-F238E27FC236}">
              <a16:creationId xmlns:a16="http://schemas.microsoft.com/office/drawing/2014/main" id="{A24A15F1-DA5F-4DDA-8DE0-EE76563F732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9</xdr:row>
      <xdr:rowOff>0</xdr:rowOff>
    </xdr:from>
    <xdr:ext cx="0" cy="333375"/>
    <xdr:sp macro="" textlink="">
      <xdr:nvSpPr>
        <xdr:cNvPr id="105" name="Text Box 21">
          <a:extLst>
            <a:ext uri="{FF2B5EF4-FFF2-40B4-BE49-F238E27FC236}">
              <a16:creationId xmlns:a16="http://schemas.microsoft.com/office/drawing/2014/main" id="{DB82FE62-713D-4202-AC3B-4F40F470F7E2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06" name="Text Box 21">
          <a:extLst>
            <a:ext uri="{FF2B5EF4-FFF2-40B4-BE49-F238E27FC236}">
              <a16:creationId xmlns:a16="http://schemas.microsoft.com/office/drawing/2014/main" id="{9A1ABDEA-4EF9-4299-8479-CEAE77DFB36E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07" name="Text Box 21">
          <a:extLst>
            <a:ext uri="{FF2B5EF4-FFF2-40B4-BE49-F238E27FC236}">
              <a16:creationId xmlns:a16="http://schemas.microsoft.com/office/drawing/2014/main" id="{88CDD09C-D7C6-4F4C-98B5-5F084F6FE2B6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08" name="Text Box 21">
          <a:extLst>
            <a:ext uri="{FF2B5EF4-FFF2-40B4-BE49-F238E27FC236}">
              <a16:creationId xmlns:a16="http://schemas.microsoft.com/office/drawing/2014/main" id="{2EF305E2-B1F7-46E4-976E-DCEC47ADB432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09" name="Text Box 21">
          <a:extLst>
            <a:ext uri="{FF2B5EF4-FFF2-40B4-BE49-F238E27FC236}">
              <a16:creationId xmlns:a16="http://schemas.microsoft.com/office/drawing/2014/main" id="{12409FE2-2D2A-4156-AF2F-5C44F525C8AD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10" name="Text Box 21">
          <a:extLst>
            <a:ext uri="{FF2B5EF4-FFF2-40B4-BE49-F238E27FC236}">
              <a16:creationId xmlns:a16="http://schemas.microsoft.com/office/drawing/2014/main" id="{5852A7D1-FEC5-4E3B-973B-1AB02DA04009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11" name="Text Box 21">
          <a:extLst>
            <a:ext uri="{FF2B5EF4-FFF2-40B4-BE49-F238E27FC236}">
              <a16:creationId xmlns:a16="http://schemas.microsoft.com/office/drawing/2014/main" id="{45B376AA-4513-4EF9-8A91-44A6137FE692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12" name="Text Box 21">
          <a:extLst>
            <a:ext uri="{FF2B5EF4-FFF2-40B4-BE49-F238E27FC236}">
              <a16:creationId xmlns:a16="http://schemas.microsoft.com/office/drawing/2014/main" id="{B363AB1F-D1A9-430D-A642-646818D171BA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13" name="Text Box 21">
          <a:extLst>
            <a:ext uri="{FF2B5EF4-FFF2-40B4-BE49-F238E27FC236}">
              <a16:creationId xmlns:a16="http://schemas.microsoft.com/office/drawing/2014/main" id="{8A77821A-D1BD-435D-952B-0ED21F7FC416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14" name="Text Box 21">
          <a:extLst>
            <a:ext uri="{FF2B5EF4-FFF2-40B4-BE49-F238E27FC236}">
              <a16:creationId xmlns:a16="http://schemas.microsoft.com/office/drawing/2014/main" id="{43C65A5D-5AC6-4F18-A3D9-9C411713E7AC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15" name="Text Box 21">
          <a:extLst>
            <a:ext uri="{FF2B5EF4-FFF2-40B4-BE49-F238E27FC236}">
              <a16:creationId xmlns:a16="http://schemas.microsoft.com/office/drawing/2014/main" id="{C61B565B-1F24-457E-976B-F8821F4E6E72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16" name="Text Box 21">
          <a:extLst>
            <a:ext uri="{FF2B5EF4-FFF2-40B4-BE49-F238E27FC236}">
              <a16:creationId xmlns:a16="http://schemas.microsoft.com/office/drawing/2014/main" id="{0AA60818-21E8-4057-ADDC-6CD89FCA1459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17" name="Text Box 21">
          <a:extLst>
            <a:ext uri="{FF2B5EF4-FFF2-40B4-BE49-F238E27FC236}">
              <a16:creationId xmlns:a16="http://schemas.microsoft.com/office/drawing/2014/main" id="{0149BC2F-97D8-4B11-B5B8-9D505DB786E5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18" name="Text Box 21">
          <a:extLst>
            <a:ext uri="{FF2B5EF4-FFF2-40B4-BE49-F238E27FC236}">
              <a16:creationId xmlns:a16="http://schemas.microsoft.com/office/drawing/2014/main" id="{D6FFD1D2-79A7-477B-8C8B-32B2085374DA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19" name="Text Box 21">
          <a:extLst>
            <a:ext uri="{FF2B5EF4-FFF2-40B4-BE49-F238E27FC236}">
              <a16:creationId xmlns:a16="http://schemas.microsoft.com/office/drawing/2014/main" id="{2A20A7DA-CA03-4960-850F-828088E40520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20" name="Text Box 21">
          <a:extLst>
            <a:ext uri="{FF2B5EF4-FFF2-40B4-BE49-F238E27FC236}">
              <a16:creationId xmlns:a16="http://schemas.microsoft.com/office/drawing/2014/main" id="{0E47D333-59E0-42F2-8777-75A5A9225BBB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21" name="Text Box 21">
          <a:extLst>
            <a:ext uri="{FF2B5EF4-FFF2-40B4-BE49-F238E27FC236}">
              <a16:creationId xmlns:a16="http://schemas.microsoft.com/office/drawing/2014/main" id="{EAD2197B-8EDA-493F-8F60-B94473EE273F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22" name="Text Box 21">
          <a:extLst>
            <a:ext uri="{FF2B5EF4-FFF2-40B4-BE49-F238E27FC236}">
              <a16:creationId xmlns:a16="http://schemas.microsoft.com/office/drawing/2014/main" id="{C895DBD0-9BBF-440E-8997-D1357B30A427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23" name="Text Box 21">
          <a:extLst>
            <a:ext uri="{FF2B5EF4-FFF2-40B4-BE49-F238E27FC236}">
              <a16:creationId xmlns:a16="http://schemas.microsoft.com/office/drawing/2014/main" id="{BFF6190F-CBA9-4072-A088-03E4C852F50F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24" name="Text Box 21">
          <a:extLst>
            <a:ext uri="{FF2B5EF4-FFF2-40B4-BE49-F238E27FC236}">
              <a16:creationId xmlns:a16="http://schemas.microsoft.com/office/drawing/2014/main" id="{720CF40B-6401-4880-B560-7CF5A854AB49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25" name="Text Box 21">
          <a:extLst>
            <a:ext uri="{FF2B5EF4-FFF2-40B4-BE49-F238E27FC236}">
              <a16:creationId xmlns:a16="http://schemas.microsoft.com/office/drawing/2014/main" id="{1A6F2771-75F1-4CB6-9D18-9B6BFE987A2A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id="{587F133F-6D18-4508-8443-E4A327FC9991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27" name="Text Box 21">
          <a:extLst>
            <a:ext uri="{FF2B5EF4-FFF2-40B4-BE49-F238E27FC236}">
              <a16:creationId xmlns:a16="http://schemas.microsoft.com/office/drawing/2014/main" id="{B71D0DD5-3A88-421E-A419-AFAB4F6F3E4F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28" name="Text Box 21">
          <a:extLst>
            <a:ext uri="{FF2B5EF4-FFF2-40B4-BE49-F238E27FC236}">
              <a16:creationId xmlns:a16="http://schemas.microsoft.com/office/drawing/2014/main" id="{2AA1489A-DCF3-4C0C-85FE-64665EE64C6F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29" name="Text Box 21">
          <a:extLst>
            <a:ext uri="{FF2B5EF4-FFF2-40B4-BE49-F238E27FC236}">
              <a16:creationId xmlns:a16="http://schemas.microsoft.com/office/drawing/2014/main" id="{B43785E1-E5F9-424F-8361-A181A62E760F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30" name="Text Box 21">
          <a:extLst>
            <a:ext uri="{FF2B5EF4-FFF2-40B4-BE49-F238E27FC236}">
              <a16:creationId xmlns:a16="http://schemas.microsoft.com/office/drawing/2014/main" id="{44F166B1-A6E3-4A75-AFC6-F30C7F443CF9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31" name="Text Box 21">
          <a:extLst>
            <a:ext uri="{FF2B5EF4-FFF2-40B4-BE49-F238E27FC236}">
              <a16:creationId xmlns:a16="http://schemas.microsoft.com/office/drawing/2014/main" id="{DADBA248-A1E8-4DFC-B49B-4682347A0148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32" name="Text Box 21">
          <a:extLst>
            <a:ext uri="{FF2B5EF4-FFF2-40B4-BE49-F238E27FC236}">
              <a16:creationId xmlns:a16="http://schemas.microsoft.com/office/drawing/2014/main" id="{8ABF7403-BFFE-4C1A-907D-DA432C87C78D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33" name="Text Box 21">
          <a:extLst>
            <a:ext uri="{FF2B5EF4-FFF2-40B4-BE49-F238E27FC236}">
              <a16:creationId xmlns:a16="http://schemas.microsoft.com/office/drawing/2014/main" id="{9D514D0A-639D-4558-BC16-44771BCE4EC9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34" name="Text Box 21">
          <a:extLst>
            <a:ext uri="{FF2B5EF4-FFF2-40B4-BE49-F238E27FC236}">
              <a16:creationId xmlns:a16="http://schemas.microsoft.com/office/drawing/2014/main" id="{3B3FA07C-F3FB-4EBD-A9CF-BDEF50FD42AF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35" name="Text Box 21">
          <a:extLst>
            <a:ext uri="{FF2B5EF4-FFF2-40B4-BE49-F238E27FC236}">
              <a16:creationId xmlns:a16="http://schemas.microsoft.com/office/drawing/2014/main" id="{82B66666-7DE5-48FA-BB18-094F141F07AC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36" name="Text Box 21">
          <a:extLst>
            <a:ext uri="{FF2B5EF4-FFF2-40B4-BE49-F238E27FC236}">
              <a16:creationId xmlns:a16="http://schemas.microsoft.com/office/drawing/2014/main" id="{F939C504-7FF9-4080-A2AA-756E11E1487D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37" name="Text Box 21">
          <a:extLst>
            <a:ext uri="{FF2B5EF4-FFF2-40B4-BE49-F238E27FC236}">
              <a16:creationId xmlns:a16="http://schemas.microsoft.com/office/drawing/2014/main" id="{FB004AAA-C376-4E10-8E9D-0D62580951EB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38" name="Text Box 21">
          <a:extLst>
            <a:ext uri="{FF2B5EF4-FFF2-40B4-BE49-F238E27FC236}">
              <a16:creationId xmlns:a16="http://schemas.microsoft.com/office/drawing/2014/main" id="{6C681B33-3644-41F2-BABA-6014DEB797A4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39" name="Text Box 21">
          <a:extLst>
            <a:ext uri="{FF2B5EF4-FFF2-40B4-BE49-F238E27FC236}">
              <a16:creationId xmlns:a16="http://schemas.microsoft.com/office/drawing/2014/main" id="{221312BA-C26C-4E6C-A802-34CEB37F6B40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40" name="Text Box 21">
          <a:extLst>
            <a:ext uri="{FF2B5EF4-FFF2-40B4-BE49-F238E27FC236}">
              <a16:creationId xmlns:a16="http://schemas.microsoft.com/office/drawing/2014/main" id="{8AA5F538-B460-4DBE-B490-BF626332C190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41" name="Text Box 21">
          <a:extLst>
            <a:ext uri="{FF2B5EF4-FFF2-40B4-BE49-F238E27FC236}">
              <a16:creationId xmlns:a16="http://schemas.microsoft.com/office/drawing/2014/main" id="{765CA243-AD4B-4EEA-B754-EBBBD32623D7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42" name="Text Box 21">
          <a:extLst>
            <a:ext uri="{FF2B5EF4-FFF2-40B4-BE49-F238E27FC236}">
              <a16:creationId xmlns:a16="http://schemas.microsoft.com/office/drawing/2014/main" id="{97D6B99B-2D8F-4C96-BF27-901262A7B7DC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43" name="Text Box 21">
          <a:extLst>
            <a:ext uri="{FF2B5EF4-FFF2-40B4-BE49-F238E27FC236}">
              <a16:creationId xmlns:a16="http://schemas.microsoft.com/office/drawing/2014/main" id="{10FB7CE9-2B89-452C-8521-FAB4693C937C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44" name="Text Box 21">
          <a:extLst>
            <a:ext uri="{FF2B5EF4-FFF2-40B4-BE49-F238E27FC236}">
              <a16:creationId xmlns:a16="http://schemas.microsoft.com/office/drawing/2014/main" id="{961822CB-E69D-414C-A8AE-6F93ED711634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45" name="Text Box 21">
          <a:extLst>
            <a:ext uri="{FF2B5EF4-FFF2-40B4-BE49-F238E27FC236}">
              <a16:creationId xmlns:a16="http://schemas.microsoft.com/office/drawing/2014/main" id="{FC2B66D5-BD30-4FDF-B491-19CC51FCF306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46" name="Text Box 21">
          <a:extLst>
            <a:ext uri="{FF2B5EF4-FFF2-40B4-BE49-F238E27FC236}">
              <a16:creationId xmlns:a16="http://schemas.microsoft.com/office/drawing/2014/main" id="{85010565-E63E-4F34-8ABF-02FE4959695B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47" name="Text Box 21">
          <a:extLst>
            <a:ext uri="{FF2B5EF4-FFF2-40B4-BE49-F238E27FC236}">
              <a16:creationId xmlns:a16="http://schemas.microsoft.com/office/drawing/2014/main" id="{6661F01B-F8DE-402F-81BC-9950E608806C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48" name="Text Box 21">
          <a:extLst>
            <a:ext uri="{FF2B5EF4-FFF2-40B4-BE49-F238E27FC236}">
              <a16:creationId xmlns:a16="http://schemas.microsoft.com/office/drawing/2014/main" id="{8C79AD4C-55C2-4524-A713-D645841E44FB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49" name="Text Box 21">
          <a:extLst>
            <a:ext uri="{FF2B5EF4-FFF2-40B4-BE49-F238E27FC236}">
              <a16:creationId xmlns:a16="http://schemas.microsoft.com/office/drawing/2014/main" id="{B1FC0914-99B3-408C-AE0B-6262AF62BADD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50" name="Text Box 21">
          <a:extLst>
            <a:ext uri="{FF2B5EF4-FFF2-40B4-BE49-F238E27FC236}">
              <a16:creationId xmlns:a16="http://schemas.microsoft.com/office/drawing/2014/main" id="{76A4467C-336C-42AF-A17F-CC172A7FF6B3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51" name="Text Box 21">
          <a:extLst>
            <a:ext uri="{FF2B5EF4-FFF2-40B4-BE49-F238E27FC236}">
              <a16:creationId xmlns:a16="http://schemas.microsoft.com/office/drawing/2014/main" id="{68B97A71-3C8B-4125-BD02-4283820A5E28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52" name="Text Box 21">
          <a:extLst>
            <a:ext uri="{FF2B5EF4-FFF2-40B4-BE49-F238E27FC236}">
              <a16:creationId xmlns:a16="http://schemas.microsoft.com/office/drawing/2014/main" id="{283D67BD-1644-4D50-A5BE-1BA87CF83516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53" name="Text Box 21">
          <a:extLst>
            <a:ext uri="{FF2B5EF4-FFF2-40B4-BE49-F238E27FC236}">
              <a16:creationId xmlns:a16="http://schemas.microsoft.com/office/drawing/2014/main" id="{CEE5C143-B352-4A54-A089-A8931A8E7529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33375"/>
    <xdr:sp macro="" textlink="">
      <xdr:nvSpPr>
        <xdr:cNvPr id="154" name="Text Box 21">
          <a:extLst>
            <a:ext uri="{FF2B5EF4-FFF2-40B4-BE49-F238E27FC236}">
              <a16:creationId xmlns:a16="http://schemas.microsoft.com/office/drawing/2014/main" id="{E7468514-1151-4BE5-9E56-46E212453220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9</xdr:row>
      <xdr:rowOff>0</xdr:rowOff>
    </xdr:from>
    <xdr:ext cx="0" cy="309562"/>
    <xdr:sp macro="" textlink="">
      <xdr:nvSpPr>
        <xdr:cNvPr id="155" name="Text Box 21">
          <a:extLst>
            <a:ext uri="{FF2B5EF4-FFF2-40B4-BE49-F238E27FC236}">
              <a16:creationId xmlns:a16="http://schemas.microsoft.com/office/drawing/2014/main" id="{D046F15A-DE5E-43E4-BD08-BC9C6C32BC5C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85725</xdr:colOff>
      <xdr:row>11</xdr:row>
      <xdr:rowOff>13607</xdr:rowOff>
    </xdr:from>
    <xdr:ext cx="0" cy="333375"/>
    <xdr:sp macro="" textlink="">
      <xdr:nvSpPr>
        <xdr:cNvPr id="157" name="Text Box 21">
          <a:extLst>
            <a:ext uri="{FF2B5EF4-FFF2-40B4-BE49-F238E27FC236}">
              <a16:creationId xmlns:a16="http://schemas.microsoft.com/office/drawing/2014/main" id="{7FA8136B-ECD7-4A7B-BC76-569BD24F3D26}"/>
            </a:ext>
          </a:extLst>
        </xdr:cNvPr>
        <xdr:cNvSpPr txBox="1">
          <a:spLocks noChangeArrowheads="1"/>
        </xdr:cNvSpPr>
      </xdr:nvSpPr>
      <xdr:spPr bwMode="auto">
        <a:xfrm>
          <a:off x="1323975" y="5080907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58" name="Text Box 21">
          <a:extLst>
            <a:ext uri="{FF2B5EF4-FFF2-40B4-BE49-F238E27FC236}">
              <a16:creationId xmlns:a16="http://schemas.microsoft.com/office/drawing/2014/main" id="{78A98FB8-F5E2-4CBD-99B9-B53A94218D61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59" name="Text Box 21">
          <a:extLst>
            <a:ext uri="{FF2B5EF4-FFF2-40B4-BE49-F238E27FC236}">
              <a16:creationId xmlns:a16="http://schemas.microsoft.com/office/drawing/2014/main" id="{B32B1CAA-28D8-4017-98F6-9130BA2F14B2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60" name="Text Box 21">
          <a:extLst>
            <a:ext uri="{FF2B5EF4-FFF2-40B4-BE49-F238E27FC236}">
              <a16:creationId xmlns:a16="http://schemas.microsoft.com/office/drawing/2014/main" id="{1F749BB5-B189-4998-A312-3BB8DCC80301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61" name="Text Box 21">
          <a:extLst>
            <a:ext uri="{FF2B5EF4-FFF2-40B4-BE49-F238E27FC236}">
              <a16:creationId xmlns:a16="http://schemas.microsoft.com/office/drawing/2014/main" id="{B9C2E0EB-8FE9-4F22-AFC8-9CBD19D8DE07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62" name="Text Box 21">
          <a:extLst>
            <a:ext uri="{FF2B5EF4-FFF2-40B4-BE49-F238E27FC236}">
              <a16:creationId xmlns:a16="http://schemas.microsoft.com/office/drawing/2014/main" id="{1C1494BB-643B-4457-BA10-F0733E328006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63" name="Text Box 21">
          <a:extLst>
            <a:ext uri="{FF2B5EF4-FFF2-40B4-BE49-F238E27FC236}">
              <a16:creationId xmlns:a16="http://schemas.microsoft.com/office/drawing/2014/main" id="{4AE1B5A9-365C-401F-8B0B-B75216A3788E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64" name="Text Box 21">
          <a:extLst>
            <a:ext uri="{FF2B5EF4-FFF2-40B4-BE49-F238E27FC236}">
              <a16:creationId xmlns:a16="http://schemas.microsoft.com/office/drawing/2014/main" id="{65D7F929-28D7-4A00-AF7F-BC514B06D629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65" name="Text Box 21">
          <a:extLst>
            <a:ext uri="{FF2B5EF4-FFF2-40B4-BE49-F238E27FC236}">
              <a16:creationId xmlns:a16="http://schemas.microsoft.com/office/drawing/2014/main" id="{396F4AFD-9F92-4226-A5BB-680E561D7413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66" name="Text Box 21">
          <a:extLst>
            <a:ext uri="{FF2B5EF4-FFF2-40B4-BE49-F238E27FC236}">
              <a16:creationId xmlns:a16="http://schemas.microsoft.com/office/drawing/2014/main" id="{1AA495FA-F526-4413-BE04-079296081D83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67" name="Text Box 21">
          <a:extLst>
            <a:ext uri="{FF2B5EF4-FFF2-40B4-BE49-F238E27FC236}">
              <a16:creationId xmlns:a16="http://schemas.microsoft.com/office/drawing/2014/main" id="{434C6A42-685B-4FE5-8818-54179FA6B746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68" name="Text Box 21">
          <a:extLst>
            <a:ext uri="{FF2B5EF4-FFF2-40B4-BE49-F238E27FC236}">
              <a16:creationId xmlns:a16="http://schemas.microsoft.com/office/drawing/2014/main" id="{BD0FCE29-D2CE-45F2-944F-3F5C268B1CFF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69" name="Text Box 21">
          <a:extLst>
            <a:ext uri="{FF2B5EF4-FFF2-40B4-BE49-F238E27FC236}">
              <a16:creationId xmlns:a16="http://schemas.microsoft.com/office/drawing/2014/main" id="{62C73217-7270-4AD8-B414-96802CFB6178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70" name="Text Box 21">
          <a:extLst>
            <a:ext uri="{FF2B5EF4-FFF2-40B4-BE49-F238E27FC236}">
              <a16:creationId xmlns:a16="http://schemas.microsoft.com/office/drawing/2014/main" id="{84D7F87A-ECC2-4134-87BB-5017871918B7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71" name="Text Box 21">
          <a:extLst>
            <a:ext uri="{FF2B5EF4-FFF2-40B4-BE49-F238E27FC236}">
              <a16:creationId xmlns:a16="http://schemas.microsoft.com/office/drawing/2014/main" id="{B398C793-33C5-48C9-9EDC-8C3120969B81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72" name="Text Box 21">
          <a:extLst>
            <a:ext uri="{FF2B5EF4-FFF2-40B4-BE49-F238E27FC236}">
              <a16:creationId xmlns:a16="http://schemas.microsoft.com/office/drawing/2014/main" id="{E70AD112-AEC4-486C-A3BD-5D6DD258DF12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73" name="Text Box 21">
          <a:extLst>
            <a:ext uri="{FF2B5EF4-FFF2-40B4-BE49-F238E27FC236}">
              <a16:creationId xmlns:a16="http://schemas.microsoft.com/office/drawing/2014/main" id="{84834BAA-E15C-49A3-A49A-A0729498FD76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74" name="Text Box 21">
          <a:extLst>
            <a:ext uri="{FF2B5EF4-FFF2-40B4-BE49-F238E27FC236}">
              <a16:creationId xmlns:a16="http://schemas.microsoft.com/office/drawing/2014/main" id="{E6716D61-BB1C-4D04-B802-C8AC65DE4F67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75" name="Text Box 21">
          <a:extLst>
            <a:ext uri="{FF2B5EF4-FFF2-40B4-BE49-F238E27FC236}">
              <a16:creationId xmlns:a16="http://schemas.microsoft.com/office/drawing/2014/main" id="{DD247561-3EBE-4393-AF01-BB5F8ECEFC1F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76" name="Text Box 21">
          <a:extLst>
            <a:ext uri="{FF2B5EF4-FFF2-40B4-BE49-F238E27FC236}">
              <a16:creationId xmlns:a16="http://schemas.microsoft.com/office/drawing/2014/main" id="{65D88D85-1946-42D7-A1E4-24F67608583E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77" name="Text Box 21">
          <a:extLst>
            <a:ext uri="{FF2B5EF4-FFF2-40B4-BE49-F238E27FC236}">
              <a16:creationId xmlns:a16="http://schemas.microsoft.com/office/drawing/2014/main" id="{6EB92CBE-524C-4059-8749-90B8FE7A7F78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id="{E0FBD895-801E-4E2F-B66D-45617D45A0A6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79" name="Text Box 21">
          <a:extLst>
            <a:ext uri="{FF2B5EF4-FFF2-40B4-BE49-F238E27FC236}">
              <a16:creationId xmlns:a16="http://schemas.microsoft.com/office/drawing/2014/main" id="{E1C9D156-1E62-43A8-8572-AC32903940E5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80" name="Text Box 21">
          <a:extLst>
            <a:ext uri="{FF2B5EF4-FFF2-40B4-BE49-F238E27FC236}">
              <a16:creationId xmlns:a16="http://schemas.microsoft.com/office/drawing/2014/main" id="{98A8A13E-645D-4486-84DF-9257930FCA8D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81" name="Text Box 21">
          <a:extLst>
            <a:ext uri="{FF2B5EF4-FFF2-40B4-BE49-F238E27FC236}">
              <a16:creationId xmlns:a16="http://schemas.microsoft.com/office/drawing/2014/main" id="{835E9E68-3C35-4A2A-A04F-2F5882C3C1E7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82" name="Text Box 21">
          <a:extLst>
            <a:ext uri="{FF2B5EF4-FFF2-40B4-BE49-F238E27FC236}">
              <a16:creationId xmlns:a16="http://schemas.microsoft.com/office/drawing/2014/main" id="{C7F1BF05-AAF3-4000-B036-8F40581DCE77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83" name="Text Box 21">
          <a:extLst>
            <a:ext uri="{FF2B5EF4-FFF2-40B4-BE49-F238E27FC236}">
              <a16:creationId xmlns:a16="http://schemas.microsoft.com/office/drawing/2014/main" id="{4039901C-0A91-485B-AB53-623B15A9E91C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84" name="Text Box 21">
          <a:extLst>
            <a:ext uri="{FF2B5EF4-FFF2-40B4-BE49-F238E27FC236}">
              <a16:creationId xmlns:a16="http://schemas.microsoft.com/office/drawing/2014/main" id="{FD6F41F8-519B-4AD9-AED9-F405767E4380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85" name="Text Box 21">
          <a:extLst>
            <a:ext uri="{FF2B5EF4-FFF2-40B4-BE49-F238E27FC236}">
              <a16:creationId xmlns:a16="http://schemas.microsoft.com/office/drawing/2014/main" id="{82B0F38F-EE95-4CD5-AE92-19DEB445E739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86" name="Text Box 21">
          <a:extLst>
            <a:ext uri="{FF2B5EF4-FFF2-40B4-BE49-F238E27FC236}">
              <a16:creationId xmlns:a16="http://schemas.microsoft.com/office/drawing/2014/main" id="{B3B17BBC-F0CC-45D4-A0BA-286CED0675A4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87" name="Text Box 21">
          <a:extLst>
            <a:ext uri="{FF2B5EF4-FFF2-40B4-BE49-F238E27FC236}">
              <a16:creationId xmlns:a16="http://schemas.microsoft.com/office/drawing/2014/main" id="{3E6A7D35-3C7D-48EE-8671-63BC0F5964DD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14366B53-78B0-4893-9859-AF55AC7160D5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89" name="Text Box 21">
          <a:extLst>
            <a:ext uri="{FF2B5EF4-FFF2-40B4-BE49-F238E27FC236}">
              <a16:creationId xmlns:a16="http://schemas.microsoft.com/office/drawing/2014/main" id="{50CAC28C-553E-4296-809C-7856555FC4ED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90" name="Text Box 21">
          <a:extLst>
            <a:ext uri="{FF2B5EF4-FFF2-40B4-BE49-F238E27FC236}">
              <a16:creationId xmlns:a16="http://schemas.microsoft.com/office/drawing/2014/main" id="{4682D95B-0C38-4A5F-8185-01F28801EF5C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91" name="Text Box 21">
          <a:extLst>
            <a:ext uri="{FF2B5EF4-FFF2-40B4-BE49-F238E27FC236}">
              <a16:creationId xmlns:a16="http://schemas.microsoft.com/office/drawing/2014/main" id="{0A2BA492-4180-4A66-87A0-09B4DB1FD2E7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92" name="Text Box 21">
          <a:extLst>
            <a:ext uri="{FF2B5EF4-FFF2-40B4-BE49-F238E27FC236}">
              <a16:creationId xmlns:a16="http://schemas.microsoft.com/office/drawing/2014/main" id="{14D0DB7F-2EFF-426C-8911-5B47C5F6C6BB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93" name="Text Box 21">
          <a:extLst>
            <a:ext uri="{FF2B5EF4-FFF2-40B4-BE49-F238E27FC236}">
              <a16:creationId xmlns:a16="http://schemas.microsoft.com/office/drawing/2014/main" id="{19EA6455-BE63-488D-922A-3B18263DC1D4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94" name="Text Box 21">
          <a:extLst>
            <a:ext uri="{FF2B5EF4-FFF2-40B4-BE49-F238E27FC236}">
              <a16:creationId xmlns:a16="http://schemas.microsoft.com/office/drawing/2014/main" id="{7A87EEC0-B872-463E-A660-9FDF20102705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95" name="Text Box 21">
          <a:extLst>
            <a:ext uri="{FF2B5EF4-FFF2-40B4-BE49-F238E27FC236}">
              <a16:creationId xmlns:a16="http://schemas.microsoft.com/office/drawing/2014/main" id="{58CAC59F-0B21-444E-AE5E-8B8B0017BC1E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96" name="Text Box 21">
          <a:extLst>
            <a:ext uri="{FF2B5EF4-FFF2-40B4-BE49-F238E27FC236}">
              <a16:creationId xmlns:a16="http://schemas.microsoft.com/office/drawing/2014/main" id="{2A8E3C18-5933-4879-A28F-B05C76646E46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197" name="Text Box 21">
          <a:extLst>
            <a:ext uri="{FF2B5EF4-FFF2-40B4-BE49-F238E27FC236}">
              <a16:creationId xmlns:a16="http://schemas.microsoft.com/office/drawing/2014/main" id="{7121E85E-B785-45F3-BFCE-93DE663BCEED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98" name="Text Box 21">
          <a:extLst>
            <a:ext uri="{FF2B5EF4-FFF2-40B4-BE49-F238E27FC236}">
              <a16:creationId xmlns:a16="http://schemas.microsoft.com/office/drawing/2014/main" id="{1F11A558-CDC3-4408-B7A9-47CD92DA5740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199" name="Text Box 21">
          <a:extLst>
            <a:ext uri="{FF2B5EF4-FFF2-40B4-BE49-F238E27FC236}">
              <a16:creationId xmlns:a16="http://schemas.microsoft.com/office/drawing/2014/main" id="{F399AE3E-EB30-4441-9A25-D17380D3CE8D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200" name="Text Box 21">
          <a:extLst>
            <a:ext uri="{FF2B5EF4-FFF2-40B4-BE49-F238E27FC236}">
              <a16:creationId xmlns:a16="http://schemas.microsoft.com/office/drawing/2014/main" id="{E33C23D2-9BB8-4A9A-874B-BF87D17F80CE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201" name="Text Box 21">
          <a:extLst>
            <a:ext uri="{FF2B5EF4-FFF2-40B4-BE49-F238E27FC236}">
              <a16:creationId xmlns:a16="http://schemas.microsoft.com/office/drawing/2014/main" id="{66411F98-DE23-42F7-A3CA-74E0FE0930EB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202" name="Text Box 21">
          <a:extLst>
            <a:ext uri="{FF2B5EF4-FFF2-40B4-BE49-F238E27FC236}">
              <a16:creationId xmlns:a16="http://schemas.microsoft.com/office/drawing/2014/main" id="{525B206E-E2FA-47C4-95F5-A00680CDC098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203" name="Text Box 21">
          <a:extLst>
            <a:ext uri="{FF2B5EF4-FFF2-40B4-BE49-F238E27FC236}">
              <a16:creationId xmlns:a16="http://schemas.microsoft.com/office/drawing/2014/main" id="{39D7656D-63FA-4F4C-AA5A-A035698F927C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204" name="Text Box 21">
          <a:extLst>
            <a:ext uri="{FF2B5EF4-FFF2-40B4-BE49-F238E27FC236}">
              <a16:creationId xmlns:a16="http://schemas.microsoft.com/office/drawing/2014/main" id="{CA0074A3-9F28-4ECD-A762-9A2CEA51E4A0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205" name="Text Box 21">
          <a:extLst>
            <a:ext uri="{FF2B5EF4-FFF2-40B4-BE49-F238E27FC236}">
              <a16:creationId xmlns:a16="http://schemas.microsoft.com/office/drawing/2014/main" id="{9E10F768-1D38-4040-8BEF-6E56173BA35D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33375"/>
    <xdr:sp macro="" textlink="">
      <xdr:nvSpPr>
        <xdr:cNvPr id="206" name="Text Box 21">
          <a:extLst>
            <a:ext uri="{FF2B5EF4-FFF2-40B4-BE49-F238E27FC236}">
              <a16:creationId xmlns:a16="http://schemas.microsoft.com/office/drawing/2014/main" id="{F75A7F6B-2C81-4095-B910-0E1EE810D5BE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207" name="Text Box 21">
          <a:extLst>
            <a:ext uri="{FF2B5EF4-FFF2-40B4-BE49-F238E27FC236}">
              <a16:creationId xmlns:a16="http://schemas.microsoft.com/office/drawing/2014/main" id="{16B2FD17-8498-429C-AACA-D75A214D85CA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561975</xdr:colOff>
      <xdr:row>12</xdr:row>
      <xdr:rowOff>0</xdr:rowOff>
    </xdr:from>
    <xdr:ext cx="0" cy="309562"/>
    <xdr:sp macro="" textlink="">
      <xdr:nvSpPr>
        <xdr:cNvPr id="208" name="Text Box 21">
          <a:extLst>
            <a:ext uri="{FF2B5EF4-FFF2-40B4-BE49-F238E27FC236}">
              <a16:creationId xmlns:a16="http://schemas.microsoft.com/office/drawing/2014/main" id="{B74D8BEB-F391-4014-979C-92325CDBBFA0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2" name="Text Box 21">
          <a:extLst>
            <a:ext uri="{FF2B5EF4-FFF2-40B4-BE49-F238E27FC236}">
              <a16:creationId xmlns:a16="http://schemas.microsoft.com/office/drawing/2014/main" id="{63D34843-E4F1-472E-B53A-84E64C7C5EB9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DA08409E-0802-4B64-A37D-05093EC6970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4" name="Text Box 21">
          <a:extLst>
            <a:ext uri="{FF2B5EF4-FFF2-40B4-BE49-F238E27FC236}">
              <a16:creationId xmlns:a16="http://schemas.microsoft.com/office/drawing/2014/main" id="{FF2F9E43-4FBA-409E-94F4-7347796B8069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5" name="Text Box 21">
          <a:extLst>
            <a:ext uri="{FF2B5EF4-FFF2-40B4-BE49-F238E27FC236}">
              <a16:creationId xmlns:a16="http://schemas.microsoft.com/office/drawing/2014/main" id="{9BCA9558-264E-4A4B-ACDF-824CD9BDF91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6" name="Text Box 21">
          <a:extLst>
            <a:ext uri="{FF2B5EF4-FFF2-40B4-BE49-F238E27FC236}">
              <a16:creationId xmlns:a16="http://schemas.microsoft.com/office/drawing/2014/main" id="{45925AA6-689E-4C8C-9221-5A4E348D231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7" name="Text Box 21">
          <a:extLst>
            <a:ext uri="{FF2B5EF4-FFF2-40B4-BE49-F238E27FC236}">
              <a16:creationId xmlns:a16="http://schemas.microsoft.com/office/drawing/2014/main" id="{C32907AE-9406-475F-9CC4-DE91BE077DC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8" name="Text Box 21">
          <a:extLst>
            <a:ext uri="{FF2B5EF4-FFF2-40B4-BE49-F238E27FC236}">
              <a16:creationId xmlns:a16="http://schemas.microsoft.com/office/drawing/2014/main" id="{3126B611-0753-428F-9DBC-C13753E8643C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9" name="Text Box 21">
          <a:extLst>
            <a:ext uri="{FF2B5EF4-FFF2-40B4-BE49-F238E27FC236}">
              <a16:creationId xmlns:a16="http://schemas.microsoft.com/office/drawing/2014/main" id="{DE40E5A1-7892-48B5-BD76-C2434C4751CB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10" name="Text Box 21">
          <a:extLst>
            <a:ext uri="{FF2B5EF4-FFF2-40B4-BE49-F238E27FC236}">
              <a16:creationId xmlns:a16="http://schemas.microsoft.com/office/drawing/2014/main" id="{C5DE4F7A-8EC8-495F-B1CA-B3C70714C87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11" name="Text Box 21">
          <a:extLst>
            <a:ext uri="{FF2B5EF4-FFF2-40B4-BE49-F238E27FC236}">
              <a16:creationId xmlns:a16="http://schemas.microsoft.com/office/drawing/2014/main" id="{24152C63-9798-45BC-AE97-5E1379D6192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12" name="Text Box 21">
          <a:extLst>
            <a:ext uri="{FF2B5EF4-FFF2-40B4-BE49-F238E27FC236}">
              <a16:creationId xmlns:a16="http://schemas.microsoft.com/office/drawing/2014/main" id="{D165AAC4-70F2-4242-AB2F-303833A2731C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13" name="Text Box 21">
          <a:extLst>
            <a:ext uri="{FF2B5EF4-FFF2-40B4-BE49-F238E27FC236}">
              <a16:creationId xmlns:a16="http://schemas.microsoft.com/office/drawing/2014/main" id="{42EA58C6-9E91-48B0-BE20-A8AFD0D28229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14" name="Text Box 21">
          <a:extLst>
            <a:ext uri="{FF2B5EF4-FFF2-40B4-BE49-F238E27FC236}">
              <a16:creationId xmlns:a16="http://schemas.microsoft.com/office/drawing/2014/main" id="{2D73756C-1CFC-4DA4-BB97-3A488373080B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15" name="Text Box 21">
          <a:extLst>
            <a:ext uri="{FF2B5EF4-FFF2-40B4-BE49-F238E27FC236}">
              <a16:creationId xmlns:a16="http://schemas.microsoft.com/office/drawing/2014/main" id="{308276B3-E197-4B7C-A315-72AF4C9D8667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16" name="Text Box 21">
          <a:extLst>
            <a:ext uri="{FF2B5EF4-FFF2-40B4-BE49-F238E27FC236}">
              <a16:creationId xmlns:a16="http://schemas.microsoft.com/office/drawing/2014/main" id="{A98681E1-89C1-4FDE-A3E6-0462F487FF6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17" name="Text Box 21">
          <a:extLst>
            <a:ext uri="{FF2B5EF4-FFF2-40B4-BE49-F238E27FC236}">
              <a16:creationId xmlns:a16="http://schemas.microsoft.com/office/drawing/2014/main" id="{FD4F1DCE-A6D2-4B21-8752-E3BA6D9323F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18" name="Text Box 21">
          <a:extLst>
            <a:ext uri="{FF2B5EF4-FFF2-40B4-BE49-F238E27FC236}">
              <a16:creationId xmlns:a16="http://schemas.microsoft.com/office/drawing/2014/main" id="{6F54A8C7-55B7-4537-86F2-629755A254D3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19" name="Text Box 21">
          <a:extLst>
            <a:ext uri="{FF2B5EF4-FFF2-40B4-BE49-F238E27FC236}">
              <a16:creationId xmlns:a16="http://schemas.microsoft.com/office/drawing/2014/main" id="{2F43B4B9-FE7D-4DF8-8C7B-7FB6D6916A3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20" name="Text Box 21">
          <a:extLst>
            <a:ext uri="{FF2B5EF4-FFF2-40B4-BE49-F238E27FC236}">
              <a16:creationId xmlns:a16="http://schemas.microsoft.com/office/drawing/2014/main" id="{972225E0-A7C5-4D7D-81B4-C2E10BA1EA1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21" name="Text Box 21">
          <a:extLst>
            <a:ext uri="{FF2B5EF4-FFF2-40B4-BE49-F238E27FC236}">
              <a16:creationId xmlns:a16="http://schemas.microsoft.com/office/drawing/2014/main" id="{F3FFD1A6-DC8C-4112-A670-3E58F70BD8D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B2FC741C-8EE9-4F7F-960D-4C53457EE19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23" name="Text Box 21">
          <a:extLst>
            <a:ext uri="{FF2B5EF4-FFF2-40B4-BE49-F238E27FC236}">
              <a16:creationId xmlns:a16="http://schemas.microsoft.com/office/drawing/2014/main" id="{27C2B060-19DA-4DA7-9922-111040C140D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24" name="Text Box 21">
          <a:extLst>
            <a:ext uri="{FF2B5EF4-FFF2-40B4-BE49-F238E27FC236}">
              <a16:creationId xmlns:a16="http://schemas.microsoft.com/office/drawing/2014/main" id="{569517A1-2DCD-4B6D-AF92-102575F4DA8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25" name="Text Box 21">
          <a:extLst>
            <a:ext uri="{FF2B5EF4-FFF2-40B4-BE49-F238E27FC236}">
              <a16:creationId xmlns:a16="http://schemas.microsoft.com/office/drawing/2014/main" id="{1F16BDA1-0D89-4D47-B5D4-F873F99A93D4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26" name="Text Box 21">
          <a:extLst>
            <a:ext uri="{FF2B5EF4-FFF2-40B4-BE49-F238E27FC236}">
              <a16:creationId xmlns:a16="http://schemas.microsoft.com/office/drawing/2014/main" id="{16D29EA1-C9BD-4B6D-B475-B3313D91296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27" name="Text Box 21">
          <a:extLst>
            <a:ext uri="{FF2B5EF4-FFF2-40B4-BE49-F238E27FC236}">
              <a16:creationId xmlns:a16="http://schemas.microsoft.com/office/drawing/2014/main" id="{8B46ABDE-F4BB-4C61-8053-17448751A40D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28" name="Text Box 21">
          <a:extLst>
            <a:ext uri="{FF2B5EF4-FFF2-40B4-BE49-F238E27FC236}">
              <a16:creationId xmlns:a16="http://schemas.microsoft.com/office/drawing/2014/main" id="{F2AC8582-453B-4EEB-9A0C-C5107310BDD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29" name="Text Box 21">
          <a:extLst>
            <a:ext uri="{FF2B5EF4-FFF2-40B4-BE49-F238E27FC236}">
              <a16:creationId xmlns:a16="http://schemas.microsoft.com/office/drawing/2014/main" id="{793CF1F7-507F-48DD-A5C2-C0E2348A65AB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30" name="Text Box 21">
          <a:extLst>
            <a:ext uri="{FF2B5EF4-FFF2-40B4-BE49-F238E27FC236}">
              <a16:creationId xmlns:a16="http://schemas.microsoft.com/office/drawing/2014/main" id="{94471F86-2542-4B2E-9511-C810150AC08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31" name="Text Box 21">
          <a:extLst>
            <a:ext uri="{FF2B5EF4-FFF2-40B4-BE49-F238E27FC236}">
              <a16:creationId xmlns:a16="http://schemas.microsoft.com/office/drawing/2014/main" id="{001D232B-644C-4100-9B33-A94A84D46712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32" name="Text Box 21">
          <a:extLst>
            <a:ext uri="{FF2B5EF4-FFF2-40B4-BE49-F238E27FC236}">
              <a16:creationId xmlns:a16="http://schemas.microsoft.com/office/drawing/2014/main" id="{235FDF5C-2DD6-414B-916A-E6CCBEE4021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33" name="Text Box 21">
          <a:extLst>
            <a:ext uri="{FF2B5EF4-FFF2-40B4-BE49-F238E27FC236}">
              <a16:creationId xmlns:a16="http://schemas.microsoft.com/office/drawing/2014/main" id="{B31FAE65-DD9C-4189-9D4E-0A5B93131D29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34" name="Text Box 21">
          <a:extLst>
            <a:ext uri="{FF2B5EF4-FFF2-40B4-BE49-F238E27FC236}">
              <a16:creationId xmlns:a16="http://schemas.microsoft.com/office/drawing/2014/main" id="{F1799F33-7CA7-48A3-A395-03AD216B53DD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35" name="Text Box 21">
          <a:extLst>
            <a:ext uri="{FF2B5EF4-FFF2-40B4-BE49-F238E27FC236}">
              <a16:creationId xmlns:a16="http://schemas.microsoft.com/office/drawing/2014/main" id="{A015A678-AAF6-4B9F-8E4E-C5A66D4474A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36" name="Text Box 21">
          <a:extLst>
            <a:ext uri="{FF2B5EF4-FFF2-40B4-BE49-F238E27FC236}">
              <a16:creationId xmlns:a16="http://schemas.microsoft.com/office/drawing/2014/main" id="{C6BB8A8E-71D3-4357-ABC1-F9FB1183FD63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37" name="Text Box 21">
          <a:extLst>
            <a:ext uri="{FF2B5EF4-FFF2-40B4-BE49-F238E27FC236}">
              <a16:creationId xmlns:a16="http://schemas.microsoft.com/office/drawing/2014/main" id="{76FE8FB6-FD5E-475B-96D3-99ED678EF6E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38" name="Text Box 21">
          <a:extLst>
            <a:ext uri="{FF2B5EF4-FFF2-40B4-BE49-F238E27FC236}">
              <a16:creationId xmlns:a16="http://schemas.microsoft.com/office/drawing/2014/main" id="{15DC4589-9D5C-48AE-B8A9-06FE966B2E2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39" name="Text Box 21">
          <a:extLst>
            <a:ext uri="{FF2B5EF4-FFF2-40B4-BE49-F238E27FC236}">
              <a16:creationId xmlns:a16="http://schemas.microsoft.com/office/drawing/2014/main" id="{CCD3F7E6-9156-4852-9F23-B009CED470A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40" name="Text Box 21">
          <a:extLst>
            <a:ext uri="{FF2B5EF4-FFF2-40B4-BE49-F238E27FC236}">
              <a16:creationId xmlns:a16="http://schemas.microsoft.com/office/drawing/2014/main" id="{1538DE07-678C-4CE1-97E6-18A92B6FB6FC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41" name="Text Box 21">
          <a:extLst>
            <a:ext uri="{FF2B5EF4-FFF2-40B4-BE49-F238E27FC236}">
              <a16:creationId xmlns:a16="http://schemas.microsoft.com/office/drawing/2014/main" id="{CA1FA618-7D9D-412C-A33A-178123BF75B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42" name="Text Box 21">
          <a:extLst>
            <a:ext uri="{FF2B5EF4-FFF2-40B4-BE49-F238E27FC236}">
              <a16:creationId xmlns:a16="http://schemas.microsoft.com/office/drawing/2014/main" id="{9BE34005-32CF-4EB8-92CB-28790F44E65C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43" name="Text Box 21">
          <a:extLst>
            <a:ext uri="{FF2B5EF4-FFF2-40B4-BE49-F238E27FC236}">
              <a16:creationId xmlns:a16="http://schemas.microsoft.com/office/drawing/2014/main" id="{21AC0CBE-8273-4A0A-9458-849F315D20B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44" name="Text Box 21">
          <a:extLst>
            <a:ext uri="{FF2B5EF4-FFF2-40B4-BE49-F238E27FC236}">
              <a16:creationId xmlns:a16="http://schemas.microsoft.com/office/drawing/2014/main" id="{A77A3B66-883E-4CF8-B3C8-87BEBCCED62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45" name="Text Box 21">
          <a:extLst>
            <a:ext uri="{FF2B5EF4-FFF2-40B4-BE49-F238E27FC236}">
              <a16:creationId xmlns:a16="http://schemas.microsoft.com/office/drawing/2014/main" id="{97CE4468-4E59-4C8D-9CCF-B54DBCCEB49D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46" name="Text Box 21">
          <a:extLst>
            <a:ext uri="{FF2B5EF4-FFF2-40B4-BE49-F238E27FC236}">
              <a16:creationId xmlns:a16="http://schemas.microsoft.com/office/drawing/2014/main" id="{F3C99F51-D92F-449C-ADFE-CD3FCA500B4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47" name="Text Box 21">
          <a:extLst>
            <a:ext uri="{FF2B5EF4-FFF2-40B4-BE49-F238E27FC236}">
              <a16:creationId xmlns:a16="http://schemas.microsoft.com/office/drawing/2014/main" id="{3C929964-C0FE-44D6-BE2B-AEE5B7640D8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48" name="Text Box 21">
          <a:extLst>
            <a:ext uri="{FF2B5EF4-FFF2-40B4-BE49-F238E27FC236}">
              <a16:creationId xmlns:a16="http://schemas.microsoft.com/office/drawing/2014/main" id="{0249E13C-705C-4D08-9B70-B380206B4C1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49" name="Text Box 21">
          <a:extLst>
            <a:ext uri="{FF2B5EF4-FFF2-40B4-BE49-F238E27FC236}">
              <a16:creationId xmlns:a16="http://schemas.microsoft.com/office/drawing/2014/main" id="{0936085A-B0B7-42D9-8B8E-1945F2278A1C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50" name="Text Box 21">
          <a:extLst>
            <a:ext uri="{FF2B5EF4-FFF2-40B4-BE49-F238E27FC236}">
              <a16:creationId xmlns:a16="http://schemas.microsoft.com/office/drawing/2014/main" id="{FED3D249-67F5-4352-82F3-6F03855153BD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51" name="Text Box 21">
          <a:extLst>
            <a:ext uri="{FF2B5EF4-FFF2-40B4-BE49-F238E27FC236}">
              <a16:creationId xmlns:a16="http://schemas.microsoft.com/office/drawing/2014/main" id="{5E7AEF24-EDCA-4DD7-A77E-36952725768E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52" name="Text Box 21">
          <a:extLst>
            <a:ext uri="{FF2B5EF4-FFF2-40B4-BE49-F238E27FC236}">
              <a16:creationId xmlns:a16="http://schemas.microsoft.com/office/drawing/2014/main" id="{133DFA2A-FF8D-4F80-8F4B-C5000236EEAE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53" name="Text Box 21">
          <a:extLst>
            <a:ext uri="{FF2B5EF4-FFF2-40B4-BE49-F238E27FC236}">
              <a16:creationId xmlns:a16="http://schemas.microsoft.com/office/drawing/2014/main" id="{48535C0A-3240-4269-B1D1-A478995A0243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54" name="Text Box 21">
          <a:extLst>
            <a:ext uri="{FF2B5EF4-FFF2-40B4-BE49-F238E27FC236}">
              <a16:creationId xmlns:a16="http://schemas.microsoft.com/office/drawing/2014/main" id="{38717148-3B2A-4CA1-87BB-A58B159CEFC7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55" name="Text Box 21">
          <a:extLst>
            <a:ext uri="{FF2B5EF4-FFF2-40B4-BE49-F238E27FC236}">
              <a16:creationId xmlns:a16="http://schemas.microsoft.com/office/drawing/2014/main" id="{D1D4C0CF-A571-4FDE-A982-3BE4BF891C5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56" name="Text Box 21">
          <a:extLst>
            <a:ext uri="{FF2B5EF4-FFF2-40B4-BE49-F238E27FC236}">
              <a16:creationId xmlns:a16="http://schemas.microsoft.com/office/drawing/2014/main" id="{B3D5FB19-5187-4D33-8E10-629C5AEB4C7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57" name="Text Box 21">
          <a:extLst>
            <a:ext uri="{FF2B5EF4-FFF2-40B4-BE49-F238E27FC236}">
              <a16:creationId xmlns:a16="http://schemas.microsoft.com/office/drawing/2014/main" id="{C10DE139-6098-4504-A8FA-CB6DCD92B53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58" name="Text Box 21">
          <a:extLst>
            <a:ext uri="{FF2B5EF4-FFF2-40B4-BE49-F238E27FC236}">
              <a16:creationId xmlns:a16="http://schemas.microsoft.com/office/drawing/2014/main" id="{EA4FE050-1648-4E1C-B0A1-FEC6E6C142A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59" name="Text Box 21">
          <a:extLst>
            <a:ext uri="{FF2B5EF4-FFF2-40B4-BE49-F238E27FC236}">
              <a16:creationId xmlns:a16="http://schemas.microsoft.com/office/drawing/2014/main" id="{896D9297-E631-43BC-AEEA-C44EE526CE5D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60" name="Text Box 21">
          <a:extLst>
            <a:ext uri="{FF2B5EF4-FFF2-40B4-BE49-F238E27FC236}">
              <a16:creationId xmlns:a16="http://schemas.microsoft.com/office/drawing/2014/main" id="{1C186C28-D0D0-4124-9D95-86353E47CB63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61" name="Text Box 21">
          <a:extLst>
            <a:ext uri="{FF2B5EF4-FFF2-40B4-BE49-F238E27FC236}">
              <a16:creationId xmlns:a16="http://schemas.microsoft.com/office/drawing/2014/main" id="{1A882484-FF23-4735-AC02-8389852DF824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62" name="Text Box 21">
          <a:extLst>
            <a:ext uri="{FF2B5EF4-FFF2-40B4-BE49-F238E27FC236}">
              <a16:creationId xmlns:a16="http://schemas.microsoft.com/office/drawing/2014/main" id="{BFAA9ACD-23F1-4482-8AE6-F791E7E8FBC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63" name="Text Box 21">
          <a:extLst>
            <a:ext uri="{FF2B5EF4-FFF2-40B4-BE49-F238E27FC236}">
              <a16:creationId xmlns:a16="http://schemas.microsoft.com/office/drawing/2014/main" id="{7D229723-7D94-48CC-BF2B-E70BA2470C4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64" name="Text Box 21">
          <a:extLst>
            <a:ext uri="{FF2B5EF4-FFF2-40B4-BE49-F238E27FC236}">
              <a16:creationId xmlns:a16="http://schemas.microsoft.com/office/drawing/2014/main" id="{6854F553-9364-4CCC-B35E-E90F8C455030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65" name="Text Box 21">
          <a:extLst>
            <a:ext uri="{FF2B5EF4-FFF2-40B4-BE49-F238E27FC236}">
              <a16:creationId xmlns:a16="http://schemas.microsoft.com/office/drawing/2014/main" id="{A18EF3FC-6629-4E0E-8D83-262C4C9DAFA2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66" name="Text Box 21">
          <a:extLst>
            <a:ext uri="{FF2B5EF4-FFF2-40B4-BE49-F238E27FC236}">
              <a16:creationId xmlns:a16="http://schemas.microsoft.com/office/drawing/2014/main" id="{094E9D7A-24BF-4FD3-A932-21D48218A3D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67" name="Text Box 21">
          <a:extLst>
            <a:ext uri="{FF2B5EF4-FFF2-40B4-BE49-F238E27FC236}">
              <a16:creationId xmlns:a16="http://schemas.microsoft.com/office/drawing/2014/main" id="{F193DF5C-C94F-4DA8-B145-6778C4BA0AF7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68" name="Text Box 21">
          <a:extLst>
            <a:ext uri="{FF2B5EF4-FFF2-40B4-BE49-F238E27FC236}">
              <a16:creationId xmlns:a16="http://schemas.microsoft.com/office/drawing/2014/main" id="{2A9D0A58-279D-4124-8960-AD063378B4BE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69" name="Text Box 21">
          <a:extLst>
            <a:ext uri="{FF2B5EF4-FFF2-40B4-BE49-F238E27FC236}">
              <a16:creationId xmlns:a16="http://schemas.microsoft.com/office/drawing/2014/main" id="{8A18DDA7-0D4D-4CF1-8341-9B90070BDF8B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70" name="Text Box 21">
          <a:extLst>
            <a:ext uri="{FF2B5EF4-FFF2-40B4-BE49-F238E27FC236}">
              <a16:creationId xmlns:a16="http://schemas.microsoft.com/office/drawing/2014/main" id="{63E77CF0-89B7-4C07-86C7-A91299778EA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71" name="Text Box 21">
          <a:extLst>
            <a:ext uri="{FF2B5EF4-FFF2-40B4-BE49-F238E27FC236}">
              <a16:creationId xmlns:a16="http://schemas.microsoft.com/office/drawing/2014/main" id="{B9739F0A-343F-4DE6-A0B3-DF89F01EF18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72" name="Text Box 21">
          <a:extLst>
            <a:ext uri="{FF2B5EF4-FFF2-40B4-BE49-F238E27FC236}">
              <a16:creationId xmlns:a16="http://schemas.microsoft.com/office/drawing/2014/main" id="{B655EA8C-0C18-45FA-8CD9-02A1DDE7EA2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73" name="Text Box 21">
          <a:extLst>
            <a:ext uri="{FF2B5EF4-FFF2-40B4-BE49-F238E27FC236}">
              <a16:creationId xmlns:a16="http://schemas.microsoft.com/office/drawing/2014/main" id="{39F681C0-29CB-4DF2-942D-F6392A9368D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id="{1CA45232-A2EF-437E-867B-104E67D1658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75" name="Text Box 21">
          <a:extLst>
            <a:ext uri="{FF2B5EF4-FFF2-40B4-BE49-F238E27FC236}">
              <a16:creationId xmlns:a16="http://schemas.microsoft.com/office/drawing/2014/main" id="{B1D60B57-0FD1-43A1-ACFD-58C3EBC61FF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76" name="Text Box 21">
          <a:extLst>
            <a:ext uri="{FF2B5EF4-FFF2-40B4-BE49-F238E27FC236}">
              <a16:creationId xmlns:a16="http://schemas.microsoft.com/office/drawing/2014/main" id="{AF1081FE-1C7C-4493-80D3-A3C4A7583839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77" name="Text Box 21">
          <a:extLst>
            <a:ext uri="{FF2B5EF4-FFF2-40B4-BE49-F238E27FC236}">
              <a16:creationId xmlns:a16="http://schemas.microsoft.com/office/drawing/2014/main" id="{9822655B-6FEA-437A-A16E-E0BB43F100E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78" name="Text Box 21">
          <a:extLst>
            <a:ext uri="{FF2B5EF4-FFF2-40B4-BE49-F238E27FC236}">
              <a16:creationId xmlns:a16="http://schemas.microsoft.com/office/drawing/2014/main" id="{A959C0B3-20C9-4809-BD7C-A6FA7CD2FCC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79" name="Text Box 21">
          <a:extLst>
            <a:ext uri="{FF2B5EF4-FFF2-40B4-BE49-F238E27FC236}">
              <a16:creationId xmlns:a16="http://schemas.microsoft.com/office/drawing/2014/main" id="{8218FC5D-B153-4F7B-85C0-6C3060174892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80" name="Text Box 21">
          <a:extLst>
            <a:ext uri="{FF2B5EF4-FFF2-40B4-BE49-F238E27FC236}">
              <a16:creationId xmlns:a16="http://schemas.microsoft.com/office/drawing/2014/main" id="{41F0F917-D105-4816-BFAF-3110E5BA6479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81" name="Text Box 21">
          <a:extLst>
            <a:ext uri="{FF2B5EF4-FFF2-40B4-BE49-F238E27FC236}">
              <a16:creationId xmlns:a16="http://schemas.microsoft.com/office/drawing/2014/main" id="{9855A297-99E4-4C18-9877-E6CC89E99D1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82" name="Text Box 21">
          <a:extLst>
            <a:ext uri="{FF2B5EF4-FFF2-40B4-BE49-F238E27FC236}">
              <a16:creationId xmlns:a16="http://schemas.microsoft.com/office/drawing/2014/main" id="{5A774720-3651-464C-98FD-050114EB67A3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83" name="Text Box 21">
          <a:extLst>
            <a:ext uri="{FF2B5EF4-FFF2-40B4-BE49-F238E27FC236}">
              <a16:creationId xmlns:a16="http://schemas.microsoft.com/office/drawing/2014/main" id="{E546DB24-64EF-47BB-A6C8-636CC39DBB0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84" name="Text Box 21">
          <a:extLst>
            <a:ext uri="{FF2B5EF4-FFF2-40B4-BE49-F238E27FC236}">
              <a16:creationId xmlns:a16="http://schemas.microsoft.com/office/drawing/2014/main" id="{F38A036D-3FBE-46C0-9EE9-0173F4F96BE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85" name="Text Box 21">
          <a:extLst>
            <a:ext uri="{FF2B5EF4-FFF2-40B4-BE49-F238E27FC236}">
              <a16:creationId xmlns:a16="http://schemas.microsoft.com/office/drawing/2014/main" id="{ACF69489-C837-41A7-A4A0-78B691C2E88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86" name="Text Box 21">
          <a:extLst>
            <a:ext uri="{FF2B5EF4-FFF2-40B4-BE49-F238E27FC236}">
              <a16:creationId xmlns:a16="http://schemas.microsoft.com/office/drawing/2014/main" id="{83779AA0-F2D2-4855-AA85-7100C83A54F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87" name="Text Box 21">
          <a:extLst>
            <a:ext uri="{FF2B5EF4-FFF2-40B4-BE49-F238E27FC236}">
              <a16:creationId xmlns:a16="http://schemas.microsoft.com/office/drawing/2014/main" id="{5CC36221-1E24-4025-A988-3BC26C24D90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88" name="Text Box 21">
          <a:extLst>
            <a:ext uri="{FF2B5EF4-FFF2-40B4-BE49-F238E27FC236}">
              <a16:creationId xmlns:a16="http://schemas.microsoft.com/office/drawing/2014/main" id="{6C108533-0177-4C9F-ABED-F8336F67C4A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89" name="Text Box 21">
          <a:extLst>
            <a:ext uri="{FF2B5EF4-FFF2-40B4-BE49-F238E27FC236}">
              <a16:creationId xmlns:a16="http://schemas.microsoft.com/office/drawing/2014/main" id="{6B1C6E92-00FC-4135-AF6B-F2ADBED083A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90" name="Text Box 21">
          <a:extLst>
            <a:ext uri="{FF2B5EF4-FFF2-40B4-BE49-F238E27FC236}">
              <a16:creationId xmlns:a16="http://schemas.microsoft.com/office/drawing/2014/main" id="{55CDF741-3131-4675-983E-8A964912E40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91" name="Text Box 21">
          <a:extLst>
            <a:ext uri="{FF2B5EF4-FFF2-40B4-BE49-F238E27FC236}">
              <a16:creationId xmlns:a16="http://schemas.microsoft.com/office/drawing/2014/main" id="{E7C9B63A-12BC-4E2D-9B69-46C0184F137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92" name="Text Box 21">
          <a:extLst>
            <a:ext uri="{FF2B5EF4-FFF2-40B4-BE49-F238E27FC236}">
              <a16:creationId xmlns:a16="http://schemas.microsoft.com/office/drawing/2014/main" id="{6293A7DE-3C61-411D-86CD-7C0166786C4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93" name="Text Box 21">
          <a:extLst>
            <a:ext uri="{FF2B5EF4-FFF2-40B4-BE49-F238E27FC236}">
              <a16:creationId xmlns:a16="http://schemas.microsoft.com/office/drawing/2014/main" id="{B917F94D-5595-407E-8277-83BA23AAA0E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94" name="Text Box 21">
          <a:extLst>
            <a:ext uri="{FF2B5EF4-FFF2-40B4-BE49-F238E27FC236}">
              <a16:creationId xmlns:a16="http://schemas.microsoft.com/office/drawing/2014/main" id="{43F00A0E-E705-4671-BD84-4F9ED698250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95" name="Text Box 21">
          <a:extLst>
            <a:ext uri="{FF2B5EF4-FFF2-40B4-BE49-F238E27FC236}">
              <a16:creationId xmlns:a16="http://schemas.microsoft.com/office/drawing/2014/main" id="{57B6B498-572F-46AA-A56B-567736F1E07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96" name="Text Box 21">
          <a:extLst>
            <a:ext uri="{FF2B5EF4-FFF2-40B4-BE49-F238E27FC236}">
              <a16:creationId xmlns:a16="http://schemas.microsoft.com/office/drawing/2014/main" id="{914314E3-0F25-4E52-9109-233B39ED30C3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97" name="Text Box 21">
          <a:extLst>
            <a:ext uri="{FF2B5EF4-FFF2-40B4-BE49-F238E27FC236}">
              <a16:creationId xmlns:a16="http://schemas.microsoft.com/office/drawing/2014/main" id="{FDB527A8-C38E-4920-BE5F-9D32A86B233B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98" name="Text Box 21">
          <a:extLst>
            <a:ext uri="{FF2B5EF4-FFF2-40B4-BE49-F238E27FC236}">
              <a16:creationId xmlns:a16="http://schemas.microsoft.com/office/drawing/2014/main" id="{B94A8362-6B56-42F7-A621-64E9693E641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99" name="Text Box 21">
          <a:extLst>
            <a:ext uri="{FF2B5EF4-FFF2-40B4-BE49-F238E27FC236}">
              <a16:creationId xmlns:a16="http://schemas.microsoft.com/office/drawing/2014/main" id="{83053854-E1BC-42E6-B6F7-DB052A7D5500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100" name="Text Box 21">
          <a:extLst>
            <a:ext uri="{FF2B5EF4-FFF2-40B4-BE49-F238E27FC236}">
              <a16:creationId xmlns:a16="http://schemas.microsoft.com/office/drawing/2014/main" id="{284F6227-4FFA-4F2F-8615-6CC7C01C067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101" name="Text Box 21">
          <a:extLst>
            <a:ext uri="{FF2B5EF4-FFF2-40B4-BE49-F238E27FC236}">
              <a16:creationId xmlns:a16="http://schemas.microsoft.com/office/drawing/2014/main" id="{AB028015-8A52-4A22-A740-54240742B6AE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102" name="Text Box 21">
          <a:extLst>
            <a:ext uri="{FF2B5EF4-FFF2-40B4-BE49-F238E27FC236}">
              <a16:creationId xmlns:a16="http://schemas.microsoft.com/office/drawing/2014/main" id="{478F2FC4-285F-4A81-86A7-3C9429F0163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103" name="Text Box 21">
          <a:extLst>
            <a:ext uri="{FF2B5EF4-FFF2-40B4-BE49-F238E27FC236}">
              <a16:creationId xmlns:a16="http://schemas.microsoft.com/office/drawing/2014/main" id="{23FE476A-361A-4E7E-9CFB-31B6717E8AC4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09562"/>
    <xdr:sp macro="" textlink="">
      <xdr:nvSpPr>
        <xdr:cNvPr id="104" name="Text Box 21">
          <a:extLst>
            <a:ext uri="{FF2B5EF4-FFF2-40B4-BE49-F238E27FC236}">
              <a16:creationId xmlns:a16="http://schemas.microsoft.com/office/drawing/2014/main" id="{1CE940B3-FDAB-4D8E-90D5-CF8C4C1F4BC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24</xdr:row>
      <xdr:rowOff>0</xdr:rowOff>
    </xdr:from>
    <xdr:ext cx="0" cy="333375"/>
    <xdr:sp macro="" textlink="">
      <xdr:nvSpPr>
        <xdr:cNvPr id="105" name="Text Box 21">
          <a:extLst>
            <a:ext uri="{FF2B5EF4-FFF2-40B4-BE49-F238E27FC236}">
              <a16:creationId xmlns:a16="http://schemas.microsoft.com/office/drawing/2014/main" id="{7F521AEF-2174-494E-B159-5A60DF87A957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06" name="Text Box 21">
          <a:extLst>
            <a:ext uri="{FF2B5EF4-FFF2-40B4-BE49-F238E27FC236}">
              <a16:creationId xmlns:a16="http://schemas.microsoft.com/office/drawing/2014/main" id="{AB456670-11AB-4A02-A0EF-2CFD2CCC3136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07" name="Text Box 21">
          <a:extLst>
            <a:ext uri="{FF2B5EF4-FFF2-40B4-BE49-F238E27FC236}">
              <a16:creationId xmlns:a16="http://schemas.microsoft.com/office/drawing/2014/main" id="{E0E2ED24-D828-4AD3-97B9-CB3452597E6F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08" name="Text Box 21">
          <a:extLst>
            <a:ext uri="{FF2B5EF4-FFF2-40B4-BE49-F238E27FC236}">
              <a16:creationId xmlns:a16="http://schemas.microsoft.com/office/drawing/2014/main" id="{B720511D-7917-4371-B949-0C4BF4B0D052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09" name="Text Box 21">
          <a:extLst>
            <a:ext uri="{FF2B5EF4-FFF2-40B4-BE49-F238E27FC236}">
              <a16:creationId xmlns:a16="http://schemas.microsoft.com/office/drawing/2014/main" id="{A115AA86-A97E-4AF8-85DF-77B088C8C8C3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10" name="Text Box 21">
          <a:extLst>
            <a:ext uri="{FF2B5EF4-FFF2-40B4-BE49-F238E27FC236}">
              <a16:creationId xmlns:a16="http://schemas.microsoft.com/office/drawing/2014/main" id="{0573C1BC-4677-4BB8-927E-21E718F97B95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11" name="Text Box 21">
          <a:extLst>
            <a:ext uri="{FF2B5EF4-FFF2-40B4-BE49-F238E27FC236}">
              <a16:creationId xmlns:a16="http://schemas.microsoft.com/office/drawing/2014/main" id="{E69DEA03-DF2B-48A4-9FBB-6C1825480A2F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12" name="Text Box 21">
          <a:extLst>
            <a:ext uri="{FF2B5EF4-FFF2-40B4-BE49-F238E27FC236}">
              <a16:creationId xmlns:a16="http://schemas.microsoft.com/office/drawing/2014/main" id="{F88B9650-AE23-47F2-84D8-B542F9C4E66D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13" name="Text Box 21">
          <a:extLst>
            <a:ext uri="{FF2B5EF4-FFF2-40B4-BE49-F238E27FC236}">
              <a16:creationId xmlns:a16="http://schemas.microsoft.com/office/drawing/2014/main" id="{C9D6E177-49DA-4A0D-BA0C-FD5DE9074D17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14" name="Text Box 21">
          <a:extLst>
            <a:ext uri="{FF2B5EF4-FFF2-40B4-BE49-F238E27FC236}">
              <a16:creationId xmlns:a16="http://schemas.microsoft.com/office/drawing/2014/main" id="{324DE98C-B966-468F-BB18-A7A125A4A19E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15" name="Text Box 21">
          <a:extLst>
            <a:ext uri="{FF2B5EF4-FFF2-40B4-BE49-F238E27FC236}">
              <a16:creationId xmlns:a16="http://schemas.microsoft.com/office/drawing/2014/main" id="{95EE8ACD-43D3-498A-B259-9C356D742ECD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16" name="Text Box 21">
          <a:extLst>
            <a:ext uri="{FF2B5EF4-FFF2-40B4-BE49-F238E27FC236}">
              <a16:creationId xmlns:a16="http://schemas.microsoft.com/office/drawing/2014/main" id="{C9C36B5D-C6B3-474D-BC1E-2B9DF8038578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17" name="Text Box 21">
          <a:extLst>
            <a:ext uri="{FF2B5EF4-FFF2-40B4-BE49-F238E27FC236}">
              <a16:creationId xmlns:a16="http://schemas.microsoft.com/office/drawing/2014/main" id="{4943B807-DE73-4ADA-B073-9D9E675634F2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18" name="Text Box 21">
          <a:extLst>
            <a:ext uri="{FF2B5EF4-FFF2-40B4-BE49-F238E27FC236}">
              <a16:creationId xmlns:a16="http://schemas.microsoft.com/office/drawing/2014/main" id="{834747B0-C6E2-4F9D-A130-1405E0F1AF4B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19" name="Text Box 21">
          <a:extLst>
            <a:ext uri="{FF2B5EF4-FFF2-40B4-BE49-F238E27FC236}">
              <a16:creationId xmlns:a16="http://schemas.microsoft.com/office/drawing/2014/main" id="{3A8B570B-D0B8-4F9D-8D38-B33538EA9E28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20" name="Text Box 21">
          <a:extLst>
            <a:ext uri="{FF2B5EF4-FFF2-40B4-BE49-F238E27FC236}">
              <a16:creationId xmlns:a16="http://schemas.microsoft.com/office/drawing/2014/main" id="{4C4DED49-50EA-451A-B3D5-2C50786342EA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21" name="Text Box 21">
          <a:extLst>
            <a:ext uri="{FF2B5EF4-FFF2-40B4-BE49-F238E27FC236}">
              <a16:creationId xmlns:a16="http://schemas.microsoft.com/office/drawing/2014/main" id="{52081972-4544-4F0C-AB3C-ECED1460744B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22" name="Text Box 21">
          <a:extLst>
            <a:ext uri="{FF2B5EF4-FFF2-40B4-BE49-F238E27FC236}">
              <a16:creationId xmlns:a16="http://schemas.microsoft.com/office/drawing/2014/main" id="{05BBB1AD-616F-44A6-BE4C-A811713B690C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23" name="Text Box 21">
          <a:extLst>
            <a:ext uri="{FF2B5EF4-FFF2-40B4-BE49-F238E27FC236}">
              <a16:creationId xmlns:a16="http://schemas.microsoft.com/office/drawing/2014/main" id="{179E0DAA-162E-4F4C-AD00-486E516F484D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24" name="Text Box 21">
          <a:extLst>
            <a:ext uri="{FF2B5EF4-FFF2-40B4-BE49-F238E27FC236}">
              <a16:creationId xmlns:a16="http://schemas.microsoft.com/office/drawing/2014/main" id="{E60B51D1-D70A-4A89-85B6-D0D3DA63C3A5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25" name="Text Box 21">
          <a:extLst>
            <a:ext uri="{FF2B5EF4-FFF2-40B4-BE49-F238E27FC236}">
              <a16:creationId xmlns:a16="http://schemas.microsoft.com/office/drawing/2014/main" id="{2B575106-6C66-48E2-9A27-1B77A4303073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id="{50D9B6EF-6602-4ED2-84BF-F4DE5E6184D8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27" name="Text Box 21">
          <a:extLst>
            <a:ext uri="{FF2B5EF4-FFF2-40B4-BE49-F238E27FC236}">
              <a16:creationId xmlns:a16="http://schemas.microsoft.com/office/drawing/2014/main" id="{DD8346EA-28C1-46AC-967E-4EF3664CFFCE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28" name="Text Box 21">
          <a:extLst>
            <a:ext uri="{FF2B5EF4-FFF2-40B4-BE49-F238E27FC236}">
              <a16:creationId xmlns:a16="http://schemas.microsoft.com/office/drawing/2014/main" id="{B17DBE46-07C4-46EB-9584-CFD1601911A2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29" name="Text Box 21">
          <a:extLst>
            <a:ext uri="{FF2B5EF4-FFF2-40B4-BE49-F238E27FC236}">
              <a16:creationId xmlns:a16="http://schemas.microsoft.com/office/drawing/2014/main" id="{DDA746D4-8C8A-4616-A230-0ECD42407E75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30" name="Text Box 21">
          <a:extLst>
            <a:ext uri="{FF2B5EF4-FFF2-40B4-BE49-F238E27FC236}">
              <a16:creationId xmlns:a16="http://schemas.microsoft.com/office/drawing/2014/main" id="{54D6EE8D-4C3F-44F1-A50A-2E0666989723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31" name="Text Box 21">
          <a:extLst>
            <a:ext uri="{FF2B5EF4-FFF2-40B4-BE49-F238E27FC236}">
              <a16:creationId xmlns:a16="http://schemas.microsoft.com/office/drawing/2014/main" id="{3543755E-DFC6-4FB1-8719-1740374D1116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32" name="Text Box 21">
          <a:extLst>
            <a:ext uri="{FF2B5EF4-FFF2-40B4-BE49-F238E27FC236}">
              <a16:creationId xmlns:a16="http://schemas.microsoft.com/office/drawing/2014/main" id="{9105FCD1-4BEF-4B1C-8C7E-5C7933053328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33" name="Text Box 21">
          <a:extLst>
            <a:ext uri="{FF2B5EF4-FFF2-40B4-BE49-F238E27FC236}">
              <a16:creationId xmlns:a16="http://schemas.microsoft.com/office/drawing/2014/main" id="{26F1046D-EB00-4E10-B6DD-271767D5E935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34" name="Text Box 21">
          <a:extLst>
            <a:ext uri="{FF2B5EF4-FFF2-40B4-BE49-F238E27FC236}">
              <a16:creationId xmlns:a16="http://schemas.microsoft.com/office/drawing/2014/main" id="{1B48994B-BF22-4B16-B014-3D014C992CE4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35" name="Text Box 21">
          <a:extLst>
            <a:ext uri="{FF2B5EF4-FFF2-40B4-BE49-F238E27FC236}">
              <a16:creationId xmlns:a16="http://schemas.microsoft.com/office/drawing/2014/main" id="{2030C199-D091-4DBA-B68E-4D02E530F7B6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36" name="Text Box 21">
          <a:extLst>
            <a:ext uri="{FF2B5EF4-FFF2-40B4-BE49-F238E27FC236}">
              <a16:creationId xmlns:a16="http://schemas.microsoft.com/office/drawing/2014/main" id="{B1575B26-045B-4D48-BB48-B39EB5569F58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37" name="Text Box 21">
          <a:extLst>
            <a:ext uri="{FF2B5EF4-FFF2-40B4-BE49-F238E27FC236}">
              <a16:creationId xmlns:a16="http://schemas.microsoft.com/office/drawing/2014/main" id="{E609CD8D-1496-4FC7-BF78-EBCF2D54184C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38" name="Text Box 21">
          <a:extLst>
            <a:ext uri="{FF2B5EF4-FFF2-40B4-BE49-F238E27FC236}">
              <a16:creationId xmlns:a16="http://schemas.microsoft.com/office/drawing/2014/main" id="{B7E53003-8705-41F1-8156-3ECC7D7BFEE0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39" name="Text Box 21">
          <a:extLst>
            <a:ext uri="{FF2B5EF4-FFF2-40B4-BE49-F238E27FC236}">
              <a16:creationId xmlns:a16="http://schemas.microsoft.com/office/drawing/2014/main" id="{00573C4F-6F6E-4CF3-BF86-C5B0D9C85F8D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40" name="Text Box 21">
          <a:extLst>
            <a:ext uri="{FF2B5EF4-FFF2-40B4-BE49-F238E27FC236}">
              <a16:creationId xmlns:a16="http://schemas.microsoft.com/office/drawing/2014/main" id="{DC6AAD38-9B5A-42D1-838D-934370E97011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41" name="Text Box 21">
          <a:extLst>
            <a:ext uri="{FF2B5EF4-FFF2-40B4-BE49-F238E27FC236}">
              <a16:creationId xmlns:a16="http://schemas.microsoft.com/office/drawing/2014/main" id="{B789D155-302D-4094-B7A8-E56178DAB611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42" name="Text Box 21">
          <a:extLst>
            <a:ext uri="{FF2B5EF4-FFF2-40B4-BE49-F238E27FC236}">
              <a16:creationId xmlns:a16="http://schemas.microsoft.com/office/drawing/2014/main" id="{F2C29902-083E-4A8A-BAA7-E155975A2C1D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43" name="Text Box 21">
          <a:extLst>
            <a:ext uri="{FF2B5EF4-FFF2-40B4-BE49-F238E27FC236}">
              <a16:creationId xmlns:a16="http://schemas.microsoft.com/office/drawing/2014/main" id="{A7D22D75-D2EB-49DF-9442-519477226EEA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44" name="Text Box 21">
          <a:extLst>
            <a:ext uri="{FF2B5EF4-FFF2-40B4-BE49-F238E27FC236}">
              <a16:creationId xmlns:a16="http://schemas.microsoft.com/office/drawing/2014/main" id="{2D8791F3-DA7C-4122-8E8D-045E86923C8B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45" name="Text Box 21">
          <a:extLst>
            <a:ext uri="{FF2B5EF4-FFF2-40B4-BE49-F238E27FC236}">
              <a16:creationId xmlns:a16="http://schemas.microsoft.com/office/drawing/2014/main" id="{BB9E4F59-BBA4-4068-B59B-5D3D47B1011A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46" name="Text Box 21">
          <a:extLst>
            <a:ext uri="{FF2B5EF4-FFF2-40B4-BE49-F238E27FC236}">
              <a16:creationId xmlns:a16="http://schemas.microsoft.com/office/drawing/2014/main" id="{9A41EF61-A5D6-43E5-8F12-E15D3D1880F3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47" name="Text Box 21">
          <a:extLst>
            <a:ext uri="{FF2B5EF4-FFF2-40B4-BE49-F238E27FC236}">
              <a16:creationId xmlns:a16="http://schemas.microsoft.com/office/drawing/2014/main" id="{5D1026B1-1D1F-4E79-9C7C-526FF3DAAA0E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48" name="Text Box 21">
          <a:extLst>
            <a:ext uri="{FF2B5EF4-FFF2-40B4-BE49-F238E27FC236}">
              <a16:creationId xmlns:a16="http://schemas.microsoft.com/office/drawing/2014/main" id="{A8292A85-5A80-4D40-B134-B473E16BA1F5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49" name="Text Box 21">
          <a:extLst>
            <a:ext uri="{FF2B5EF4-FFF2-40B4-BE49-F238E27FC236}">
              <a16:creationId xmlns:a16="http://schemas.microsoft.com/office/drawing/2014/main" id="{C486AC6D-9CF1-421A-A318-F38DE89BA044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50" name="Text Box 21">
          <a:extLst>
            <a:ext uri="{FF2B5EF4-FFF2-40B4-BE49-F238E27FC236}">
              <a16:creationId xmlns:a16="http://schemas.microsoft.com/office/drawing/2014/main" id="{C1A32612-9F7C-41FE-8A89-E2EEADBD36FE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51" name="Text Box 21">
          <a:extLst>
            <a:ext uri="{FF2B5EF4-FFF2-40B4-BE49-F238E27FC236}">
              <a16:creationId xmlns:a16="http://schemas.microsoft.com/office/drawing/2014/main" id="{13493A03-5094-4438-9D69-E4A686EEC355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52" name="Text Box 21">
          <a:extLst>
            <a:ext uri="{FF2B5EF4-FFF2-40B4-BE49-F238E27FC236}">
              <a16:creationId xmlns:a16="http://schemas.microsoft.com/office/drawing/2014/main" id="{66ADCB55-CC84-4A27-B67E-3C03AD5BB8D5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53" name="Text Box 21">
          <a:extLst>
            <a:ext uri="{FF2B5EF4-FFF2-40B4-BE49-F238E27FC236}">
              <a16:creationId xmlns:a16="http://schemas.microsoft.com/office/drawing/2014/main" id="{32869AF5-0840-416B-A839-F154B23C3F66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33375"/>
    <xdr:sp macro="" textlink="">
      <xdr:nvSpPr>
        <xdr:cNvPr id="154" name="Text Box 21">
          <a:extLst>
            <a:ext uri="{FF2B5EF4-FFF2-40B4-BE49-F238E27FC236}">
              <a16:creationId xmlns:a16="http://schemas.microsoft.com/office/drawing/2014/main" id="{EF474598-5082-43A2-A676-8CF26ABD9714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55" name="Text Box 21">
          <a:extLst>
            <a:ext uri="{FF2B5EF4-FFF2-40B4-BE49-F238E27FC236}">
              <a16:creationId xmlns:a16="http://schemas.microsoft.com/office/drawing/2014/main" id="{36ABE90F-582A-45F8-80AB-EE1D10DAA5E4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156" name="Text Box 21">
          <a:extLst>
            <a:ext uri="{FF2B5EF4-FFF2-40B4-BE49-F238E27FC236}">
              <a16:creationId xmlns:a16="http://schemas.microsoft.com/office/drawing/2014/main" id="{92AC42A7-0508-4219-B6AF-81FCBF25F26D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85725</xdr:colOff>
      <xdr:row>26</xdr:row>
      <xdr:rowOff>13607</xdr:rowOff>
    </xdr:from>
    <xdr:ext cx="0" cy="333375"/>
    <xdr:sp macro="" textlink="">
      <xdr:nvSpPr>
        <xdr:cNvPr id="157" name="Text Box 21">
          <a:extLst>
            <a:ext uri="{FF2B5EF4-FFF2-40B4-BE49-F238E27FC236}">
              <a16:creationId xmlns:a16="http://schemas.microsoft.com/office/drawing/2014/main" id="{02C1906B-4B9C-422E-BDD9-A87DE7CB010C}"/>
            </a:ext>
          </a:extLst>
        </xdr:cNvPr>
        <xdr:cNvSpPr txBox="1">
          <a:spLocks noChangeArrowheads="1"/>
        </xdr:cNvSpPr>
      </xdr:nvSpPr>
      <xdr:spPr bwMode="auto">
        <a:xfrm>
          <a:off x="1209675" y="7843157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58" name="Text Box 21">
          <a:extLst>
            <a:ext uri="{FF2B5EF4-FFF2-40B4-BE49-F238E27FC236}">
              <a16:creationId xmlns:a16="http://schemas.microsoft.com/office/drawing/2014/main" id="{4DB827BC-0D7F-4163-98FB-93C079E268D9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59" name="Text Box 21">
          <a:extLst>
            <a:ext uri="{FF2B5EF4-FFF2-40B4-BE49-F238E27FC236}">
              <a16:creationId xmlns:a16="http://schemas.microsoft.com/office/drawing/2014/main" id="{5343AD6B-09DC-45AA-9C56-0FB47F14617D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60" name="Text Box 21">
          <a:extLst>
            <a:ext uri="{FF2B5EF4-FFF2-40B4-BE49-F238E27FC236}">
              <a16:creationId xmlns:a16="http://schemas.microsoft.com/office/drawing/2014/main" id="{318E54D0-ECCA-4D01-B1FD-DD3745436668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61" name="Text Box 21">
          <a:extLst>
            <a:ext uri="{FF2B5EF4-FFF2-40B4-BE49-F238E27FC236}">
              <a16:creationId xmlns:a16="http://schemas.microsoft.com/office/drawing/2014/main" id="{2B5808FD-7C75-4F1C-B6A1-B9626EF8B943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62" name="Text Box 21">
          <a:extLst>
            <a:ext uri="{FF2B5EF4-FFF2-40B4-BE49-F238E27FC236}">
              <a16:creationId xmlns:a16="http://schemas.microsoft.com/office/drawing/2014/main" id="{ED6834E4-EF20-4100-8724-CD3F8D446CE8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63" name="Text Box 21">
          <a:extLst>
            <a:ext uri="{FF2B5EF4-FFF2-40B4-BE49-F238E27FC236}">
              <a16:creationId xmlns:a16="http://schemas.microsoft.com/office/drawing/2014/main" id="{DFF0361A-DFF1-4799-AC19-3A72C5584F9B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64" name="Text Box 21">
          <a:extLst>
            <a:ext uri="{FF2B5EF4-FFF2-40B4-BE49-F238E27FC236}">
              <a16:creationId xmlns:a16="http://schemas.microsoft.com/office/drawing/2014/main" id="{FBD6D6CD-2353-4BA0-AA6C-C235459196BF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65" name="Text Box 21">
          <a:extLst>
            <a:ext uri="{FF2B5EF4-FFF2-40B4-BE49-F238E27FC236}">
              <a16:creationId xmlns:a16="http://schemas.microsoft.com/office/drawing/2014/main" id="{F7F0F166-01A1-4159-B0B5-F2682824879B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66" name="Text Box 21">
          <a:extLst>
            <a:ext uri="{FF2B5EF4-FFF2-40B4-BE49-F238E27FC236}">
              <a16:creationId xmlns:a16="http://schemas.microsoft.com/office/drawing/2014/main" id="{D905971F-199E-4260-83F4-92AC85C73422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67" name="Text Box 21">
          <a:extLst>
            <a:ext uri="{FF2B5EF4-FFF2-40B4-BE49-F238E27FC236}">
              <a16:creationId xmlns:a16="http://schemas.microsoft.com/office/drawing/2014/main" id="{AAAA5D78-4785-4DEE-9A53-4AD10AF6EE90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68" name="Text Box 21">
          <a:extLst>
            <a:ext uri="{FF2B5EF4-FFF2-40B4-BE49-F238E27FC236}">
              <a16:creationId xmlns:a16="http://schemas.microsoft.com/office/drawing/2014/main" id="{F213B269-7EDB-496A-B4BB-0857C8A1B099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69" name="Text Box 21">
          <a:extLst>
            <a:ext uri="{FF2B5EF4-FFF2-40B4-BE49-F238E27FC236}">
              <a16:creationId xmlns:a16="http://schemas.microsoft.com/office/drawing/2014/main" id="{89EA84E6-A73B-428F-8100-479D6EC1972F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70" name="Text Box 21">
          <a:extLst>
            <a:ext uri="{FF2B5EF4-FFF2-40B4-BE49-F238E27FC236}">
              <a16:creationId xmlns:a16="http://schemas.microsoft.com/office/drawing/2014/main" id="{6E2389BC-AB5D-4767-B074-D6B39DFF72BF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71" name="Text Box 21">
          <a:extLst>
            <a:ext uri="{FF2B5EF4-FFF2-40B4-BE49-F238E27FC236}">
              <a16:creationId xmlns:a16="http://schemas.microsoft.com/office/drawing/2014/main" id="{814D74BC-DD00-4811-AF17-BD3F09426645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72" name="Text Box 21">
          <a:extLst>
            <a:ext uri="{FF2B5EF4-FFF2-40B4-BE49-F238E27FC236}">
              <a16:creationId xmlns:a16="http://schemas.microsoft.com/office/drawing/2014/main" id="{D9CBD8A9-7337-46BC-894C-52F83763DA4A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73" name="Text Box 21">
          <a:extLst>
            <a:ext uri="{FF2B5EF4-FFF2-40B4-BE49-F238E27FC236}">
              <a16:creationId xmlns:a16="http://schemas.microsoft.com/office/drawing/2014/main" id="{F95C94CC-6356-4830-9337-D8C12FF808E2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74" name="Text Box 21">
          <a:extLst>
            <a:ext uri="{FF2B5EF4-FFF2-40B4-BE49-F238E27FC236}">
              <a16:creationId xmlns:a16="http://schemas.microsoft.com/office/drawing/2014/main" id="{9C6FEE40-9C20-4202-BFA7-6BDDF930DFD4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75" name="Text Box 21">
          <a:extLst>
            <a:ext uri="{FF2B5EF4-FFF2-40B4-BE49-F238E27FC236}">
              <a16:creationId xmlns:a16="http://schemas.microsoft.com/office/drawing/2014/main" id="{B2207639-4CA6-4955-A5A5-AA46A58CA340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76" name="Text Box 21">
          <a:extLst>
            <a:ext uri="{FF2B5EF4-FFF2-40B4-BE49-F238E27FC236}">
              <a16:creationId xmlns:a16="http://schemas.microsoft.com/office/drawing/2014/main" id="{EC34537A-CF99-4FB3-AFB9-618B1B17CC54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77" name="Text Box 21">
          <a:extLst>
            <a:ext uri="{FF2B5EF4-FFF2-40B4-BE49-F238E27FC236}">
              <a16:creationId xmlns:a16="http://schemas.microsoft.com/office/drawing/2014/main" id="{B7D3769A-0CA0-446A-9BDF-04D26518652E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id="{0EC81104-00B7-4ECE-8AC7-00889571EAD9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79" name="Text Box 21">
          <a:extLst>
            <a:ext uri="{FF2B5EF4-FFF2-40B4-BE49-F238E27FC236}">
              <a16:creationId xmlns:a16="http://schemas.microsoft.com/office/drawing/2014/main" id="{A8B863D2-485F-4BC4-ACDD-DDCA3852119D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80" name="Text Box 21">
          <a:extLst>
            <a:ext uri="{FF2B5EF4-FFF2-40B4-BE49-F238E27FC236}">
              <a16:creationId xmlns:a16="http://schemas.microsoft.com/office/drawing/2014/main" id="{9ECEE25A-9C4A-466F-84E1-A5623C6B3184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81" name="Text Box 21">
          <a:extLst>
            <a:ext uri="{FF2B5EF4-FFF2-40B4-BE49-F238E27FC236}">
              <a16:creationId xmlns:a16="http://schemas.microsoft.com/office/drawing/2014/main" id="{A88B28D9-D696-4721-936A-DF5ED5468830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82" name="Text Box 21">
          <a:extLst>
            <a:ext uri="{FF2B5EF4-FFF2-40B4-BE49-F238E27FC236}">
              <a16:creationId xmlns:a16="http://schemas.microsoft.com/office/drawing/2014/main" id="{316F0480-57F8-41F5-BE70-9F9BD93CD00B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83" name="Text Box 21">
          <a:extLst>
            <a:ext uri="{FF2B5EF4-FFF2-40B4-BE49-F238E27FC236}">
              <a16:creationId xmlns:a16="http://schemas.microsoft.com/office/drawing/2014/main" id="{FAD9AA8F-3BA2-4676-91F2-859E3FC0D294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84" name="Text Box 21">
          <a:extLst>
            <a:ext uri="{FF2B5EF4-FFF2-40B4-BE49-F238E27FC236}">
              <a16:creationId xmlns:a16="http://schemas.microsoft.com/office/drawing/2014/main" id="{C0BD869D-76B5-4A1D-8273-418120FDD7E7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85" name="Text Box 21">
          <a:extLst>
            <a:ext uri="{FF2B5EF4-FFF2-40B4-BE49-F238E27FC236}">
              <a16:creationId xmlns:a16="http://schemas.microsoft.com/office/drawing/2014/main" id="{4102E9AD-90A2-4459-8508-89002C0BE8EC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86" name="Text Box 21">
          <a:extLst>
            <a:ext uri="{FF2B5EF4-FFF2-40B4-BE49-F238E27FC236}">
              <a16:creationId xmlns:a16="http://schemas.microsoft.com/office/drawing/2014/main" id="{0CB6EDD8-A2C9-4BED-82CB-8887DCEEA652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87" name="Text Box 21">
          <a:extLst>
            <a:ext uri="{FF2B5EF4-FFF2-40B4-BE49-F238E27FC236}">
              <a16:creationId xmlns:a16="http://schemas.microsoft.com/office/drawing/2014/main" id="{63E8251F-6939-4EEE-8AD7-6F66C3488D93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66A21A57-DC21-4B9A-979E-892238EB95C4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89" name="Text Box 21">
          <a:extLst>
            <a:ext uri="{FF2B5EF4-FFF2-40B4-BE49-F238E27FC236}">
              <a16:creationId xmlns:a16="http://schemas.microsoft.com/office/drawing/2014/main" id="{3FCABBE3-5768-4D4E-AD6A-B05532D325D6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90" name="Text Box 21">
          <a:extLst>
            <a:ext uri="{FF2B5EF4-FFF2-40B4-BE49-F238E27FC236}">
              <a16:creationId xmlns:a16="http://schemas.microsoft.com/office/drawing/2014/main" id="{E9CFC640-B604-4A50-BE11-DCB26BBEDA09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91" name="Text Box 21">
          <a:extLst>
            <a:ext uri="{FF2B5EF4-FFF2-40B4-BE49-F238E27FC236}">
              <a16:creationId xmlns:a16="http://schemas.microsoft.com/office/drawing/2014/main" id="{DA47C18D-F78A-4831-B73B-EB8B78BA61BE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92" name="Text Box 21">
          <a:extLst>
            <a:ext uri="{FF2B5EF4-FFF2-40B4-BE49-F238E27FC236}">
              <a16:creationId xmlns:a16="http://schemas.microsoft.com/office/drawing/2014/main" id="{364D30C7-7476-4456-A0D5-176587C972FA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93" name="Text Box 21">
          <a:extLst>
            <a:ext uri="{FF2B5EF4-FFF2-40B4-BE49-F238E27FC236}">
              <a16:creationId xmlns:a16="http://schemas.microsoft.com/office/drawing/2014/main" id="{3F666A64-025A-4FC0-9205-D4F56052EAFD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94" name="Text Box 21">
          <a:extLst>
            <a:ext uri="{FF2B5EF4-FFF2-40B4-BE49-F238E27FC236}">
              <a16:creationId xmlns:a16="http://schemas.microsoft.com/office/drawing/2014/main" id="{2AD1E36A-6143-426D-8CE6-99AC6AC211BB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95" name="Text Box 21">
          <a:extLst>
            <a:ext uri="{FF2B5EF4-FFF2-40B4-BE49-F238E27FC236}">
              <a16:creationId xmlns:a16="http://schemas.microsoft.com/office/drawing/2014/main" id="{84A31C80-AC10-49A8-8A92-DC54BA0AD1DB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96" name="Text Box 21">
          <a:extLst>
            <a:ext uri="{FF2B5EF4-FFF2-40B4-BE49-F238E27FC236}">
              <a16:creationId xmlns:a16="http://schemas.microsoft.com/office/drawing/2014/main" id="{575B416E-2CB8-49DA-9E48-3875FB35A7C8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197" name="Text Box 21">
          <a:extLst>
            <a:ext uri="{FF2B5EF4-FFF2-40B4-BE49-F238E27FC236}">
              <a16:creationId xmlns:a16="http://schemas.microsoft.com/office/drawing/2014/main" id="{713771C5-AFE7-477E-8272-9FAAB2A86ED9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98" name="Text Box 21">
          <a:extLst>
            <a:ext uri="{FF2B5EF4-FFF2-40B4-BE49-F238E27FC236}">
              <a16:creationId xmlns:a16="http://schemas.microsoft.com/office/drawing/2014/main" id="{95F2CBB7-FA41-4254-B724-D88A50E59C72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199" name="Text Box 21">
          <a:extLst>
            <a:ext uri="{FF2B5EF4-FFF2-40B4-BE49-F238E27FC236}">
              <a16:creationId xmlns:a16="http://schemas.microsoft.com/office/drawing/2014/main" id="{490D4E31-0C5C-46D6-BCC7-C0C03DD2D051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200" name="Text Box 21">
          <a:extLst>
            <a:ext uri="{FF2B5EF4-FFF2-40B4-BE49-F238E27FC236}">
              <a16:creationId xmlns:a16="http://schemas.microsoft.com/office/drawing/2014/main" id="{DE89D894-AE14-4577-B4D5-C459F52CBB03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201" name="Text Box 21">
          <a:extLst>
            <a:ext uri="{FF2B5EF4-FFF2-40B4-BE49-F238E27FC236}">
              <a16:creationId xmlns:a16="http://schemas.microsoft.com/office/drawing/2014/main" id="{4B3906BA-7EF5-4FFE-A90C-B769E2F2819D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202" name="Text Box 21">
          <a:extLst>
            <a:ext uri="{FF2B5EF4-FFF2-40B4-BE49-F238E27FC236}">
              <a16:creationId xmlns:a16="http://schemas.microsoft.com/office/drawing/2014/main" id="{F0E85111-B3FE-424B-A392-E05D71B79DCB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203" name="Text Box 21">
          <a:extLst>
            <a:ext uri="{FF2B5EF4-FFF2-40B4-BE49-F238E27FC236}">
              <a16:creationId xmlns:a16="http://schemas.microsoft.com/office/drawing/2014/main" id="{893AB4EB-7437-44D0-BFF7-4C7B0008A3D3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204" name="Text Box 21">
          <a:extLst>
            <a:ext uri="{FF2B5EF4-FFF2-40B4-BE49-F238E27FC236}">
              <a16:creationId xmlns:a16="http://schemas.microsoft.com/office/drawing/2014/main" id="{256277F6-B395-4CA8-A7AB-04BDE5897985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205" name="Text Box 21">
          <a:extLst>
            <a:ext uri="{FF2B5EF4-FFF2-40B4-BE49-F238E27FC236}">
              <a16:creationId xmlns:a16="http://schemas.microsoft.com/office/drawing/2014/main" id="{5710AE7A-13ED-4F81-AC07-C739E93B4352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33375"/>
    <xdr:sp macro="" textlink="">
      <xdr:nvSpPr>
        <xdr:cNvPr id="206" name="Text Box 21">
          <a:extLst>
            <a:ext uri="{FF2B5EF4-FFF2-40B4-BE49-F238E27FC236}">
              <a16:creationId xmlns:a16="http://schemas.microsoft.com/office/drawing/2014/main" id="{FA1A045E-222A-4C1A-B423-A51E988864AB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207" name="Text Box 21">
          <a:extLst>
            <a:ext uri="{FF2B5EF4-FFF2-40B4-BE49-F238E27FC236}">
              <a16:creationId xmlns:a16="http://schemas.microsoft.com/office/drawing/2014/main" id="{C78D0D1E-943D-4A29-9FAD-5BFFB23A0F26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208" name="Text Box 21">
          <a:extLst>
            <a:ext uri="{FF2B5EF4-FFF2-40B4-BE49-F238E27FC236}">
              <a16:creationId xmlns:a16="http://schemas.microsoft.com/office/drawing/2014/main" id="{FA5D0ACC-F966-489E-9E31-5733FBF8F911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09" name="Text Box 21">
          <a:extLst>
            <a:ext uri="{FF2B5EF4-FFF2-40B4-BE49-F238E27FC236}">
              <a16:creationId xmlns:a16="http://schemas.microsoft.com/office/drawing/2014/main" id="{550EBA28-18AD-4061-9B64-D1A8B1078D56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10" name="Text Box 21">
          <a:extLst>
            <a:ext uri="{FF2B5EF4-FFF2-40B4-BE49-F238E27FC236}">
              <a16:creationId xmlns:a16="http://schemas.microsoft.com/office/drawing/2014/main" id="{B02CD198-46DF-4580-AE72-12B80FCA94A1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11" name="Text Box 21">
          <a:extLst>
            <a:ext uri="{FF2B5EF4-FFF2-40B4-BE49-F238E27FC236}">
              <a16:creationId xmlns:a16="http://schemas.microsoft.com/office/drawing/2014/main" id="{3E89C931-AFC0-4DCB-9E55-78A89A3EB1F9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12" name="Text Box 21">
          <a:extLst>
            <a:ext uri="{FF2B5EF4-FFF2-40B4-BE49-F238E27FC236}">
              <a16:creationId xmlns:a16="http://schemas.microsoft.com/office/drawing/2014/main" id="{678B431A-7902-4153-BD23-FF3982820784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13" name="Text Box 21">
          <a:extLst>
            <a:ext uri="{FF2B5EF4-FFF2-40B4-BE49-F238E27FC236}">
              <a16:creationId xmlns:a16="http://schemas.microsoft.com/office/drawing/2014/main" id="{FE36A089-AABD-4F46-AE22-79856CAFA73B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14" name="Text Box 21">
          <a:extLst>
            <a:ext uri="{FF2B5EF4-FFF2-40B4-BE49-F238E27FC236}">
              <a16:creationId xmlns:a16="http://schemas.microsoft.com/office/drawing/2014/main" id="{787909E9-3D45-4E08-9ACE-6AAE71F8A47C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15" name="Text Box 21">
          <a:extLst>
            <a:ext uri="{FF2B5EF4-FFF2-40B4-BE49-F238E27FC236}">
              <a16:creationId xmlns:a16="http://schemas.microsoft.com/office/drawing/2014/main" id="{F417777F-FCA6-4E97-A90E-2B86038F1A2D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16" name="Text Box 21">
          <a:extLst>
            <a:ext uri="{FF2B5EF4-FFF2-40B4-BE49-F238E27FC236}">
              <a16:creationId xmlns:a16="http://schemas.microsoft.com/office/drawing/2014/main" id="{C76F55C8-831C-48A2-A33D-C96756304A0F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17" name="Text Box 21">
          <a:extLst>
            <a:ext uri="{FF2B5EF4-FFF2-40B4-BE49-F238E27FC236}">
              <a16:creationId xmlns:a16="http://schemas.microsoft.com/office/drawing/2014/main" id="{F838B728-0635-4CA8-9621-8637D7D1E69D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18" name="Text Box 21">
          <a:extLst>
            <a:ext uri="{FF2B5EF4-FFF2-40B4-BE49-F238E27FC236}">
              <a16:creationId xmlns:a16="http://schemas.microsoft.com/office/drawing/2014/main" id="{83305F8F-9B75-45A4-BA21-88166F84BFFD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19" name="Text Box 21">
          <a:extLst>
            <a:ext uri="{FF2B5EF4-FFF2-40B4-BE49-F238E27FC236}">
              <a16:creationId xmlns:a16="http://schemas.microsoft.com/office/drawing/2014/main" id="{8E6ED73F-5516-4258-975D-29601B898970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20" name="Text Box 21">
          <a:extLst>
            <a:ext uri="{FF2B5EF4-FFF2-40B4-BE49-F238E27FC236}">
              <a16:creationId xmlns:a16="http://schemas.microsoft.com/office/drawing/2014/main" id="{C06D6B7D-AF7C-4896-8D27-95AD88036A26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21" name="Text Box 21">
          <a:extLst>
            <a:ext uri="{FF2B5EF4-FFF2-40B4-BE49-F238E27FC236}">
              <a16:creationId xmlns:a16="http://schemas.microsoft.com/office/drawing/2014/main" id="{18036FB1-FA97-4D17-AD51-8690839F8E28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22" name="Text Box 21">
          <a:extLst>
            <a:ext uri="{FF2B5EF4-FFF2-40B4-BE49-F238E27FC236}">
              <a16:creationId xmlns:a16="http://schemas.microsoft.com/office/drawing/2014/main" id="{43A3570D-878B-4463-9AEB-A7558B2A7D90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23" name="Text Box 21">
          <a:extLst>
            <a:ext uri="{FF2B5EF4-FFF2-40B4-BE49-F238E27FC236}">
              <a16:creationId xmlns:a16="http://schemas.microsoft.com/office/drawing/2014/main" id="{649F1C36-CA84-4B99-945D-E4FB1891DCCD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24" name="Text Box 21">
          <a:extLst>
            <a:ext uri="{FF2B5EF4-FFF2-40B4-BE49-F238E27FC236}">
              <a16:creationId xmlns:a16="http://schemas.microsoft.com/office/drawing/2014/main" id="{D8769637-B84E-4932-A3FF-54E3455D74C7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25" name="Text Box 21">
          <a:extLst>
            <a:ext uri="{FF2B5EF4-FFF2-40B4-BE49-F238E27FC236}">
              <a16:creationId xmlns:a16="http://schemas.microsoft.com/office/drawing/2014/main" id="{D8BE167C-0ADA-414D-892B-268F3D72FB72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26" name="Text Box 21">
          <a:extLst>
            <a:ext uri="{FF2B5EF4-FFF2-40B4-BE49-F238E27FC236}">
              <a16:creationId xmlns:a16="http://schemas.microsoft.com/office/drawing/2014/main" id="{A24C62FA-B4DD-45CD-8D65-3EF15EA098DC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27" name="Text Box 21">
          <a:extLst>
            <a:ext uri="{FF2B5EF4-FFF2-40B4-BE49-F238E27FC236}">
              <a16:creationId xmlns:a16="http://schemas.microsoft.com/office/drawing/2014/main" id="{F4F278F3-0B7D-4A7D-8745-23E94FE5ADF3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28" name="Text Box 21">
          <a:extLst>
            <a:ext uri="{FF2B5EF4-FFF2-40B4-BE49-F238E27FC236}">
              <a16:creationId xmlns:a16="http://schemas.microsoft.com/office/drawing/2014/main" id="{9F4A41CD-E1A9-4656-983D-0B61A70251F4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29" name="Text Box 21">
          <a:extLst>
            <a:ext uri="{FF2B5EF4-FFF2-40B4-BE49-F238E27FC236}">
              <a16:creationId xmlns:a16="http://schemas.microsoft.com/office/drawing/2014/main" id="{D386C6E4-2551-4043-974D-D7A04C6FC644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id="{C32506CF-8617-4ACE-94A5-EB030BE225DF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31" name="Text Box 21">
          <a:extLst>
            <a:ext uri="{FF2B5EF4-FFF2-40B4-BE49-F238E27FC236}">
              <a16:creationId xmlns:a16="http://schemas.microsoft.com/office/drawing/2014/main" id="{A38542FA-77A2-4407-9E79-DAABBAABF286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32" name="Text Box 21">
          <a:extLst>
            <a:ext uri="{FF2B5EF4-FFF2-40B4-BE49-F238E27FC236}">
              <a16:creationId xmlns:a16="http://schemas.microsoft.com/office/drawing/2014/main" id="{00EC08DB-2152-4B52-A24F-30BB7D6CE268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33" name="Text Box 21">
          <a:extLst>
            <a:ext uri="{FF2B5EF4-FFF2-40B4-BE49-F238E27FC236}">
              <a16:creationId xmlns:a16="http://schemas.microsoft.com/office/drawing/2014/main" id="{8B0AECEC-9E50-411A-A415-5B57F221F986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34" name="Text Box 21">
          <a:extLst>
            <a:ext uri="{FF2B5EF4-FFF2-40B4-BE49-F238E27FC236}">
              <a16:creationId xmlns:a16="http://schemas.microsoft.com/office/drawing/2014/main" id="{A1ADD442-574F-475D-90AF-847776926A7D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35" name="Text Box 21">
          <a:extLst>
            <a:ext uri="{FF2B5EF4-FFF2-40B4-BE49-F238E27FC236}">
              <a16:creationId xmlns:a16="http://schemas.microsoft.com/office/drawing/2014/main" id="{D451BF81-C361-42D7-B204-A48C8C806435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36" name="Text Box 21">
          <a:extLst>
            <a:ext uri="{FF2B5EF4-FFF2-40B4-BE49-F238E27FC236}">
              <a16:creationId xmlns:a16="http://schemas.microsoft.com/office/drawing/2014/main" id="{089D127E-6DD8-4D75-AC01-BE3BE2E09D08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37" name="Text Box 21">
          <a:extLst>
            <a:ext uri="{FF2B5EF4-FFF2-40B4-BE49-F238E27FC236}">
              <a16:creationId xmlns:a16="http://schemas.microsoft.com/office/drawing/2014/main" id="{828EF343-0A14-4B6A-8C2A-9BE86E2B65D4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38" name="Text Box 21">
          <a:extLst>
            <a:ext uri="{FF2B5EF4-FFF2-40B4-BE49-F238E27FC236}">
              <a16:creationId xmlns:a16="http://schemas.microsoft.com/office/drawing/2014/main" id="{F8BC6D8A-8AA2-48C1-BD85-5C07338E1688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39" name="Text Box 21">
          <a:extLst>
            <a:ext uri="{FF2B5EF4-FFF2-40B4-BE49-F238E27FC236}">
              <a16:creationId xmlns:a16="http://schemas.microsoft.com/office/drawing/2014/main" id="{36A18CF7-6A14-4162-813A-2FD2B639B227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40" name="Text Box 21">
          <a:extLst>
            <a:ext uri="{FF2B5EF4-FFF2-40B4-BE49-F238E27FC236}">
              <a16:creationId xmlns:a16="http://schemas.microsoft.com/office/drawing/2014/main" id="{48151FF3-5DC2-4CC7-BA2B-CB23690DABAC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41" name="Text Box 21">
          <a:extLst>
            <a:ext uri="{FF2B5EF4-FFF2-40B4-BE49-F238E27FC236}">
              <a16:creationId xmlns:a16="http://schemas.microsoft.com/office/drawing/2014/main" id="{951E98B3-40DE-4CE0-BA30-30C5A7AB3122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42" name="Text Box 21">
          <a:extLst>
            <a:ext uri="{FF2B5EF4-FFF2-40B4-BE49-F238E27FC236}">
              <a16:creationId xmlns:a16="http://schemas.microsoft.com/office/drawing/2014/main" id="{4B1A29E6-3516-4D0E-8585-61F50AA030C6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43" name="Text Box 21">
          <a:extLst>
            <a:ext uri="{FF2B5EF4-FFF2-40B4-BE49-F238E27FC236}">
              <a16:creationId xmlns:a16="http://schemas.microsoft.com/office/drawing/2014/main" id="{7EB7546B-689F-4114-BF80-8B6E4364974D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44" name="Text Box 21">
          <a:extLst>
            <a:ext uri="{FF2B5EF4-FFF2-40B4-BE49-F238E27FC236}">
              <a16:creationId xmlns:a16="http://schemas.microsoft.com/office/drawing/2014/main" id="{3931A7B4-2DCB-4EAF-888D-23A3559B3BDB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45" name="Text Box 21">
          <a:extLst>
            <a:ext uri="{FF2B5EF4-FFF2-40B4-BE49-F238E27FC236}">
              <a16:creationId xmlns:a16="http://schemas.microsoft.com/office/drawing/2014/main" id="{A0850168-A2DD-456F-AE58-32830B5C6631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46" name="Text Box 21">
          <a:extLst>
            <a:ext uri="{FF2B5EF4-FFF2-40B4-BE49-F238E27FC236}">
              <a16:creationId xmlns:a16="http://schemas.microsoft.com/office/drawing/2014/main" id="{247A18E8-E15B-4F83-950E-7B7D144BFD61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47" name="Text Box 21">
          <a:extLst>
            <a:ext uri="{FF2B5EF4-FFF2-40B4-BE49-F238E27FC236}">
              <a16:creationId xmlns:a16="http://schemas.microsoft.com/office/drawing/2014/main" id="{D344F78C-4041-4EE9-AFF8-9FB8F613BCFC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48" name="Text Box 21">
          <a:extLst>
            <a:ext uri="{FF2B5EF4-FFF2-40B4-BE49-F238E27FC236}">
              <a16:creationId xmlns:a16="http://schemas.microsoft.com/office/drawing/2014/main" id="{95E5FF8D-0196-47E2-B1DF-C3BC325ADCA7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49" name="Text Box 21">
          <a:extLst>
            <a:ext uri="{FF2B5EF4-FFF2-40B4-BE49-F238E27FC236}">
              <a16:creationId xmlns:a16="http://schemas.microsoft.com/office/drawing/2014/main" id="{1A49DEF9-59A1-4034-82AA-0EC71E73DB7A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50" name="Text Box 21">
          <a:extLst>
            <a:ext uri="{FF2B5EF4-FFF2-40B4-BE49-F238E27FC236}">
              <a16:creationId xmlns:a16="http://schemas.microsoft.com/office/drawing/2014/main" id="{700D7F47-4CB1-42C2-85C8-49EB4557028F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51" name="Text Box 21">
          <a:extLst>
            <a:ext uri="{FF2B5EF4-FFF2-40B4-BE49-F238E27FC236}">
              <a16:creationId xmlns:a16="http://schemas.microsoft.com/office/drawing/2014/main" id="{440C1BEA-6603-4433-82F0-EA57869B5AA1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52" name="Text Box 21">
          <a:extLst>
            <a:ext uri="{FF2B5EF4-FFF2-40B4-BE49-F238E27FC236}">
              <a16:creationId xmlns:a16="http://schemas.microsoft.com/office/drawing/2014/main" id="{3E6F2AD9-0739-4B9D-A22B-100E1892C83C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53" name="Text Box 21">
          <a:extLst>
            <a:ext uri="{FF2B5EF4-FFF2-40B4-BE49-F238E27FC236}">
              <a16:creationId xmlns:a16="http://schemas.microsoft.com/office/drawing/2014/main" id="{4CDC42F7-C63F-4356-B82E-CA7FE2250622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54" name="Text Box 21">
          <a:extLst>
            <a:ext uri="{FF2B5EF4-FFF2-40B4-BE49-F238E27FC236}">
              <a16:creationId xmlns:a16="http://schemas.microsoft.com/office/drawing/2014/main" id="{C6D63EF1-9E5D-418E-A7EA-E9743FF7F063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55" name="Text Box 21">
          <a:extLst>
            <a:ext uri="{FF2B5EF4-FFF2-40B4-BE49-F238E27FC236}">
              <a16:creationId xmlns:a16="http://schemas.microsoft.com/office/drawing/2014/main" id="{63C20ED6-5ECA-43AC-87E8-A2F857A057ED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56" name="Text Box 21">
          <a:extLst>
            <a:ext uri="{FF2B5EF4-FFF2-40B4-BE49-F238E27FC236}">
              <a16:creationId xmlns:a16="http://schemas.microsoft.com/office/drawing/2014/main" id="{D56EDF63-06D1-49BC-AADD-AAC0F6578AC0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33375"/>
    <xdr:sp macro="" textlink="">
      <xdr:nvSpPr>
        <xdr:cNvPr id="257" name="Text Box 21">
          <a:extLst>
            <a:ext uri="{FF2B5EF4-FFF2-40B4-BE49-F238E27FC236}">
              <a16:creationId xmlns:a16="http://schemas.microsoft.com/office/drawing/2014/main" id="{7C7E5752-A950-4651-BDE6-E6D05699378A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258" name="Text Box 21">
          <a:extLst>
            <a:ext uri="{FF2B5EF4-FFF2-40B4-BE49-F238E27FC236}">
              <a16:creationId xmlns:a16="http://schemas.microsoft.com/office/drawing/2014/main" id="{401F5AA6-D3D6-4B80-95B6-70E193CB3A04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59" name="Text Box 21">
          <a:extLst>
            <a:ext uri="{FF2B5EF4-FFF2-40B4-BE49-F238E27FC236}">
              <a16:creationId xmlns:a16="http://schemas.microsoft.com/office/drawing/2014/main" id="{5C17ED12-6790-42B1-B0D5-F0BE246444C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60" name="Text Box 21">
          <a:extLst>
            <a:ext uri="{FF2B5EF4-FFF2-40B4-BE49-F238E27FC236}">
              <a16:creationId xmlns:a16="http://schemas.microsoft.com/office/drawing/2014/main" id="{F4CEAAA1-EA70-4136-A3A4-892188E0CC3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61" name="Text Box 21">
          <a:extLst>
            <a:ext uri="{FF2B5EF4-FFF2-40B4-BE49-F238E27FC236}">
              <a16:creationId xmlns:a16="http://schemas.microsoft.com/office/drawing/2014/main" id="{E5298487-C866-4A19-B0F5-AADB5BFCCE0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62" name="Text Box 21">
          <a:extLst>
            <a:ext uri="{FF2B5EF4-FFF2-40B4-BE49-F238E27FC236}">
              <a16:creationId xmlns:a16="http://schemas.microsoft.com/office/drawing/2014/main" id="{B620EDC9-5167-4963-96EE-99FF42954D9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63" name="Text Box 21">
          <a:extLst>
            <a:ext uri="{FF2B5EF4-FFF2-40B4-BE49-F238E27FC236}">
              <a16:creationId xmlns:a16="http://schemas.microsoft.com/office/drawing/2014/main" id="{E7FEA2E3-4EF0-4903-98FF-4EC69EFD12D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64" name="Text Box 21">
          <a:extLst>
            <a:ext uri="{FF2B5EF4-FFF2-40B4-BE49-F238E27FC236}">
              <a16:creationId xmlns:a16="http://schemas.microsoft.com/office/drawing/2014/main" id="{B85408E2-A9A1-43D1-A157-B089400A7F9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65" name="Text Box 21">
          <a:extLst>
            <a:ext uri="{FF2B5EF4-FFF2-40B4-BE49-F238E27FC236}">
              <a16:creationId xmlns:a16="http://schemas.microsoft.com/office/drawing/2014/main" id="{FAD745ED-0B1A-4CC9-9104-CB58ED9E234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66" name="Text Box 21">
          <a:extLst>
            <a:ext uri="{FF2B5EF4-FFF2-40B4-BE49-F238E27FC236}">
              <a16:creationId xmlns:a16="http://schemas.microsoft.com/office/drawing/2014/main" id="{9F594C1A-B8EF-4613-9E61-786995F2136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67" name="Text Box 21">
          <a:extLst>
            <a:ext uri="{FF2B5EF4-FFF2-40B4-BE49-F238E27FC236}">
              <a16:creationId xmlns:a16="http://schemas.microsoft.com/office/drawing/2014/main" id="{575FB6AF-225F-4399-BE7B-E4DBC6D2319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68" name="Text Box 21">
          <a:extLst>
            <a:ext uri="{FF2B5EF4-FFF2-40B4-BE49-F238E27FC236}">
              <a16:creationId xmlns:a16="http://schemas.microsoft.com/office/drawing/2014/main" id="{D6085EBE-76EE-4F47-805B-2CA4F495ABD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69" name="Text Box 21">
          <a:extLst>
            <a:ext uri="{FF2B5EF4-FFF2-40B4-BE49-F238E27FC236}">
              <a16:creationId xmlns:a16="http://schemas.microsoft.com/office/drawing/2014/main" id="{6AE787D1-A1AB-4790-B656-BD8162083F3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70" name="Text Box 21">
          <a:extLst>
            <a:ext uri="{FF2B5EF4-FFF2-40B4-BE49-F238E27FC236}">
              <a16:creationId xmlns:a16="http://schemas.microsoft.com/office/drawing/2014/main" id="{E55D8FCE-664F-4CE1-B54C-A7AC05F35A6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71" name="Text Box 21">
          <a:extLst>
            <a:ext uri="{FF2B5EF4-FFF2-40B4-BE49-F238E27FC236}">
              <a16:creationId xmlns:a16="http://schemas.microsoft.com/office/drawing/2014/main" id="{60EAC153-B1A5-4C2D-8ED2-6D91EC56CE3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72" name="Text Box 21">
          <a:extLst>
            <a:ext uri="{FF2B5EF4-FFF2-40B4-BE49-F238E27FC236}">
              <a16:creationId xmlns:a16="http://schemas.microsoft.com/office/drawing/2014/main" id="{EBDBBBE6-FFB2-43BD-9633-53DDF897786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73" name="Text Box 21">
          <a:extLst>
            <a:ext uri="{FF2B5EF4-FFF2-40B4-BE49-F238E27FC236}">
              <a16:creationId xmlns:a16="http://schemas.microsoft.com/office/drawing/2014/main" id="{2977FEB4-99C7-446F-AEAC-FA30EAE742D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74" name="Text Box 21">
          <a:extLst>
            <a:ext uri="{FF2B5EF4-FFF2-40B4-BE49-F238E27FC236}">
              <a16:creationId xmlns:a16="http://schemas.microsoft.com/office/drawing/2014/main" id="{1AC22C17-57BD-4F98-A8CA-27D1A4018A3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75" name="Text Box 21">
          <a:extLst>
            <a:ext uri="{FF2B5EF4-FFF2-40B4-BE49-F238E27FC236}">
              <a16:creationId xmlns:a16="http://schemas.microsoft.com/office/drawing/2014/main" id="{4A6C6BB5-36C5-4A8F-83C5-C70D2272506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76" name="Text Box 21">
          <a:extLst>
            <a:ext uri="{FF2B5EF4-FFF2-40B4-BE49-F238E27FC236}">
              <a16:creationId xmlns:a16="http://schemas.microsoft.com/office/drawing/2014/main" id="{341D251F-ADB8-478F-A0D0-EEA93BCEC18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77" name="Text Box 21">
          <a:extLst>
            <a:ext uri="{FF2B5EF4-FFF2-40B4-BE49-F238E27FC236}">
              <a16:creationId xmlns:a16="http://schemas.microsoft.com/office/drawing/2014/main" id="{FECDC760-11CD-4C6B-8D82-9060A26B006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78" name="Text Box 21">
          <a:extLst>
            <a:ext uri="{FF2B5EF4-FFF2-40B4-BE49-F238E27FC236}">
              <a16:creationId xmlns:a16="http://schemas.microsoft.com/office/drawing/2014/main" id="{8638A07F-1386-49F2-B623-8B075CF0632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79" name="Text Box 21">
          <a:extLst>
            <a:ext uri="{FF2B5EF4-FFF2-40B4-BE49-F238E27FC236}">
              <a16:creationId xmlns:a16="http://schemas.microsoft.com/office/drawing/2014/main" id="{FF4F5A65-F556-44ED-BFDB-5E1DA9D8563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25</xdr:row>
      <xdr:rowOff>0</xdr:rowOff>
    </xdr:from>
    <xdr:ext cx="0" cy="309562"/>
    <xdr:sp macro="" textlink="">
      <xdr:nvSpPr>
        <xdr:cNvPr id="280" name="Text Box 21">
          <a:extLst>
            <a:ext uri="{FF2B5EF4-FFF2-40B4-BE49-F238E27FC236}">
              <a16:creationId xmlns:a16="http://schemas.microsoft.com/office/drawing/2014/main" id="{84908FE4-7467-4F1A-A6BB-12513ADBEF9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81" name="Text Box 21">
          <a:extLst>
            <a:ext uri="{FF2B5EF4-FFF2-40B4-BE49-F238E27FC236}">
              <a16:creationId xmlns:a16="http://schemas.microsoft.com/office/drawing/2014/main" id="{63ED3869-2CA2-4524-A90B-D82D9FA3E2E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id="{9B997A46-BF3C-4EC3-B5B5-004F22881D3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83" name="Text Box 21">
          <a:extLst>
            <a:ext uri="{FF2B5EF4-FFF2-40B4-BE49-F238E27FC236}">
              <a16:creationId xmlns:a16="http://schemas.microsoft.com/office/drawing/2014/main" id="{53E59996-09B2-4CFD-AE3F-1A166566411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84" name="Text Box 21">
          <a:extLst>
            <a:ext uri="{FF2B5EF4-FFF2-40B4-BE49-F238E27FC236}">
              <a16:creationId xmlns:a16="http://schemas.microsoft.com/office/drawing/2014/main" id="{18F996E1-D143-419A-A556-8178AD03465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85" name="Text Box 21">
          <a:extLst>
            <a:ext uri="{FF2B5EF4-FFF2-40B4-BE49-F238E27FC236}">
              <a16:creationId xmlns:a16="http://schemas.microsoft.com/office/drawing/2014/main" id="{C483D61D-C159-41AF-963C-5A426A829EF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86" name="Text Box 21">
          <a:extLst>
            <a:ext uri="{FF2B5EF4-FFF2-40B4-BE49-F238E27FC236}">
              <a16:creationId xmlns:a16="http://schemas.microsoft.com/office/drawing/2014/main" id="{F3F9B7B4-720F-41B2-B889-98438B6BF5A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87" name="Text Box 21">
          <a:extLst>
            <a:ext uri="{FF2B5EF4-FFF2-40B4-BE49-F238E27FC236}">
              <a16:creationId xmlns:a16="http://schemas.microsoft.com/office/drawing/2014/main" id="{B4676D99-1C5B-4DBE-80BD-1AF52EDF617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88" name="Text Box 21">
          <a:extLst>
            <a:ext uri="{FF2B5EF4-FFF2-40B4-BE49-F238E27FC236}">
              <a16:creationId xmlns:a16="http://schemas.microsoft.com/office/drawing/2014/main" id="{4EB42032-7114-4D8E-830B-8A9B10564C6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89" name="Text Box 21">
          <a:extLst>
            <a:ext uri="{FF2B5EF4-FFF2-40B4-BE49-F238E27FC236}">
              <a16:creationId xmlns:a16="http://schemas.microsoft.com/office/drawing/2014/main" id="{720F3027-125C-4156-B07B-3DF18B4E2CC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90" name="Text Box 21">
          <a:extLst>
            <a:ext uri="{FF2B5EF4-FFF2-40B4-BE49-F238E27FC236}">
              <a16:creationId xmlns:a16="http://schemas.microsoft.com/office/drawing/2014/main" id="{F9111959-0E44-47E6-8363-9EEA35C9970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91" name="Text Box 21">
          <a:extLst>
            <a:ext uri="{FF2B5EF4-FFF2-40B4-BE49-F238E27FC236}">
              <a16:creationId xmlns:a16="http://schemas.microsoft.com/office/drawing/2014/main" id="{1BFD4CAE-6986-4DCA-88F5-E472F871FB1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92" name="Text Box 21">
          <a:extLst>
            <a:ext uri="{FF2B5EF4-FFF2-40B4-BE49-F238E27FC236}">
              <a16:creationId xmlns:a16="http://schemas.microsoft.com/office/drawing/2014/main" id="{5B8B5C3A-A43D-48D5-904A-8C6839C517C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93" name="Text Box 21">
          <a:extLst>
            <a:ext uri="{FF2B5EF4-FFF2-40B4-BE49-F238E27FC236}">
              <a16:creationId xmlns:a16="http://schemas.microsoft.com/office/drawing/2014/main" id="{5C1301E5-C82F-418D-A3A0-FF01F358C55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94" name="Text Box 21">
          <a:extLst>
            <a:ext uri="{FF2B5EF4-FFF2-40B4-BE49-F238E27FC236}">
              <a16:creationId xmlns:a16="http://schemas.microsoft.com/office/drawing/2014/main" id="{3F9C611A-E0EC-423B-82A4-BD8CE659B41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95" name="Text Box 21">
          <a:extLst>
            <a:ext uri="{FF2B5EF4-FFF2-40B4-BE49-F238E27FC236}">
              <a16:creationId xmlns:a16="http://schemas.microsoft.com/office/drawing/2014/main" id="{47F446FA-0BAF-4E72-9D5F-28BB620E17C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96" name="Text Box 21">
          <a:extLst>
            <a:ext uri="{FF2B5EF4-FFF2-40B4-BE49-F238E27FC236}">
              <a16:creationId xmlns:a16="http://schemas.microsoft.com/office/drawing/2014/main" id="{90D659E4-E29D-41A8-A9B8-328E74E26F8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97" name="Text Box 21">
          <a:extLst>
            <a:ext uri="{FF2B5EF4-FFF2-40B4-BE49-F238E27FC236}">
              <a16:creationId xmlns:a16="http://schemas.microsoft.com/office/drawing/2014/main" id="{50946568-8B08-48D7-A6D0-7090FDCB25D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98" name="Text Box 21">
          <a:extLst>
            <a:ext uri="{FF2B5EF4-FFF2-40B4-BE49-F238E27FC236}">
              <a16:creationId xmlns:a16="http://schemas.microsoft.com/office/drawing/2014/main" id="{696B89DC-0CBB-43DD-8BCF-DEE700351A1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299" name="Text Box 21">
          <a:extLst>
            <a:ext uri="{FF2B5EF4-FFF2-40B4-BE49-F238E27FC236}">
              <a16:creationId xmlns:a16="http://schemas.microsoft.com/office/drawing/2014/main" id="{E2EC0598-7554-4E3B-AA24-8901E54C4F7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300" name="Text Box 21">
          <a:extLst>
            <a:ext uri="{FF2B5EF4-FFF2-40B4-BE49-F238E27FC236}">
              <a16:creationId xmlns:a16="http://schemas.microsoft.com/office/drawing/2014/main" id="{D7883BC4-CC9B-49C5-A13C-567FA162312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301" name="Text Box 21">
          <a:extLst>
            <a:ext uri="{FF2B5EF4-FFF2-40B4-BE49-F238E27FC236}">
              <a16:creationId xmlns:a16="http://schemas.microsoft.com/office/drawing/2014/main" id="{CE668EBF-053F-45CE-8F30-9EA03B91F2A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26</xdr:row>
      <xdr:rowOff>0</xdr:rowOff>
    </xdr:from>
    <xdr:ext cx="0" cy="309562"/>
    <xdr:sp macro="" textlink="">
      <xdr:nvSpPr>
        <xdr:cNvPr id="302" name="Text Box 21">
          <a:extLst>
            <a:ext uri="{FF2B5EF4-FFF2-40B4-BE49-F238E27FC236}">
              <a16:creationId xmlns:a16="http://schemas.microsoft.com/office/drawing/2014/main" id="{1C8E9BAD-FA0F-4E68-B2A2-3A6AAECA963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03" name="Text Box 21">
          <a:extLst>
            <a:ext uri="{FF2B5EF4-FFF2-40B4-BE49-F238E27FC236}">
              <a16:creationId xmlns:a16="http://schemas.microsoft.com/office/drawing/2014/main" id="{21CC5C7A-A741-4FE9-94BE-1BC6DF5323B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04" name="Text Box 21">
          <a:extLst>
            <a:ext uri="{FF2B5EF4-FFF2-40B4-BE49-F238E27FC236}">
              <a16:creationId xmlns:a16="http://schemas.microsoft.com/office/drawing/2014/main" id="{F298C4B8-137B-4B91-9E2B-68734E3EEA1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05" name="Text Box 21">
          <a:extLst>
            <a:ext uri="{FF2B5EF4-FFF2-40B4-BE49-F238E27FC236}">
              <a16:creationId xmlns:a16="http://schemas.microsoft.com/office/drawing/2014/main" id="{B25636C4-4454-4C14-B9DE-FAF43808D53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06" name="Text Box 21">
          <a:extLst>
            <a:ext uri="{FF2B5EF4-FFF2-40B4-BE49-F238E27FC236}">
              <a16:creationId xmlns:a16="http://schemas.microsoft.com/office/drawing/2014/main" id="{072732AD-67CB-4A67-8E9C-09F54656797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07" name="Text Box 21">
          <a:extLst>
            <a:ext uri="{FF2B5EF4-FFF2-40B4-BE49-F238E27FC236}">
              <a16:creationId xmlns:a16="http://schemas.microsoft.com/office/drawing/2014/main" id="{67A3476D-C23C-4467-9CB7-B518A683330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08" name="Text Box 21">
          <a:extLst>
            <a:ext uri="{FF2B5EF4-FFF2-40B4-BE49-F238E27FC236}">
              <a16:creationId xmlns:a16="http://schemas.microsoft.com/office/drawing/2014/main" id="{ED962CFB-6E2A-4A10-BAED-17E73DA6FB6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09" name="Text Box 21">
          <a:extLst>
            <a:ext uri="{FF2B5EF4-FFF2-40B4-BE49-F238E27FC236}">
              <a16:creationId xmlns:a16="http://schemas.microsoft.com/office/drawing/2014/main" id="{C93667EC-0976-4CE6-9920-7030CC391B9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10" name="Text Box 21">
          <a:extLst>
            <a:ext uri="{FF2B5EF4-FFF2-40B4-BE49-F238E27FC236}">
              <a16:creationId xmlns:a16="http://schemas.microsoft.com/office/drawing/2014/main" id="{795CB891-8787-455D-8C20-6BF9CF999A9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11" name="Text Box 21">
          <a:extLst>
            <a:ext uri="{FF2B5EF4-FFF2-40B4-BE49-F238E27FC236}">
              <a16:creationId xmlns:a16="http://schemas.microsoft.com/office/drawing/2014/main" id="{BB605990-E168-49BA-9B6F-F9841EE7C9D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12" name="Text Box 21">
          <a:extLst>
            <a:ext uri="{FF2B5EF4-FFF2-40B4-BE49-F238E27FC236}">
              <a16:creationId xmlns:a16="http://schemas.microsoft.com/office/drawing/2014/main" id="{6E04DE47-E788-40C6-9D6A-CA7C61C8FBF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13" name="Text Box 21">
          <a:extLst>
            <a:ext uri="{FF2B5EF4-FFF2-40B4-BE49-F238E27FC236}">
              <a16:creationId xmlns:a16="http://schemas.microsoft.com/office/drawing/2014/main" id="{8B08E2E4-346C-4650-80F4-6B1C045D263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14" name="Text Box 21">
          <a:extLst>
            <a:ext uri="{FF2B5EF4-FFF2-40B4-BE49-F238E27FC236}">
              <a16:creationId xmlns:a16="http://schemas.microsoft.com/office/drawing/2014/main" id="{E969CF62-AA5E-4CE3-83F9-2BA712ADBE3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15" name="Text Box 21">
          <a:extLst>
            <a:ext uri="{FF2B5EF4-FFF2-40B4-BE49-F238E27FC236}">
              <a16:creationId xmlns:a16="http://schemas.microsoft.com/office/drawing/2014/main" id="{64ADE4FE-27C9-49A7-BF3F-28D5C214DBF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16" name="Text Box 21">
          <a:extLst>
            <a:ext uri="{FF2B5EF4-FFF2-40B4-BE49-F238E27FC236}">
              <a16:creationId xmlns:a16="http://schemas.microsoft.com/office/drawing/2014/main" id="{EBBF1C35-0DFE-4FC0-BDA5-68A8721710D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17" name="Text Box 21">
          <a:extLst>
            <a:ext uri="{FF2B5EF4-FFF2-40B4-BE49-F238E27FC236}">
              <a16:creationId xmlns:a16="http://schemas.microsoft.com/office/drawing/2014/main" id="{DD2F7254-22F8-4304-BD64-F9E9793ABD4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18" name="Text Box 21">
          <a:extLst>
            <a:ext uri="{FF2B5EF4-FFF2-40B4-BE49-F238E27FC236}">
              <a16:creationId xmlns:a16="http://schemas.microsoft.com/office/drawing/2014/main" id="{16E1813C-4DD0-468E-862D-9B8ECA18F98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19" name="Text Box 21">
          <a:extLst>
            <a:ext uri="{FF2B5EF4-FFF2-40B4-BE49-F238E27FC236}">
              <a16:creationId xmlns:a16="http://schemas.microsoft.com/office/drawing/2014/main" id="{8FAAC024-B545-4F61-A2FB-3D4B5583137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20" name="Text Box 21">
          <a:extLst>
            <a:ext uri="{FF2B5EF4-FFF2-40B4-BE49-F238E27FC236}">
              <a16:creationId xmlns:a16="http://schemas.microsoft.com/office/drawing/2014/main" id="{C84D7256-57F7-4555-85B9-085059B03EC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21" name="Text Box 21">
          <a:extLst>
            <a:ext uri="{FF2B5EF4-FFF2-40B4-BE49-F238E27FC236}">
              <a16:creationId xmlns:a16="http://schemas.microsoft.com/office/drawing/2014/main" id="{93FA768A-2392-44B5-8341-B005FBC306D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22" name="Text Box 21">
          <a:extLst>
            <a:ext uri="{FF2B5EF4-FFF2-40B4-BE49-F238E27FC236}">
              <a16:creationId xmlns:a16="http://schemas.microsoft.com/office/drawing/2014/main" id="{379C165E-B736-48F1-BDF2-70832912738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23" name="Text Box 21">
          <a:extLst>
            <a:ext uri="{FF2B5EF4-FFF2-40B4-BE49-F238E27FC236}">
              <a16:creationId xmlns:a16="http://schemas.microsoft.com/office/drawing/2014/main" id="{D21DA839-DC70-4053-96C8-3AED0774BDD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27</xdr:row>
      <xdr:rowOff>0</xdr:rowOff>
    </xdr:from>
    <xdr:ext cx="0" cy="309562"/>
    <xdr:sp macro="" textlink="">
      <xdr:nvSpPr>
        <xdr:cNvPr id="324" name="Text Box 21">
          <a:extLst>
            <a:ext uri="{FF2B5EF4-FFF2-40B4-BE49-F238E27FC236}">
              <a16:creationId xmlns:a16="http://schemas.microsoft.com/office/drawing/2014/main" id="{B8795315-0AA6-41F8-B8D1-B4B96D21675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25" name="Text Box 21">
          <a:extLst>
            <a:ext uri="{FF2B5EF4-FFF2-40B4-BE49-F238E27FC236}">
              <a16:creationId xmlns:a16="http://schemas.microsoft.com/office/drawing/2014/main" id="{5799159E-2DD8-49CA-BD91-E3115A769A7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94078234-187F-4A49-911D-15EE3BD0F6D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27" name="Text Box 21">
          <a:extLst>
            <a:ext uri="{FF2B5EF4-FFF2-40B4-BE49-F238E27FC236}">
              <a16:creationId xmlns:a16="http://schemas.microsoft.com/office/drawing/2014/main" id="{F5EAEF24-8E94-495D-8CE2-6F1F840AB43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28" name="Text Box 21">
          <a:extLst>
            <a:ext uri="{FF2B5EF4-FFF2-40B4-BE49-F238E27FC236}">
              <a16:creationId xmlns:a16="http://schemas.microsoft.com/office/drawing/2014/main" id="{91699AAB-13B6-4264-A0F8-B994AA4E70B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29" name="Text Box 21">
          <a:extLst>
            <a:ext uri="{FF2B5EF4-FFF2-40B4-BE49-F238E27FC236}">
              <a16:creationId xmlns:a16="http://schemas.microsoft.com/office/drawing/2014/main" id="{015137EB-5324-45F3-8381-D0038409853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30" name="Text Box 21">
          <a:extLst>
            <a:ext uri="{FF2B5EF4-FFF2-40B4-BE49-F238E27FC236}">
              <a16:creationId xmlns:a16="http://schemas.microsoft.com/office/drawing/2014/main" id="{EEB8463D-D006-4D0D-BCCA-580C8C318C3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31" name="Text Box 21">
          <a:extLst>
            <a:ext uri="{FF2B5EF4-FFF2-40B4-BE49-F238E27FC236}">
              <a16:creationId xmlns:a16="http://schemas.microsoft.com/office/drawing/2014/main" id="{89A4D9DD-DBF5-41DB-9694-66D670A5575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32" name="Text Box 21">
          <a:extLst>
            <a:ext uri="{FF2B5EF4-FFF2-40B4-BE49-F238E27FC236}">
              <a16:creationId xmlns:a16="http://schemas.microsoft.com/office/drawing/2014/main" id="{8B40BBB5-1CEA-4454-B81A-DD1544B105F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33" name="Text Box 21">
          <a:extLst>
            <a:ext uri="{FF2B5EF4-FFF2-40B4-BE49-F238E27FC236}">
              <a16:creationId xmlns:a16="http://schemas.microsoft.com/office/drawing/2014/main" id="{25397EBF-3A2C-4801-B7CF-5BA95689230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id="{A626E685-E738-496B-8170-8976A76AD57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35" name="Text Box 21">
          <a:extLst>
            <a:ext uri="{FF2B5EF4-FFF2-40B4-BE49-F238E27FC236}">
              <a16:creationId xmlns:a16="http://schemas.microsoft.com/office/drawing/2014/main" id="{066AFD4C-6FEF-4B8B-A8E1-B242B809D37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36" name="Text Box 21">
          <a:extLst>
            <a:ext uri="{FF2B5EF4-FFF2-40B4-BE49-F238E27FC236}">
              <a16:creationId xmlns:a16="http://schemas.microsoft.com/office/drawing/2014/main" id="{22452129-0AE1-48E6-B677-1D5DC3514D2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37" name="Text Box 21">
          <a:extLst>
            <a:ext uri="{FF2B5EF4-FFF2-40B4-BE49-F238E27FC236}">
              <a16:creationId xmlns:a16="http://schemas.microsoft.com/office/drawing/2014/main" id="{3258C7C5-482D-46B8-B1E7-86928B1D3A3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38" name="Text Box 21">
          <a:extLst>
            <a:ext uri="{FF2B5EF4-FFF2-40B4-BE49-F238E27FC236}">
              <a16:creationId xmlns:a16="http://schemas.microsoft.com/office/drawing/2014/main" id="{5DC80B25-1AAE-4404-9C39-4344D9BD145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39" name="Text Box 21">
          <a:extLst>
            <a:ext uri="{FF2B5EF4-FFF2-40B4-BE49-F238E27FC236}">
              <a16:creationId xmlns:a16="http://schemas.microsoft.com/office/drawing/2014/main" id="{D752D048-CBED-47C7-B5EE-9F26328BE62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40" name="Text Box 21">
          <a:extLst>
            <a:ext uri="{FF2B5EF4-FFF2-40B4-BE49-F238E27FC236}">
              <a16:creationId xmlns:a16="http://schemas.microsoft.com/office/drawing/2014/main" id="{63542025-13BB-43A3-8D1E-FFBDF99AFC3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41" name="Text Box 21">
          <a:extLst>
            <a:ext uri="{FF2B5EF4-FFF2-40B4-BE49-F238E27FC236}">
              <a16:creationId xmlns:a16="http://schemas.microsoft.com/office/drawing/2014/main" id="{FC5A3053-4D3C-4DEB-9B97-A052FCC8DE8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42" name="Text Box 21">
          <a:extLst>
            <a:ext uri="{FF2B5EF4-FFF2-40B4-BE49-F238E27FC236}">
              <a16:creationId xmlns:a16="http://schemas.microsoft.com/office/drawing/2014/main" id="{E5AC4DBE-0492-4729-9FA8-A9A1B0902DF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43" name="Text Box 21">
          <a:extLst>
            <a:ext uri="{FF2B5EF4-FFF2-40B4-BE49-F238E27FC236}">
              <a16:creationId xmlns:a16="http://schemas.microsoft.com/office/drawing/2014/main" id="{6E567B32-D204-4EF8-9E04-0812135CFA6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44" name="Text Box 21">
          <a:extLst>
            <a:ext uri="{FF2B5EF4-FFF2-40B4-BE49-F238E27FC236}">
              <a16:creationId xmlns:a16="http://schemas.microsoft.com/office/drawing/2014/main" id="{16BFAC36-FEC1-4A0A-A16C-9FE3B4EF2DE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45" name="Text Box 21">
          <a:extLst>
            <a:ext uri="{FF2B5EF4-FFF2-40B4-BE49-F238E27FC236}">
              <a16:creationId xmlns:a16="http://schemas.microsoft.com/office/drawing/2014/main" id="{0A64417C-C27B-44F0-83EC-0EEC36C708B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28</xdr:row>
      <xdr:rowOff>0</xdr:rowOff>
    </xdr:from>
    <xdr:ext cx="0" cy="309562"/>
    <xdr:sp macro="" textlink="">
      <xdr:nvSpPr>
        <xdr:cNvPr id="346" name="Text Box 21">
          <a:extLst>
            <a:ext uri="{FF2B5EF4-FFF2-40B4-BE49-F238E27FC236}">
              <a16:creationId xmlns:a16="http://schemas.microsoft.com/office/drawing/2014/main" id="{B088B6A7-8D23-4A24-888A-411D497AE51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47" name="Text Box 21">
          <a:extLst>
            <a:ext uri="{FF2B5EF4-FFF2-40B4-BE49-F238E27FC236}">
              <a16:creationId xmlns:a16="http://schemas.microsoft.com/office/drawing/2014/main" id="{24B6B919-E6B6-4934-B511-5C438D32EED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48" name="Text Box 21">
          <a:extLst>
            <a:ext uri="{FF2B5EF4-FFF2-40B4-BE49-F238E27FC236}">
              <a16:creationId xmlns:a16="http://schemas.microsoft.com/office/drawing/2014/main" id="{F36CFDF3-B418-4F58-9012-53326D77061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49" name="Text Box 21">
          <a:extLst>
            <a:ext uri="{FF2B5EF4-FFF2-40B4-BE49-F238E27FC236}">
              <a16:creationId xmlns:a16="http://schemas.microsoft.com/office/drawing/2014/main" id="{49073018-9D06-4A5D-8FB0-D0F413F3E26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50" name="Text Box 21">
          <a:extLst>
            <a:ext uri="{FF2B5EF4-FFF2-40B4-BE49-F238E27FC236}">
              <a16:creationId xmlns:a16="http://schemas.microsoft.com/office/drawing/2014/main" id="{67084E3A-5495-42F7-9EC8-0CB370B6B53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51" name="Text Box 21">
          <a:extLst>
            <a:ext uri="{FF2B5EF4-FFF2-40B4-BE49-F238E27FC236}">
              <a16:creationId xmlns:a16="http://schemas.microsoft.com/office/drawing/2014/main" id="{14AD6DEE-55CC-4271-B18F-713932B25E9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52" name="Text Box 21">
          <a:extLst>
            <a:ext uri="{FF2B5EF4-FFF2-40B4-BE49-F238E27FC236}">
              <a16:creationId xmlns:a16="http://schemas.microsoft.com/office/drawing/2014/main" id="{C0E53202-6D24-41D2-8A72-D5484A5F067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53" name="Text Box 21">
          <a:extLst>
            <a:ext uri="{FF2B5EF4-FFF2-40B4-BE49-F238E27FC236}">
              <a16:creationId xmlns:a16="http://schemas.microsoft.com/office/drawing/2014/main" id="{3D460723-77BE-4457-A88D-5DDB1CD65A6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54" name="Text Box 21">
          <a:extLst>
            <a:ext uri="{FF2B5EF4-FFF2-40B4-BE49-F238E27FC236}">
              <a16:creationId xmlns:a16="http://schemas.microsoft.com/office/drawing/2014/main" id="{CFFB777D-8CF6-489A-B81D-444E1DF270A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55" name="Text Box 21">
          <a:extLst>
            <a:ext uri="{FF2B5EF4-FFF2-40B4-BE49-F238E27FC236}">
              <a16:creationId xmlns:a16="http://schemas.microsoft.com/office/drawing/2014/main" id="{6298362A-C41E-4530-B640-752FB5082C8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56" name="Text Box 21">
          <a:extLst>
            <a:ext uri="{FF2B5EF4-FFF2-40B4-BE49-F238E27FC236}">
              <a16:creationId xmlns:a16="http://schemas.microsoft.com/office/drawing/2014/main" id="{DF4AD97E-43A3-4CB1-B98A-BE7AAD59B32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57" name="Text Box 21">
          <a:extLst>
            <a:ext uri="{FF2B5EF4-FFF2-40B4-BE49-F238E27FC236}">
              <a16:creationId xmlns:a16="http://schemas.microsoft.com/office/drawing/2014/main" id="{87873A85-343A-42A7-AB5A-38FB361BB6E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58" name="Text Box 21">
          <a:extLst>
            <a:ext uri="{FF2B5EF4-FFF2-40B4-BE49-F238E27FC236}">
              <a16:creationId xmlns:a16="http://schemas.microsoft.com/office/drawing/2014/main" id="{88222D0E-10DF-4A0A-B3CD-9E350D919D4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59" name="Text Box 21">
          <a:extLst>
            <a:ext uri="{FF2B5EF4-FFF2-40B4-BE49-F238E27FC236}">
              <a16:creationId xmlns:a16="http://schemas.microsoft.com/office/drawing/2014/main" id="{F75939C0-7423-4FC8-9883-FB3DD094FA4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60" name="Text Box 21">
          <a:extLst>
            <a:ext uri="{FF2B5EF4-FFF2-40B4-BE49-F238E27FC236}">
              <a16:creationId xmlns:a16="http://schemas.microsoft.com/office/drawing/2014/main" id="{11C3ABA3-84E8-4DAA-AD19-CC1F8B73E19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61" name="Text Box 21">
          <a:extLst>
            <a:ext uri="{FF2B5EF4-FFF2-40B4-BE49-F238E27FC236}">
              <a16:creationId xmlns:a16="http://schemas.microsoft.com/office/drawing/2014/main" id="{170F0EAA-DD3D-4BA5-A35F-FEF416C0792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62" name="Text Box 21">
          <a:extLst>
            <a:ext uri="{FF2B5EF4-FFF2-40B4-BE49-F238E27FC236}">
              <a16:creationId xmlns:a16="http://schemas.microsoft.com/office/drawing/2014/main" id="{D66E0DD9-5CB2-4975-B830-3142F1BC46D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63" name="Text Box 21">
          <a:extLst>
            <a:ext uri="{FF2B5EF4-FFF2-40B4-BE49-F238E27FC236}">
              <a16:creationId xmlns:a16="http://schemas.microsoft.com/office/drawing/2014/main" id="{0D8103F9-4CE3-499B-ACBE-FAF76659A2A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64" name="Text Box 21">
          <a:extLst>
            <a:ext uri="{FF2B5EF4-FFF2-40B4-BE49-F238E27FC236}">
              <a16:creationId xmlns:a16="http://schemas.microsoft.com/office/drawing/2014/main" id="{2D67D6F6-4A14-43EA-AC16-B53F9FC5F6F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65" name="Text Box 21">
          <a:extLst>
            <a:ext uri="{FF2B5EF4-FFF2-40B4-BE49-F238E27FC236}">
              <a16:creationId xmlns:a16="http://schemas.microsoft.com/office/drawing/2014/main" id="{6D5A97F2-CE77-4BEF-B549-A92E052CBBD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66" name="Text Box 21">
          <a:extLst>
            <a:ext uri="{FF2B5EF4-FFF2-40B4-BE49-F238E27FC236}">
              <a16:creationId xmlns:a16="http://schemas.microsoft.com/office/drawing/2014/main" id="{A3A18792-184F-43FD-B396-51120ED5C4D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67" name="Text Box 21">
          <a:extLst>
            <a:ext uri="{FF2B5EF4-FFF2-40B4-BE49-F238E27FC236}">
              <a16:creationId xmlns:a16="http://schemas.microsoft.com/office/drawing/2014/main" id="{C4FE1746-00C7-4056-AF5B-E3D9B9AA46A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29</xdr:row>
      <xdr:rowOff>0</xdr:rowOff>
    </xdr:from>
    <xdr:ext cx="0" cy="309562"/>
    <xdr:sp macro="" textlink="">
      <xdr:nvSpPr>
        <xdr:cNvPr id="368" name="Text Box 21">
          <a:extLst>
            <a:ext uri="{FF2B5EF4-FFF2-40B4-BE49-F238E27FC236}">
              <a16:creationId xmlns:a16="http://schemas.microsoft.com/office/drawing/2014/main" id="{3AB3A9DB-2732-47A4-8929-C9E42F62559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69" name="Text Box 21">
          <a:extLst>
            <a:ext uri="{FF2B5EF4-FFF2-40B4-BE49-F238E27FC236}">
              <a16:creationId xmlns:a16="http://schemas.microsoft.com/office/drawing/2014/main" id="{983C3115-47B0-4A07-9AAB-56565926027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70" name="Text Box 21">
          <a:extLst>
            <a:ext uri="{FF2B5EF4-FFF2-40B4-BE49-F238E27FC236}">
              <a16:creationId xmlns:a16="http://schemas.microsoft.com/office/drawing/2014/main" id="{F38DF2CC-677A-4EB5-8B40-EBD98755FCC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71" name="Text Box 21">
          <a:extLst>
            <a:ext uri="{FF2B5EF4-FFF2-40B4-BE49-F238E27FC236}">
              <a16:creationId xmlns:a16="http://schemas.microsoft.com/office/drawing/2014/main" id="{ED781282-3268-4244-8D5C-553DB3E31FF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72" name="Text Box 21">
          <a:extLst>
            <a:ext uri="{FF2B5EF4-FFF2-40B4-BE49-F238E27FC236}">
              <a16:creationId xmlns:a16="http://schemas.microsoft.com/office/drawing/2014/main" id="{DCCD4E64-0281-4DE3-B288-34A915B2814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73" name="Text Box 21">
          <a:extLst>
            <a:ext uri="{FF2B5EF4-FFF2-40B4-BE49-F238E27FC236}">
              <a16:creationId xmlns:a16="http://schemas.microsoft.com/office/drawing/2014/main" id="{0AB0B380-B00C-4E02-84D5-4D0D69CB17C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74" name="Text Box 21">
          <a:extLst>
            <a:ext uri="{FF2B5EF4-FFF2-40B4-BE49-F238E27FC236}">
              <a16:creationId xmlns:a16="http://schemas.microsoft.com/office/drawing/2014/main" id="{14B290F7-8864-4E8F-8956-ABE806EFF90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75" name="Text Box 21">
          <a:extLst>
            <a:ext uri="{FF2B5EF4-FFF2-40B4-BE49-F238E27FC236}">
              <a16:creationId xmlns:a16="http://schemas.microsoft.com/office/drawing/2014/main" id="{EB3308AD-DB3C-49B6-B923-C225C212DE9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76" name="Text Box 21">
          <a:extLst>
            <a:ext uri="{FF2B5EF4-FFF2-40B4-BE49-F238E27FC236}">
              <a16:creationId xmlns:a16="http://schemas.microsoft.com/office/drawing/2014/main" id="{9278E408-D4CE-426F-93EA-1853A3028A5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77" name="Text Box 21">
          <a:extLst>
            <a:ext uri="{FF2B5EF4-FFF2-40B4-BE49-F238E27FC236}">
              <a16:creationId xmlns:a16="http://schemas.microsoft.com/office/drawing/2014/main" id="{D73C27CB-1F34-4165-9525-09E2684F1FF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78" name="Text Box 21">
          <a:extLst>
            <a:ext uri="{FF2B5EF4-FFF2-40B4-BE49-F238E27FC236}">
              <a16:creationId xmlns:a16="http://schemas.microsoft.com/office/drawing/2014/main" id="{102ED7DA-4413-469E-A300-D161A8B16D8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79" name="Text Box 21">
          <a:extLst>
            <a:ext uri="{FF2B5EF4-FFF2-40B4-BE49-F238E27FC236}">
              <a16:creationId xmlns:a16="http://schemas.microsoft.com/office/drawing/2014/main" id="{71FF6211-DC8A-42F7-A0E5-3954B0C34E8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80" name="Text Box 21">
          <a:extLst>
            <a:ext uri="{FF2B5EF4-FFF2-40B4-BE49-F238E27FC236}">
              <a16:creationId xmlns:a16="http://schemas.microsoft.com/office/drawing/2014/main" id="{6ED43610-F32B-4BA1-9E57-D30D891B4EF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81" name="Text Box 21">
          <a:extLst>
            <a:ext uri="{FF2B5EF4-FFF2-40B4-BE49-F238E27FC236}">
              <a16:creationId xmlns:a16="http://schemas.microsoft.com/office/drawing/2014/main" id="{A746AD87-0A33-42B8-AC7E-652FB48F088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82" name="Text Box 21">
          <a:extLst>
            <a:ext uri="{FF2B5EF4-FFF2-40B4-BE49-F238E27FC236}">
              <a16:creationId xmlns:a16="http://schemas.microsoft.com/office/drawing/2014/main" id="{062BB456-6FE9-4DDD-9945-431C816EAC2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83" name="Text Box 21">
          <a:extLst>
            <a:ext uri="{FF2B5EF4-FFF2-40B4-BE49-F238E27FC236}">
              <a16:creationId xmlns:a16="http://schemas.microsoft.com/office/drawing/2014/main" id="{EAB2F8FF-5CA5-4E1A-A403-4D09A98C1E8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84" name="Text Box 21">
          <a:extLst>
            <a:ext uri="{FF2B5EF4-FFF2-40B4-BE49-F238E27FC236}">
              <a16:creationId xmlns:a16="http://schemas.microsoft.com/office/drawing/2014/main" id="{774402C0-E169-4A06-B093-684BA98929D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id="{D0437D99-ADD3-456A-8078-15FBA575202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86" name="Text Box 21">
          <a:extLst>
            <a:ext uri="{FF2B5EF4-FFF2-40B4-BE49-F238E27FC236}">
              <a16:creationId xmlns:a16="http://schemas.microsoft.com/office/drawing/2014/main" id="{B9E742DF-6809-43BD-A532-A32366838DF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87" name="Text Box 21">
          <a:extLst>
            <a:ext uri="{FF2B5EF4-FFF2-40B4-BE49-F238E27FC236}">
              <a16:creationId xmlns:a16="http://schemas.microsoft.com/office/drawing/2014/main" id="{24970935-A7D8-4E80-B8B1-4E3A2170DA8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88" name="Text Box 21">
          <a:extLst>
            <a:ext uri="{FF2B5EF4-FFF2-40B4-BE49-F238E27FC236}">
              <a16:creationId xmlns:a16="http://schemas.microsoft.com/office/drawing/2014/main" id="{F09F4F85-E198-406A-B011-24DD10C66D4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89" name="Text Box 21">
          <a:extLst>
            <a:ext uri="{FF2B5EF4-FFF2-40B4-BE49-F238E27FC236}">
              <a16:creationId xmlns:a16="http://schemas.microsoft.com/office/drawing/2014/main" id="{2F5A3E2B-E758-4DB3-80C9-5A470DF9536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30</xdr:row>
      <xdr:rowOff>0</xdr:rowOff>
    </xdr:from>
    <xdr:ext cx="0" cy="309562"/>
    <xdr:sp macro="" textlink="">
      <xdr:nvSpPr>
        <xdr:cNvPr id="390" name="Text Box 21">
          <a:extLst>
            <a:ext uri="{FF2B5EF4-FFF2-40B4-BE49-F238E27FC236}">
              <a16:creationId xmlns:a16="http://schemas.microsoft.com/office/drawing/2014/main" id="{89A03A15-3B8B-4381-93D5-FA01B4B6376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391" name="Text Box 21">
          <a:extLst>
            <a:ext uri="{FF2B5EF4-FFF2-40B4-BE49-F238E27FC236}">
              <a16:creationId xmlns:a16="http://schemas.microsoft.com/office/drawing/2014/main" id="{4AE8CE30-FA43-4D3C-BB35-233131B0A8D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392" name="Text Box 21">
          <a:extLst>
            <a:ext uri="{FF2B5EF4-FFF2-40B4-BE49-F238E27FC236}">
              <a16:creationId xmlns:a16="http://schemas.microsoft.com/office/drawing/2014/main" id="{F7B3370F-0393-4BBB-BBB6-36F34E6A329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393" name="Text Box 21">
          <a:extLst>
            <a:ext uri="{FF2B5EF4-FFF2-40B4-BE49-F238E27FC236}">
              <a16:creationId xmlns:a16="http://schemas.microsoft.com/office/drawing/2014/main" id="{854DEE3F-9B8E-47DE-9325-1E89AAA7172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394" name="Text Box 21">
          <a:extLst>
            <a:ext uri="{FF2B5EF4-FFF2-40B4-BE49-F238E27FC236}">
              <a16:creationId xmlns:a16="http://schemas.microsoft.com/office/drawing/2014/main" id="{E5377E9E-B171-4E82-84D2-C65F4EAAFD6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395" name="Text Box 21">
          <a:extLst>
            <a:ext uri="{FF2B5EF4-FFF2-40B4-BE49-F238E27FC236}">
              <a16:creationId xmlns:a16="http://schemas.microsoft.com/office/drawing/2014/main" id="{6E9788E0-9B78-4B25-B7E9-2846FB92CA2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396" name="Text Box 21">
          <a:extLst>
            <a:ext uri="{FF2B5EF4-FFF2-40B4-BE49-F238E27FC236}">
              <a16:creationId xmlns:a16="http://schemas.microsoft.com/office/drawing/2014/main" id="{729DD719-534E-4CBD-AAB0-CEA7B41F41C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397" name="Text Box 21">
          <a:extLst>
            <a:ext uri="{FF2B5EF4-FFF2-40B4-BE49-F238E27FC236}">
              <a16:creationId xmlns:a16="http://schemas.microsoft.com/office/drawing/2014/main" id="{A6C41203-C22C-465C-A863-5344F78705F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398" name="Text Box 21">
          <a:extLst>
            <a:ext uri="{FF2B5EF4-FFF2-40B4-BE49-F238E27FC236}">
              <a16:creationId xmlns:a16="http://schemas.microsoft.com/office/drawing/2014/main" id="{DCA98661-D51E-45E9-B3A9-07F467C72EF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399" name="Text Box 21">
          <a:extLst>
            <a:ext uri="{FF2B5EF4-FFF2-40B4-BE49-F238E27FC236}">
              <a16:creationId xmlns:a16="http://schemas.microsoft.com/office/drawing/2014/main" id="{04307128-7D7D-48E1-833A-1C3BF5B5508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400" name="Text Box 21">
          <a:extLst>
            <a:ext uri="{FF2B5EF4-FFF2-40B4-BE49-F238E27FC236}">
              <a16:creationId xmlns:a16="http://schemas.microsoft.com/office/drawing/2014/main" id="{FCC536AE-67F2-40CC-8705-59CFC0A4F6D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401" name="Text Box 21">
          <a:extLst>
            <a:ext uri="{FF2B5EF4-FFF2-40B4-BE49-F238E27FC236}">
              <a16:creationId xmlns:a16="http://schemas.microsoft.com/office/drawing/2014/main" id="{2B6E9EC5-8D6F-4127-A191-21A29863F87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402" name="Text Box 21">
          <a:extLst>
            <a:ext uri="{FF2B5EF4-FFF2-40B4-BE49-F238E27FC236}">
              <a16:creationId xmlns:a16="http://schemas.microsoft.com/office/drawing/2014/main" id="{FC06FB07-346A-4C71-9A1D-B8667C99447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403" name="Text Box 21">
          <a:extLst>
            <a:ext uri="{FF2B5EF4-FFF2-40B4-BE49-F238E27FC236}">
              <a16:creationId xmlns:a16="http://schemas.microsoft.com/office/drawing/2014/main" id="{A67796F2-2A42-4B29-80C4-8345CFC66A6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404" name="Text Box 21">
          <a:extLst>
            <a:ext uri="{FF2B5EF4-FFF2-40B4-BE49-F238E27FC236}">
              <a16:creationId xmlns:a16="http://schemas.microsoft.com/office/drawing/2014/main" id="{10DAD219-5C1F-45F7-BE2D-1D12D43BF2F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405" name="Text Box 21">
          <a:extLst>
            <a:ext uri="{FF2B5EF4-FFF2-40B4-BE49-F238E27FC236}">
              <a16:creationId xmlns:a16="http://schemas.microsoft.com/office/drawing/2014/main" id="{D0F2881C-A8E6-46B4-BA43-5BDD0D548CE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406" name="Text Box 21">
          <a:extLst>
            <a:ext uri="{FF2B5EF4-FFF2-40B4-BE49-F238E27FC236}">
              <a16:creationId xmlns:a16="http://schemas.microsoft.com/office/drawing/2014/main" id="{1A129602-5BCB-4EF6-83F3-558DB56C032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407" name="Text Box 21">
          <a:extLst>
            <a:ext uri="{FF2B5EF4-FFF2-40B4-BE49-F238E27FC236}">
              <a16:creationId xmlns:a16="http://schemas.microsoft.com/office/drawing/2014/main" id="{30D58248-F451-4AE1-86E9-2290A89859C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408" name="Text Box 21">
          <a:extLst>
            <a:ext uri="{FF2B5EF4-FFF2-40B4-BE49-F238E27FC236}">
              <a16:creationId xmlns:a16="http://schemas.microsoft.com/office/drawing/2014/main" id="{0AC499AA-54AE-40C3-B4BB-FB4D0FF9FFC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409" name="Text Box 21">
          <a:extLst>
            <a:ext uri="{FF2B5EF4-FFF2-40B4-BE49-F238E27FC236}">
              <a16:creationId xmlns:a16="http://schemas.microsoft.com/office/drawing/2014/main" id="{3A60F76E-D202-4469-A4C9-C927620EFFD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410" name="Text Box 21">
          <a:extLst>
            <a:ext uri="{FF2B5EF4-FFF2-40B4-BE49-F238E27FC236}">
              <a16:creationId xmlns:a16="http://schemas.microsoft.com/office/drawing/2014/main" id="{C26A83BD-1743-458C-80AC-111C6346EA8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411" name="Text Box 21">
          <a:extLst>
            <a:ext uri="{FF2B5EF4-FFF2-40B4-BE49-F238E27FC236}">
              <a16:creationId xmlns:a16="http://schemas.microsoft.com/office/drawing/2014/main" id="{2C1B4CC1-9407-4FB2-A417-E2F637A296C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31</xdr:row>
      <xdr:rowOff>0</xdr:rowOff>
    </xdr:from>
    <xdr:ext cx="0" cy="309562"/>
    <xdr:sp macro="" textlink="">
      <xdr:nvSpPr>
        <xdr:cNvPr id="412" name="Text Box 21">
          <a:extLst>
            <a:ext uri="{FF2B5EF4-FFF2-40B4-BE49-F238E27FC236}">
              <a16:creationId xmlns:a16="http://schemas.microsoft.com/office/drawing/2014/main" id="{E0815CF7-7383-419D-A97D-D06DDF01E6A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13" name="Text Box 21">
          <a:extLst>
            <a:ext uri="{FF2B5EF4-FFF2-40B4-BE49-F238E27FC236}">
              <a16:creationId xmlns:a16="http://schemas.microsoft.com/office/drawing/2014/main" id="{C1F15914-2CA2-4E94-A829-E1671B44D72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14" name="Text Box 21">
          <a:extLst>
            <a:ext uri="{FF2B5EF4-FFF2-40B4-BE49-F238E27FC236}">
              <a16:creationId xmlns:a16="http://schemas.microsoft.com/office/drawing/2014/main" id="{2CA9F993-CE5C-4D7A-833E-4DF76D584B2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15" name="Text Box 21">
          <a:extLst>
            <a:ext uri="{FF2B5EF4-FFF2-40B4-BE49-F238E27FC236}">
              <a16:creationId xmlns:a16="http://schemas.microsoft.com/office/drawing/2014/main" id="{E2B8C504-721C-43A8-8098-F4F30473115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16" name="Text Box 21">
          <a:extLst>
            <a:ext uri="{FF2B5EF4-FFF2-40B4-BE49-F238E27FC236}">
              <a16:creationId xmlns:a16="http://schemas.microsoft.com/office/drawing/2014/main" id="{E02C50B9-CAED-4DCE-929E-F84ABC51C80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17" name="Text Box 21">
          <a:extLst>
            <a:ext uri="{FF2B5EF4-FFF2-40B4-BE49-F238E27FC236}">
              <a16:creationId xmlns:a16="http://schemas.microsoft.com/office/drawing/2014/main" id="{A78A96C4-2027-4C78-A039-0FB2CFC4175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18" name="Text Box 21">
          <a:extLst>
            <a:ext uri="{FF2B5EF4-FFF2-40B4-BE49-F238E27FC236}">
              <a16:creationId xmlns:a16="http://schemas.microsoft.com/office/drawing/2014/main" id="{1FEEEEAE-68D9-4351-9D65-C779A12E86B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19" name="Text Box 21">
          <a:extLst>
            <a:ext uri="{FF2B5EF4-FFF2-40B4-BE49-F238E27FC236}">
              <a16:creationId xmlns:a16="http://schemas.microsoft.com/office/drawing/2014/main" id="{B259019C-43B5-4FCC-804F-0D058EBC6AC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20" name="Text Box 21">
          <a:extLst>
            <a:ext uri="{FF2B5EF4-FFF2-40B4-BE49-F238E27FC236}">
              <a16:creationId xmlns:a16="http://schemas.microsoft.com/office/drawing/2014/main" id="{0BF911A8-6264-4132-AA10-7D2B3BEB0D8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21" name="Text Box 21">
          <a:extLst>
            <a:ext uri="{FF2B5EF4-FFF2-40B4-BE49-F238E27FC236}">
              <a16:creationId xmlns:a16="http://schemas.microsoft.com/office/drawing/2014/main" id="{74B85A36-DFCE-41B1-8F2E-29D06B3F90C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22" name="Text Box 21">
          <a:extLst>
            <a:ext uri="{FF2B5EF4-FFF2-40B4-BE49-F238E27FC236}">
              <a16:creationId xmlns:a16="http://schemas.microsoft.com/office/drawing/2014/main" id="{C8DE9FBA-BEA5-4697-8592-A09EDA13BA1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23" name="Text Box 21">
          <a:extLst>
            <a:ext uri="{FF2B5EF4-FFF2-40B4-BE49-F238E27FC236}">
              <a16:creationId xmlns:a16="http://schemas.microsoft.com/office/drawing/2014/main" id="{6769F940-1363-436E-9917-EA800E70B50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24" name="Text Box 21">
          <a:extLst>
            <a:ext uri="{FF2B5EF4-FFF2-40B4-BE49-F238E27FC236}">
              <a16:creationId xmlns:a16="http://schemas.microsoft.com/office/drawing/2014/main" id="{304E7A89-4BF8-401E-8A2B-6379C0FDF18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25" name="Text Box 21">
          <a:extLst>
            <a:ext uri="{FF2B5EF4-FFF2-40B4-BE49-F238E27FC236}">
              <a16:creationId xmlns:a16="http://schemas.microsoft.com/office/drawing/2014/main" id="{11E27286-DC63-4652-A045-1755C7C7C06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26" name="Text Box 21">
          <a:extLst>
            <a:ext uri="{FF2B5EF4-FFF2-40B4-BE49-F238E27FC236}">
              <a16:creationId xmlns:a16="http://schemas.microsoft.com/office/drawing/2014/main" id="{9AA50190-4044-4F72-9EFF-8CE3FE0E49F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27" name="Text Box 21">
          <a:extLst>
            <a:ext uri="{FF2B5EF4-FFF2-40B4-BE49-F238E27FC236}">
              <a16:creationId xmlns:a16="http://schemas.microsoft.com/office/drawing/2014/main" id="{33975AF2-6150-436D-93F7-7FACA4526B6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28" name="Text Box 21">
          <a:extLst>
            <a:ext uri="{FF2B5EF4-FFF2-40B4-BE49-F238E27FC236}">
              <a16:creationId xmlns:a16="http://schemas.microsoft.com/office/drawing/2014/main" id="{B59463C0-23EA-4B27-96B3-6E5DDFE6853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29" name="Text Box 21">
          <a:extLst>
            <a:ext uri="{FF2B5EF4-FFF2-40B4-BE49-F238E27FC236}">
              <a16:creationId xmlns:a16="http://schemas.microsoft.com/office/drawing/2014/main" id="{B9C43192-A153-4CDC-8701-D9842291609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30" name="Text Box 21">
          <a:extLst>
            <a:ext uri="{FF2B5EF4-FFF2-40B4-BE49-F238E27FC236}">
              <a16:creationId xmlns:a16="http://schemas.microsoft.com/office/drawing/2014/main" id="{65598156-49F6-48E3-901E-E7610E588EE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31" name="Text Box 21">
          <a:extLst>
            <a:ext uri="{FF2B5EF4-FFF2-40B4-BE49-F238E27FC236}">
              <a16:creationId xmlns:a16="http://schemas.microsoft.com/office/drawing/2014/main" id="{A715E81D-50D8-44F2-BCAC-FA52FB28FB3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32" name="Text Box 21">
          <a:extLst>
            <a:ext uri="{FF2B5EF4-FFF2-40B4-BE49-F238E27FC236}">
              <a16:creationId xmlns:a16="http://schemas.microsoft.com/office/drawing/2014/main" id="{35A5E22D-E4E3-45EF-BE45-89DC4F97A25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33" name="Text Box 21">
          <a:extLst>
            <a:ext uri="{FF2B5EF4-FFF2-40B4-BE49-F238E27FC236}">
              <a16:creationId xmlns:a16="http://schemas.microsoft.com/office/drawing/2014/main" id="{E61034A4-48A5-4F6C-AA5E-F738DA67A81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32</xdr:row>
      <xdr:rowOff>0</xdr:rowOff>
    </xdr:from>
    <xdr:ext cx="0" cy="309562"/>
    <xdr:sp macro="" textlink="">
      <xdr:nvSpPr>
        <xdr:cNvPr id="434" name="Text Box 21">
          <a:extLst>
            <a:ext uri="{FF2B5EF4-FFF2-40B4-BE49-F238E27FC236}">
              <a16:creationId xmlns:a16="http://schemas.microsoft.com/office/drawing/2014/main" id="{DD4AE7B9-BB4C-4E81-A677-C1AE7A3CD0F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twoCellAnchor>
    <xdr:from>
      <xdr:col>53</xdr:col>
      <xdr:colOff>47625</xdr:colOff>
      <xdr:row>14</xdr:row>
      <xdr:rowOff>47625</xdr:rowOff>
    </xdr:from>
    <xdr:to>
      <xdr:col>74</xdr:col>
      <xdr:colOff>336261</xdr:colOff>
      <xdr:row>57</xdr:row>
      <xdr:rowOff>64943</xdr:rowOff>
    </xdr:to>
    <xdr:graphicFrame macro="">
      <xdr:nvGraphicFramePr>
        <xdr:cNvPr id="435" name="Gráfico 434">
          <a:extLst>
            <a:ext uri="{FF2B5EF4-FFF2-40B4-BE49-F238E27FC236}">
              <a16:creationId xmlns:a16="http://schemas.microsoft.com/office/drawing/2014/main" id="{9878396B-B460-4C6F-917C-ACAEF4F773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0.06758</cdr:x>
      <cdr:y>0.06665</cdr:y>
    </cdr:from>
    <cdr:to>
      <cdr:x>0.98581</cdr:x>
      <cdr:y>0.06665</cdr:y>
    </cdr:to>
    <cdr:cxnSp macro="">
      <cdr:nvCxnSpPr>
        <cdr:cNvPr id="6" name="Conector reto 5">
          <a:extLst xmlns:a="http://schemas.openxmlformats.org/drawingml/2006/main">
            <a:ext uri="{FF2B5EF4-FFF2-40B4-BE49-F238E27FC236}">
              <a16:creationId xmlns:a16="http://schemas.microsoft.com/office/drawing/2014/main" id="{4F1F2F9E-92AF-4F1F-88CD-6AF3C071EC85}"/>
            </a:ext>
          </a:extLst>
        </cdr:cNvPr>
        <cdr:cNvCxnSpPr/>
      </cdr:nvCxnSpPr>
      <cdr:spPr>
        <a:xfrm xmlns:a="http://schemas.openxmlformats.org/drawingml/2006/main" flipH="1">
          <a:off x="920750" y="476250"/>
          <a:ext cx="12509500" cy="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0.06782</cdr:x>
      <cdr:y>0.2204</cdr:y>
    </cdr:from>
    <cdr:to>
      <cdr:x>0.98604</cdr:x>
      <cdr:y>0.2204</cdr:y>
    </cdr:to>
    <cdr:cxnSp macro="">
      <cdr:nvCxnSpPr>
        <cdr:cNvPr id="7" name="Conector reto 6">
          <a:extLst xmlns:a="http://schemas.openxmlformats.org/drawingml/2006/main">
            <a:ext uri="{FF2B5EF4-FFF2-40B4-BE49-F238E27FC236}">
              <a16:creationId xmlns:a16="http://schemas.microsoft.com/office/drawing/2014/main" id="{380B3BC8-A07C-410C-814C-685F75AAA411}"/>
            </a:ext>
          </a:extLst>
        </cdr:cNvPr>
        <cdr:cNvCxnSpPr/>
      </cdr:nvCxnSpPr>
      <cdr:spPr>
        <a:xfrm xmlns:a="http://schemas.openxmlformats.org/drawingml/2006/main" flipH="1">
          <a:off x="923925" y="1574800"/>
          <a:ext cx="12509500" cy="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Golder Brand">
      <a:dk1>
        <a:srgbClr val="53534B"/>
      </a:dk1>
      <a:lt1>
        <a:srgbClr val="FFFFFF"/>
      </a:lt1>
      <a:dk2>
        <a:srgbClr val="53534B"/>
      </a:dk2>
      <a:lt2>
        <a:srgbClr val="FFFFFF"/>
      </a:lt2>
      <a:accent1>
        <a:srgbClr val="FDDA24"/>
      </a:accent1>
      <a:accent2>
        <a:srgbClr val="D0DF00"/>
      </a:accent2>
      <a:accent3>
        <a:srgbClr val="97D700"/>
      </a:accent3>
      <a:accent4>
        <a:srgbClr val="43B02A"/>
      </a:accent4>
      <a:accent5>
        <a:srgbClr val="00843D"/>
      </a:accent5>
      <a:accent6>
        <a:srgbClr val="17553F"/>
      </a:accent6>
      <a:hlink>
        <a:srgbClr val="43B02A"/>
      </a:hlink>
      <a:folHlink>
        <a:srgbClr val="97D70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J72"/>
  <sheetViews>
    <sheetView zoomScaleNormal="100" zoomScalePageLayoutView="145" workbookViewId="0">
      <selection activeCell="B8" sqref="B8"/>
    </sheetView>
  </sheetViews>
  <sheetFormatPr defaultColWidth="9.1796875" defaultRowHeight="12.5" x14ac:dyDescent="0.25"/>
  <cols>
    <col min="1" max="1" width="19" style="1" customWidth="1"/>
    <col min="2" max="4" width="15" style="1" customWidth="1"/>
    <col min="5" max="6" width="9.1796875" style="1"/>
    <col min="7" max="7" width="12.453125" style="1" customWidth="1"/>
    <col min="8" max="8" width="7.54296875" style="1" customWidth="1"/>
    <col min="9" max="9" width="10.81640625" style="1" customWidth="1"/>
    <col min="10" max="10" width="10.7265625" style="1" customWidth="1"/>
    <col min="11" max="16384" width="9.1796875" style="1"/>
  </cols>
  <sheetData>
    <row r="1" spans="1:4" ht="22.5" customHeight="1" x14ac:dyDescent="0.25">
      <c r="A1" s="67" t="s">
        <v>0</v>
      </c>
      <c r="B1" s="67" t="s">
        <v>1</v>
      </c>
      <c r="C1" s="67" t="s">
        <v>2</v>
      </c>
      <c r="D1" s="67" t="s">
        <v>3</v>
      </c>
    </row>
    <row r="2" spans="1:4" x14ac:dyDescent="0.25">
      <c r="A2" s="11" t="s">
        <v>4</v>
      </c>
      <c r="B2" s="16" t="s">
        <v>5</v>
      </c>
      <c r="C2" s="24">
        <v>332319</v>
      </c>
      <c r="D2" s="24">
        <v>7841286</v>
      </c>
    </row>
    <row r="3" spans="1:4" x14ac:dyDescent="0.25">
      <c r="A3" s="11" t="s">
        <v>6</v>
      </c>
      <c r="B3" s="16" t="s">
        <v>5</v>
      </c>
      <c r="C3" s="24">
        <v>332313</v>
      </c>
      <c r="D3" s="24">
        <v>7841094</v>
      </c>
    </row>
    <row r="4" spans="1:4" x14ac:dyDescent="0.25">
      <c r="A4" s="11" t="s">
        <v>7</v>
      </c>
      <c r="B4" s="16" t="s">
        <v>5</v>
      </c>
      <c r="C4" s="24">
        <v>332303</v>
      </c>
      <c r="D4" s="24">
        <v>7841061</v>
      </c>
    </row>
    <row r="5" spans="1:4" x14ac:dyDescent="0.25">
      <c r="A5" s="11" t="s">
        <v>8</v>
      </c>
      <c r="B5" s="16" t="s">
        <v>5</v>
      </c>
      <c r="C5" s="24">
        <v>380485</v>
      </c>
      <c r="D5" s="24">
        <v>7851449</v>
      </c>
    </row>
    <row r="6" spans="1:4" x14ac:dyDescent="0.25">
      <c r="A6" s="11" t="s">
        <v>9</v>
      </c>
      <c r="B6" s="16" t="s">
        <v>5</v>
      </c>
      <c r="C6" s="24">
        <v>380539</v>
      </c>
      <c r="D6" s="24">
        <v>7851116</v>
      </c>
    </row>
    <row r="7" spans="1:4" x14ac:dyDescent="0.25">
      <c r="A7" s="11" t="s">
        <v>10</v>
      </c>
      <c r="B7" s="16" t="s">
        <v>5</v>
      </c>
      <c r="C7" s="24">
        <v>380552</v>
      </c>
      <c r="D7" s="24">
        <v>7850981</v>
      </c>
    </row>
    <row r="8" spans="1:4" x14ac:dyDescent="0.25">
      <c r="A8" s="22" t="s">
        <v>11</v>
      </c>
      <c r="B8" s="16" t="s">
        <v>5</v>
      </c>
      <c r="C8" s="24">
        <v>301054</v>
      </c>
      <c r="D8" s="24">
        <v>7842495</v>
      </c>
    </row>
    <row r="9" spans="1:4" x14ac:dyDescent="0.25">
      <c r="A9" s="11" t="s">
        <v>12</v>
      </c>
      <c r="B9" s="16" t="s">
        <v>5</v>
      </c>
      <c r="C9" s="24">
        <v>300987</v>
      </c>
      <c r="D9" s="24">
        <v>7842474</v>
      </c>
    </row>
    <row r="10" spans="1:4" x14ac:dyDescent="0.25">
      <c r="A10" s="11" t="s">
        <v>13</v>
      </c>
      <c r="B10" s="16" t="s">
        <v>5</v>
      </c>
      <c r="C10" s="24">
        <v>300994</v>
      </c>
      <c r="D10" s="24">
        <v>7842410</v>
      </c>
    </row>
    <row r="11" spans="1:4" x14ac:dyDescent="0.25">
      <c r="A11" s="11" t="s">
        <v>14</v>
      </c>
      <c r="B11" s="16" t="s">
        <v>5</v>
      </c>
      <c r="C11" s="24">
        <v>309878</v>
      </c>
      <c r="D11" s="24">
        <v>7839786</v>
      </c>
    </row>
    <row r="12" spans="1:4" x14ac:dyDescent="0.25">
      <c r="A12" s="11" t="s">
        <v>15</v>
      </c>
      <c r="B12" s="16" t="s">
        <v>5</v>
      </c>
      <c r="C12" s="24">
        <v>309865</v>
      </c>
      <c r="D12" s="24">
        <v>7839618</v>
      </c>
    </row>
    <row r="13" spans="1:4" x14ac:dyDescent="0.25">
      <c r="A13" s="11" t="s">
        <v>16</v>
      </c>
      <c r="B13" s="16" t="s">
        <v>5</v>
      </c>
      <c r="C13" s="24">
        <v>309814</v>
      </c>
      <c r="D13" s="24">
        <v>7839439</v>
      </c>
    </row>
    <row r="14" spans="1:4" x14ac:dyDescent="0.25">
      <c r="A14" s="12" t="s">
        <v>17</v>
      </c>
      <c r="B14" s="16" t="s">
        <v>5</v>
      </c>
      <c r="C14" s="24">
        <v>316504</v>
      </c>
      <c r="D14" s="24">
        <v>7842859</v>
      </c>
    </row>
    <row r="15" spans="1:4" x14ac:dyDescent="0.25">
      <c r="A15" s="11" t="s">
        <v>18</v>
      </c>
      <c r="B15" s="16" t="s">
        <v>5</v>
      </c>
      <c r="C15" s="24">
        <v>316495</v>
      </c>
      <c r="D15" s="24">
        <v>7842765</v>
      </c>
    </row>
    <row r="16" spans="1:4" x14ac:dyDescent="0.25">
      <c r="A16" s="12" t="s">
        <v>19</v>
      </c>
      <c r="B16" s="16" t="s">
        <v>5</v>
      </c>
      <c r="C16" s="24">
        <v>316457</v>
      </c>
      <c r="D16" s="24">
        <v>7842727</v>
      </c>
    </row>
    <row r="17" spans="1:4" x14ac:dyDescent="0.25">
      <c r="A17" s="12" t="s">
        <v>20</v>
      </c>
      <c r="B17" s="16" t="s">
        <v>5</v>
      </c>
      <c r="C17" s="24">
        <v>323251</v>
      </c>
      <c r="D17" s="24">
        <v>7839192</v>
      </c>
    </row>
    <row r="18" spans="1:4" x14ac:dyDescent="0.25">
      <c r="A18" s="12" t="s">
        <v>21</v>
      </c>
      <c r="B18" s="16" t="s">
        <v>5</v>
      </c>
      <c r="C18" s="24">
        <v>323379</v>
      </c>
      <c r="D18" s="24">
        <v>7838767</v>
      </c>
    </row>
    <row r="19" spans="1:4" x14ac:dyDescent="0.25">
      <c r="A19" s="12" t="s">
        <v>22</v>
      </c>
      <c r="B19" s="16" t="s">
        <v>5</v>
      </c>
      <c r="C19" s="24">
        <v>323019</v>
      </c>
      <c r="D19" s="24">
        <v>7838380</v>
      </c>
    </row>
    <row r="20" spans="1:4" x14ac:dyDescent="0.25">
      <c r="A20" s="12" t="s">
        <v>23</v>
      </c>
      <c r="B20" s="16" t="s">
        <v>5</v>
      </c>
      <c r="C20" s="24">
        <v>346137</v>
      </c>
      <c r="D20" s="24">
        <v>7839121</v>
      </c>
    </row>
    <row r="21" spans="1:4" x14ac:dyDescent="0.25">
      <c r="A21" s="12" t="s">
        <v>24</v>
      </c>
      <c r="B21" s="16" t="s">
        <v>5</v>
      </c>
      <c r="C21" s="24">
        <v>345927</v>
      </c>
      <c r="D21" s="24">
        <v>7838983</v>
      </c>
    </row>
    <row r="22" spans="1:4" x14ac:dyDescent="0.25">
      <c r="A22" s="12" t="s">
        <v>25</v>
      </c>
      <c r="B22" s="16" t="s">
        <v>5</v>
      </c>
      <c r="C22" s="24">
        <v>345754</v>
      </c>
      <c r="D22" s="24">
        <v>7838666</v>
      </c>
    </row>
    <row r="23" spans="1:4" x14ac:dyDescent="0.25">
      <c r="A23" s="12" t="s">
        <v>26</v>
      </c>
      <c r="B23" s="16" t="s">
        <v>5</v>
      </c>
      <c r="C23" s="24">
        <v>351677</v>
      </c>
      <c r="D23" s="24">
        <v>7839236</v>
      </c>
    </row>
    <row r="24" spans="1:4" x14ac:dyDescent="0.25">
      <c r="A24" s="12" t="s">
        <v>27</v>
      </c>
      <c r="B24" s="16" t="s">
        <v>5</v>
      </c>
      <c r="C24" s="24">
        <v>351579</v>
      </c>
      <c r="D24" s="24">
        <v>7839048</v>
      </c>
    </row>
    <row r="25" spans="1:4" x14ac:dyDescent="0.25">
      <c r="A25" s="12" t="s">
        <v>28</v>
      </c>
      <c r="B25" s="16" t="s">
        <v>5</v>
      </c>
      <c r="C25" s="24">
        <v>351514</v>
      </c>
      <c r="D25" s="24">
        <v>7838873</v>
      </c>
    </row>
    <row r="26" spans="1:4" x14ac:dyDescent="0.25">
      <c r="A26" s="12" t="s">
        <v>29</v>
      </c>
      <c r="B26" s="16" t="s">
        <v>5</v>
      </c>
      <c r="C26" s="24">
        <v>360724</v>
      </c>
      <c r="D26" s="24">
        <v>7842267</v>
      </c>
    </row>
    <row r="27" spans="1:4" x14ac:dyDescent="0.25">
      <c r="A27" s="12" t="s">
        <v>30</v>
      </c>
      <c r="B27" s="16" t="s">
        <v>5</v>
      </c>
      <c r="C27" s="24">
        <v>360979</v>
      </c>
      <c r="D27" s="24">
        <v>7841930</v>
      </c>
    </row>
    <row r="28" spans="1:4" x14ac:dyDescent="0.25">
      <c r="A28" s="12" t="s">
        <v>31</v>
      </c>
      <c r="B28" s="16" t="s">
        <v>5</v>
      </c>
      <c r="C28" s="24">
        <v>361058</v>
      </c>
      <c r="D28" s="24">
        <v>7841766</v>
      </c>
    </row>
    <row r="29" spans="1:4" x14ac:dyDescent="0.25">
      <c r="A29" s="12" t="s">
        <v>32</v>
      </c>
      <c r="B29" s="16" t="s">
        <v>5</v>
      </c>
      <c r="C29" s="24">
        <v>372117</v>
      </c>
      <c r="D29" s="24">
        <v>7846479</v>
      </c>
    </row>
    <row r="30" spans="1:4" x14ac:dyDescent="0.25">
      <c r="A30" s="12" t="s">
        <v>33</v>
      </c>
      <c r="B30" s="16" t="s">
        <v>5</v>
      </c>
      <c r="C30" s="24">
        <v>372109</v>
      </c>
      <c r="D30" s="24">
        <v>7846214</v>
      </c>
    </row>
    <row r="31" spans="1:4" x14ac:dyDescent="0.25">
      <c r="A31" s="12" t="s">
        <v>34</v>
      </c>
      <c r="B31" s="16" t="s">
        <v>5</v>
      </c>
      <c r="C31" s="24">
        <v>372130</v>
      </c>
      <c r="D31" s="24">
        <v>7845828</v>
      </c>
    </row>
    <row r="32" spans="1:4" x14ac:dyDescent="0.25">
      <c r="A32" s="12" t="s">
        <v>35</v>
      </c>
      <c r="B32" s="16" t="s">
        <v>5</v>
      </c>
      <c r="C32" s="24">
        <v>305402</v>
      </c>
      <c r="D32" s="24">
        <v>7841534</v>
      </c>
    </row>
    <row r="33" spans="1:4" x14ac:dyDescent="0.25">
      <c r="A33" s="12" t="s">
        <v>36</v>
      </c>
      <c r="B33" s="16" t="s">
        <v>5</v>
      </c>
      <c r="C33" s="24">
        <v>305400</v>
      </c>
      <c r="D33" s="24">
        <v>7841495</v>
      </c>
    </row>
    <row r="34" spans="1:4" x14ac:dyDescent="0.25">
      <c r="A34" s="12" t="s">
        <v>37</v>
      </c>
      <c r="B34" s="16" t="s">
        <v>5</v>
      </c>
      <c r="C34" s="24">
        <v>305331</v>
      </c>
      <c r="D34" s="24">
        <v>7841412</v>
      </c>
    </row>
    <row r="35" spans="1:4" x14ac:dyDescent="0.25">
      <c r="A35" s="12" t="s">
        <v>38</v>
      </c>
      <c r="B35" s="16" t="s">
        <v>5</v>
      </c>
      <c r="C35" s="24">
        <v>339393</v>
      </c>
      <c r="D35" s="24">
        <v>7841955</v>
      </c>
    </row>
    <row r="36" spans="1:4" x14ac:dyDescent="0.25">
      <c r="A36" s="12" t="s">
        <v>39</v>
      </c>
      <c r="B36" s="16" t="s">
        <v>5</v>
      </c>
      <c r="C36" s="24">
        <v>339416</v>
      </c>
      <c r="D36" s="24">
        <v>7841722</v>
      </c>
    </row>
    <row r="37" spans="1:4" x14ac:dyDescent="0.25">
      <c r="A37" s="12" t="s">
        <v>40</v>
      </c>
      <c r="B37" s="16" t="s">
        <v>5</v>
      </c>
      <c r="C37" s="24">
        <v>339350</v>
      </c>
      <c r="D37" s="24">
        <v>7841427</v>
      </c>
    </row>
    <row r="38" spans="1:4" x14ac:dyDescent="0.25">
      <c r="A38" s="12" t="s">
        <v>41</v>
      </c>
      <c r="B38" s="16" t="s">
        <v>5</v>
      </c>
      <c r="C38" s="24">
        <v>366315</v>
      </c>
      <c r="D38" s="24">
        <v>7844104</v>
      </c>
    </row>
    <row r="39" spans="1:4" x14ac:dyDescent="0.25">
      <c r="A39" s="12" t="s">
        <v>42</v>
      </c>
      <c r="B39" s="16" t="s">
        <v>5</v>
      </c>
      <c r="C39" s="24">
        <v>366392</v>
      </c>
      <c r="D39" s="24">
        <v>7843964</v>
      </c>
    </row>
    <row r="40" spans="1:4" x14ac:dyDescent="0.25">
      <c r="A40" s="12" t="s">
        <v>43</v>
      </c>
      <c r="B40" s="16" t="s">
        <v>5</v>
      </c>
      <c r="C40" s="24">
        <v>366258</v>
      </c>
      <c r="D40" s="24">
        <v>7843768</v>
      </c>
    </row>
    <row r="41" spans="1:4" x14ac:dyDescent="0.25">
      <c r="A41" s="12" t="s">
        <v>44</v>
      </c>
      <c r="B41" s="16" t="s">
        <v>45</v>
      </c>
      <c r="C41" s="24">
        <v>364511</v>
      </c>
      <c r="D41" s="24">
        <v>7843712</v>
      </c>
    </row>
    <row r="42" spans="1:4" x14ac:dyDescent="0.25">
      <c r="A42" s="12" t="s">
        <v>46</v>
      </c>
      <c r="B42" s="16" t="s">
        <v>45</v>
      </c>
      <c r="C42" s="24">
        <v>364511</v>
      </c>
      <c r="D42" s="24">
        <v>7843712</v>
      </c>
    </row>
    <row r="43" spans="1:4" x14ac:dyDescent="0.25">
      <c r="A43" s="22" t="s">
        <v>47</v>
      </c>
      <c r="B43" s="16" t="s">
        <v>45</v>
      </c>
      <c r="C43" s="24">
        <v>364637</v>
      </c>
      <c r="D43" s="24">
        <v>7843310</v>
      </c>
    </row>
    <row r="44" spans="1:4" x14ac:dyDescent="0.25">
      <c r="A44" s="22" t="s">
        <v>48</v>
      </c>
      <c r="B44" s="16" t="s">
        <v>45</v>
      </c>
      <c r="C44" s="24">
        <v>364382</v>
      </c>
      <c r="D44" s="24">
        <v>7844089</v>
      </c>
    </row>
    <row r="58" spans="7:10" ht="14.5" x14ac:dyDescent="0.35">
      <c r="G58" s="59"/>
      <c r="H58" s="59"/>
      <c r="I58" s="59"/>
      <c r="J58" s="59"/>
    </row>
    <row r="59" spans="7:10" ht="14.5" x14ac:dyDescent="0.35">
      <c r="G59" s="59"/>
      <c r="H59" s="59"/>
      <c r="I59" s="59"/>
      <c r="J59" s="59"/>
    </row>
    <row r="60" spans="7:10" ht="14.5" x14ac:dyDescent="0.35">
      <c r="G60" s="59"/>
      <c r="H60" s="59"/>
      <c r="I60" s="59"/>
      <c r="J60" s="59"/>
    </row>
    <row r="70" spans="7:10" ht="14.5" x14ac:dyDescent="0.35">
      <c r="G70" s="59"/>
      <c r="H70" s="59"/>
      <c r="I70" s="59"/>
      <c r="J70" s="59"/>
    </row>
    <row r="71" spans="7:10" ht="14.5" x14ac:dyDescent="0.35">
      <c r="G71" s="59"/>
      <c r="H71" s="59"/>
      <c r="I71" s="59"/>
      <c r="J71" s="59"/>
    </row>
    <row r="72" spans="7:10" ht="14.5" x14ac:dyDescent="0.35">
      <c r="G72" s="59"/>
      <c r="H72" s="59"/>
      <c r="I72" s="59"/>
      <c r="J72" s="59"/>
    </row>
  </sheetData>
  <pageMargins left="0.75431034482758597" right="0.75" top="1" bottom="0.75" header="0.4" footer="0.25"/>
  <pageSetup paperSize="9" fitToWidth="0" fitToHeight="0" orientation="portrait" horizontalDpi="300" verticalDpi="300" r:id="rId1"/>
  <headerFooter scaleWithDoc="0">
    <oddHeader>&amp;L&amp;"Arial,Normal"&amp;10&amp;K000000Fundação Renova
Linhares - ES
Dezembro, 2019
&amp;C&amp;"Arial,Normal"&amp;K000000TABELA 03
LOCALIZAÇÃO&amp;R&amp;"Arial,Normal"&amp;10&amp;K000000PL-001_199-515-2536_00</oddHeader>
    <oddFooter xml:space="preserve">&amp;L&amp;"Arial,Normal"&amp;6&amp;G&amp;R&amp;"Arial,Normal"&amp;8&amp;K000000&amp;P&amp;6&amp;K01+000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D45"/>
  <sheetViews>
    <sheetView zoomScaleNormal="100" workbookViewId="0">
      <selection activeCell="C7" sqref="C7"/>
    </sheetView>
  </sheetViews>
  <sheetFormatPr defaultColWidth="9.1796875" defaultRowHeight="12.5" x14ac:dyDescent="0.25"/>
  <cols>
    <col min="1" max="1" width="24" style="1" bestFit="1" customWidth="1"/>
    <col min="2" max="2" width="10.7265625" style="1" bestFit="1" customWidth="1"/>
    <col min="3" max="3" width="11.81640625" style="1" customWidth="1"/>
    <col min="4" max="4" width="23" style="1" bestFit="1" customWidth="1"/>
    <col min="5" max="16384" width="9.1796875" style="1"/>
  </cols>
  <sheetData>
    <row r="1" spans="1:4" ht="22.5" customHeight="1" x14ac:dyDescent="0.25">
      <c r="A1" s="88" t="s">
        <v>49</v>
      </c>
      <c r="B1" s="89" t="s">
        <v>50</v>
      </c>
      <c r="C1" s="89"/>
      <c r="D1" s="89"/>
    </row>
    <row r="2" spans="1:4" ht="13" x14ac:dyDescent="0.25">
      <c r="A2" s="88"/>
      <c r="B2" s="90" t="s">
        <v>51</v>
      </c>
      <c r="C2" s="90"/>
      <c r="D2" s="90"/>
    </row>
    <row r="3" spans="1:4" ht="18" customHeight="1" x14ac:dyDescent="0.25">
      <c r="A3" s="88"/>
      <c r="B3" s="13" t="s">
        <v>52</v>
      </c>
      <c r="C3" s="13" t="s">
        <v>53</v>
      </c>
      <c r="D3" s="13" t="s">
        <v>54</v>
      </c>
    </row>
    <row r="4" spans="1:4" s="21" customFormat="1" ht="14.25" customHeight="1" x14ac:dyDescent="0.35">
      <c r="A4" s="22" t="s">
        <v>11</v>
      </c>
      <c r="B4" s="14">
        <v>43762.642361111109</v>
      </c>
      <c r="C4" s="16" t="s">
        <v>55</v>
      </c>
      <c r="D4" s="16" t="s">
        <v>56</v>
      </c>
    </row>
    <row r="5" spans="1:4" s="21" customFormat="1" ht="14.25" customHeight="1" x14ac:dyDescent="0.35">
      <c r="A5" s="11" t="s">
        <v>12</v>
      </c>
      <c r="B5" s="14">
        <v>43762.642361111109</v>
      </c>
      <c r="C5" s="16" t="s">
        <v>55</v>
      </c>
      <c r="D5" s="16" t="s">
        <v>56</v>
      </c>
    </row>
    <row r="6" spans="1:4" s="21" customFormat="1" ht="14.25" customHeight="1" x14ac:dyDescent="0.35">
      <c r="A6" s="11" t="s">
        <v>13</v>
      </c>
      <c r="B6" s="14">
        <v>43762.652777777781</v>
      </c>
      <c r="C6" s="16" t="s">
        <v>55</v>
      </c>
      <c r="D6" s="16" t="s">
        <v>56</v>
      </c>
    </row>
    <row r="7" spans="1:4" s="21" customFormat="1" ht="14.25" customHeight="1" x14ac:dyDescent="0.35">
      <c r="A7" s="12" t="s">
        <v>35</v>
      </c>
      <c r="B7" s="14">
        <v>43763.408333333333</v>
      </c>
      <c r="C7" s="16" t="s">
        <v>55</v>
      </c>
      <c r="D7" s="16" t="s">
        <v>56</v>
      </c>
    </row>
    <row r="8" spans="1:4" s="21" customFormat="1" ht="14.25" customHeight="1" x14ac:dyDescent="0.35">
      <c r="A8" s="12" t="s">
        <v>36</v>
      </c>
      <c r="B8" s="14">
        <v>43763.425694444442</v>
      </c>
      <c r="C8" s="16" t="s">
        <v>55</v>
      </c>
      <c r="D8" s="16" t="s">
        <v>56</v>
      </c>
    </row>
    <row r="9" spans="1:4" s="21" customFormat="1" ht="14.25" customHeight="1" x14ac:dyDescent="0.35">
      <c r="A9" s="12" t="s">
        <v>37</v>
      </c>
      <c r="B9" s="14">
        <v>43763.444444444445</v>
      </c>
      <c r="C9" s="16" t="s">
        <v>55</v>
      </c>
      <c r="D9" s="16" t="s">
        <v>56</v>
      </c>
    </row>
    <row r="10" spans="1:4" s="21" customFormat="1" ht="14.25" customHeight="1" x14ac:dyDescent="0.35">
      <c r="A10" s="11" t="s">
        <v>14</v>
      </c>
      <c r="B10" s="14">
        <v>43763.666666666664</v>
      </c>
      <c r="C10" s="16" t="s">
        <v>55</v>
      </c>
      <c r="D10" s="16" t="s">
        <v>56</v>
      </c>
    </row>
    <row r="11" spans="1:4" s="21" customFormat="1" ht="14.25" customHeight="1" x14ac:dyDescent="0.35">
      <c r="A11" s="11" t="s">
        <v>15</v>
      </c>
      <c r="B11" s="14">
        <v>43763.6875</v>
      </c>
      <c r="C11" s="16" t="s">
        <v>55</v>
      </c>
      <c r="D11" s="16" t="s">
        <v>56</v>
      </c>
    </row>
    <row r="12" spans="1:4" s="21" customFormat="1" ht="14.25" customHeight="1" x14ac:dyDescent="0.35">
      <c r="A12" s="11" t="s">
        <v>16</v>
      </c>
      <c r="B12" s="22" t="s">
        <v>57</v>
      </c>
      <c r="C12" s="22" t="s">
        <v>57</v>
      </c>
      <c r="D12" s="22" t="s">
        <v>57</v>
      </c>
    </row>
    <row r="13" spans="1:4" s="21" customFormat="1" ht="14.25" customHeight="1" x14ac:dyDescent="0.35">
      <c r="A13" s="12" t="s">
        <v>17</v>
      </c>
      <c r="B13" s="14">
        <v>43764.652777777781</v>
      </c>
      <c r="C13" s="16" t="s">
        <v>55</v>
      </c>
      <c r="D13" s="16" t="s">
        <v>56</v>
      </c>
    </row>
    <row r="14" spans="1:4" s="21" customFormat="1" ht="14.25" customHeight="1" x14ac:dyDescent="0.35">
      <c r="A14" s="11" t="s">
        <v>18</v>
      </c>
      <c r="B14" s="15">
        <v>43764.65625</v>
      </c>
      <c r="C14" s="22" t="s">
        <v>55</v>
      </c>
      <c r="D14" s="22" t="s">
        <v>56</v>
      </c>
    </row>
    <row r="15" spans="1:4" s="21" customFormat="1" ht="14.25" customHeight="1" x14ac:dyDescent="0.35">
      <c r="A15" s="12" t="s">
        <v>19</v>
      </c>
      <c r="B15" s="14">
        <v>43764.652777777781</v>
      </c>
      <c r="C15" s="16" t="s">
        <v>55</v>
      </c>
      <c r="D15" s="16" t="s">
        <v>56</v>
      </c>
    </row>
    <row r="16" spans="1:4" s="21" customFormat="1" ht="14.25" customHeight="1" x14ac:dyDescent="0.35">
      <c r="A16" s="12" t="s">
        <v>20</v>
      </c>
      <c r="B16" s="14">
        <v>43764.520833333336</v>
      </c>
      <c r="C16" s="16" t="s">
        <v>55</v>
      </c>
      <c r="D16" s="16" t="s">
        <v>56</v>
      </c>
    </row>
    <row r="17" spans="1:4" s="21" customFormat="1" ht="14.25" customHeight="1" x14ac:dyDescent="0.35">
      <c r="A17" s="12" t="s">
        <v>21</v>
      </c>
      <c r="B17" s="14">
        <v>43764.51458333333</v>
      </c>
      <c r="C17" s="16" t="s">
        <v>55</v>
      </c>
      <c r="D17" s="16" t="s">
        <v>56</v>
      </c>
    </row>
    <row r="18" spans="1:4" s="21" customFormat="1" ht="14.25" customHeight="1" x14ac:dyDescent="0.35">
      <c r="A18" s="12" t="s">
        <v>22</v>
      </c>
      <c r="B18" s="14">
        <v>43764.5</v>
      </c>
      <c r="C18" s="16" t="s">
        <v>55</v>
      </c>
      <c r="D18" s="16" t="s">
        <v>56</v>
      </c>
    </row>
    <row r="19" spans="1:4" s="21" customFormat="1" ht="14.25" customHeight="1" x14ac:dyDescent="0.35">
      <c r="A19" s="11" t="s">
        <v>4</v>
      </c>
      <c r="B19" s="14">
        <v>43766.372916666667</v>
      </c>
      <c r="C19" s="16" t="s">
        <v>55</v>
      </c>
      <c r="D19" s="16" t="s">
        <v>56</v>
      </c>
    </row>
    <row r="20" spans="1:4" s="21" customFormat="1" ht="14.25" customHeight="1" x14ac:dyDescent="0.35">
      <c r="A20" s="11" t="s">
        <v>6</v>
      </c>
      <c r="B20" s="14">
        <v>43766.359027777777</v>
      </c>
      <c r="C20" s="16" t="s">
        <v>55</v>
      </c>
      <c r="D20" s="16" t="s">
        <v>56</v>
      </c>
    </row>
    <row r="21" spans="1:4" s="21" customFormat="1" ht="14.25" customHeight="1" x14ac:dyDescent="0.35">
      <c r="A21" s="11" t="s">
        <v>7</v>
      </c>
      <c r="B21" s="14">
        <v>43766.365277777775</v>
      </c>
      <c r="C21" s="16" t="s">
        <v>55</v>
      </c>
      <c r="D21" s="16" t="s">
        <v>56</v>
      </c>
    </row>
    <row r="22" spans="1:4" s="21" customFormat="1" ht="14.25" customHeight="1" x14ac:dyDescent="0.35">
      <c r="A22" s="12" t="s">
        <v>38</v>
      </c>
      <c r="B22" s="14">
        <v>43766.431944444441</v>
      </c>
      <c r="C22" s="16" t="s">
        <v>55</v>
      </c>
      <c r="D22" s="16" t="s">
        <v>56</v>
      </c>
    </row>
    <row r="23" spans="1:4" s="21" customFormat="1" ht="14.25" customHeight="1" x14ac:dyDescent="0.35">
      <c r="A23" s="12" t="s">
        <v>39</v>
      </c>
      <c r="B23" s="14">
        <v>43766.4375</v>
      </c>
      <c r="C23" s="16" t="s">
        <v>55</v>
      </c>
      <c r="D23" s="16" t="s">
        <v>56</v>
      </c>
    </row>
    <row r="24" spans="1:4" s="21" customFormat="1" ht="14.25" customHeight="1" x14ac:dyDescent="0.35">
      <c r="A24" s="12" t="s">
        <v>40</v>
      </c>
      <c r="B24" s="14">
        <v>43766.4375</v>
      </c>
      <c r="C24" s="16" t="s">
        <v>55</v>
      </c>
      <c r="D24" s="16" t="s">
        <v>56</v>
      </c>
    </row>
    <row r="25" spans="1:4" s="21" customFormat="1" ht="14.25" customHeight="1" x14ac:dyDescent="0.35">
      <c r="A25" s="12" t="s">
        <v>23</v>
      </c>
      <c r="B25" s="14">
        <v>43767.583333333336</v>
      </c>
      <c r="C25" s="16" t="s">
        <v>55</v>
      </c>
      <c r="D25" s="16" t="s">
        <v>56</v>
      </c>
    </row>
    <row r="26" spans="1:4" s="21" customFormat="1" ht="14.25" customHeight="1" x14ac:dyDescent="0.35">
      <c r="A26" s="12" t="s">
        <v>24</v>
      </c>
      <c r="B26" s="14">
        <v>43767.590277777781</v>
      </c>
      <c r="C26" s="16" t="s">
        <v>55</v>
      </c>
      <c r="D26" s="16" t="s">
        <v>56</v>
      </c>
    </row>
    <row r="27" spans="1:4" s="21" customFormat="1" ht="14.25" customHeight="1" x14ac:dyDescent="0.35">
      <c r="A27" s="12" t="s">
        <v>58</v>
      </c>
      <c r="B27" s="14">
        <v>43767.597222222219</v>
      </c>
      <c r="C27" s="16" t="s">
        <v>55</v>
      </c>
      <c r="D27" s="16" t="s">
        <v>56</v>
      </c>
    </row>
    <row r="28" spans="1:4" s="21" customFormat="1" ht="14.25" customHeight="1" x14ac:dyDescent="0.35">
      <c r="A28" s="12" t="s">
        <v>26</v>
      </c>
      <c r="B28" s="14">
        <v>43767.597222222219</v>
      </c>
      <c r="C28" s="16" t="s">
        <v>55</v>
      </c>
      <c r="D28" s="16" t="s">
        <v>56</v>
      </c>
    </row>
    <row r="29" spans="1:4" s="21" customFormat="1" ht="14.25" customHeight="1" x14ac:dyDescent="0.35">
      <c r="A29" s="12" t="s">
        <v>27</v>
      </c>
      <c r="B29" s="14">
        <v>43767.472916666666</v>
      </c>
      <c r="C29" s="16" t="s">
        <v>55</v>
      </c>
      <c r="D29" s="16" t="s">
        <v>56</v>
      </c>
    </row>
    <row r="30" spans="1:4" s="21" customFormat="1" ht="14.25" customHeight="1" x14ac:dyDescent="0.35">
      <c r="A30" s="12" t="s">
        <v>28</v>
      </c>
      <c r="B30" s="14">
        <v>43767.466666666667</v>
      </c>
      <c r="C30" s="16" t="s">
        <v>55</v>
      </c>
      <c r="D30" s="16" t="s">
        <v>56</v>
      </c>
    </row>
    <row r="31" spans="1:4" s="21" customFormat="1" ht="14.25" customHeight="1" x14ac:dyDescent="0.35">
      <c r="A31" s="12" t="s">
        <v>29</v>
      </c>
      <c r="B31" s="14">
        <v>43768.446527777778</v>
      </c>
      <c r="C31" s="16" t="s">
        <v>55</v>
      </c>
      <c r="D31" s="16" t="s">
        <v>56</v>
      </c>
    </row>
    <row r="32" spans="1:4" s="21" customFormat="1" ht="14.25" customHeight="1" x14ac:dyDescent="0.35">
      <c r="A32" s="12" t="s">
        <v>30</v>
      </c>
      <c r="B32" s="14">
        <v>43768.426388888889</v>
      </c>
      <c r="C32" s="16" t="s">
        <v>55</v>
      </c>
      <c r="D32" s="16" t="s">
        <v>56</v>
      </c>
    </row>
    <row r="33" spans="1:4" s="2" customFormat="1" ht="14.25" customHeight="1" x14ac:dyDescent="0.35">
      <c r="A33" s="12" t="s">
        <v>31</v>
      </c>
      <c r="B33" s="14">
        <v>43768.414583333331</v>
      </c>
      <c r="C33" s="16" t="s">
        <v>55</v>
      </c>
      <c r="D33" s="16" t="s">
        <v>56</v>
      </c>
    </row>
    <row r="34" spans="1:4" s="2" customFormat="1" ht="14.25" customHeight="1" x14ac:dyDescent="0.35">
      <c r="A34" s="12" t="s">
        <v>46</v>
      </c>
      <c r="B34" s="14">
        <v>43843.462500000001</v>
      </c>
      <c r="C34" s="16" t="s">
        <v>55</v>
      </c>
      <c r="D34" s="16" t="s">
        <v>56</v>
      </c>
    </row>
    <row r="35" spans="1:4" s="2" customFormat="1" ht="14.25" customHeight="1" x14ac:dyDescent="0.35">
      <c r="A35" s="12" t="s">
        <v>44</v>
      </c>
      <c r="B35" s="14">
        <v>43843.462500000001</v>
      </c>
      <c r="C35" s="16" t="s">
        <v>55</v>
      </c>
      <c r="D35" s="16" t="s">
        <v>56</v>
      </c>
    </row>
    <row r="36" spans="1:4" s="2" customFormat="1" ht="14.25" customHeight="1" x14ac:dyDescent="0.35">
      <c r="A36" s="12" t="s">
        <v>59</v>
      </c>
      <c r="B36" s="14">
        <v>43843.645138888889</v>
      </c>
      <c r="C36" s="16" t="s">
        <v>55</v>
      </c>
      <c r="D36" s="16" t="s">
        <v>56</v>
      </c>
    </row>
    <row r="37" spans="1:4" s="2" customFormat="1" ht="14.25" customHeight="1" x14ac:dyDescent="0.35">
      <c r="A37" s="12" t="s">
        <v>41</v>
      </c>
      <c r="B37" s="14">
        <v>43769.419444444444</v>
      </c>
      <c r="C37" s="16" t="s">
        <v>55</v>
      </c>
      <c r="D37" s="16" t="s">
        <v>56</v>
      </c>
    </row>
    <row r="38" spans="1:4" s="2" customFormat="1" ht="14.25" customHeight="1" x14ac:dyDescent="0.35">
      <c r="A38" s="12" t="s">
        <v>42</v>
      </c>
      <c r="B38" s="14">
        <v>43769.409722222219</v>
      </c>
      <c r="C38" s="16" t="s">
        <v>55</v>
      </c>
      <c r="D38" s="16" t="s">
        <v>56</v>
      </c>
    </row>
    <row r="39" spans="1:4" s="2" customFormat="1" ht="14.25" customHeight="1" x14ac:dyDescent="0.35">
      <c r="A39" s="12" t="s">
        <v>43</v>
      </c>
      <c r="B39" s="14">
        <v>43769.395138888889</v>
      </c>
      <c r="C39" s="16" t="s">
        <v>55</v>
      </c>
      <c r="D39" s="16" t="s">
        <v>56</v>
      </c>
    </row>
    <row r="40" spans="1:4" s="2" customFormat="1" ht="14.25" customHeight="1" x14ac:dyDescent="0.35">
      <c r="A40" s="12" t="s">
        <v>32</v>
      </c>
      <c r="B40" s="14">
        <v>43769.499305555553</v>
      </c>
      <c r="C40" s="16" t="s">
        <v>55</v>
      </c>
      <c r="D40" s="16" t="s">
        <v>56</v>
      </c>
    </row>
    <row r="41" spans="1:4" s="2" customFormat="1" ht="14.25" customHeight="1" x14ac:dyDescent="0.35">
      <c r="A41" s="12" t="s">
        <v>33</v>
      </c>
      <c r="B41" s="14">
        <v>43769.487500000003</v>
      </c>
      <c r="C41" s="16" t="s">
        <v>55</v>
      </c>
      <c r="D41" s="16" t="s">
        <v>56</v>
      </c>
    </row>
    <row r="42" spans="1:4" s="2" customFormat="1" ht="14.25" customHeight="1" x14ac:dyDescent="0.35">
      <c r="A42" s="12" t="s">
        <v>34</v>
      </c>
      <c r="B42" s="14">
        <v>43769.481249999997</v>
      </c>
      <c r="C42" s="16" t="s">
        <v>55</v>
      </c>
      <c r="D42" s="16" t="s">
        <v>56</v>
      </c>
    </row>
    <row r="43" spans="1:4" s="2" customFormat="1" ht="14.25" customHeight="1" x14ac:dyDescent="0.35">
      <c r="A43" s="11" t="s">
        <v>8</v>
      </c>
      <c r="B43" s="15">
        <v>43773.615972222222</v>
      </c>
      <c r="C43" s="16" t="s">
        <v>55</v>
      </c>
      <c r="D43" s="16" t="s">
        <v>56</v>
      </c>
    </row>
    <row r="44" spans="1:4" s="2" customFormat="1" ht="14.25" customHeight="1" x14ac:dyDescent="0.35">
      <c r="A44" s="11" t="s">
        <v>9</v>
      </c>
      <c r="B44" s="15">
        <v>43773.604861111111</v>
      </c>
      <c r="C44" s="16" t="s">
        <v>55</v>
      </c>
      <c r="D44" s="16" t="s">
        <v>56</v>
      </c>
    </row>
    <row r="45" spans="1:4" s="2" customFormat="1" ht="14.25" customHeight="1" x14ac:dyDescent="0.35">
      <c r="A45" s="11" t="s">
        <v>10</v>
      </c>
      <c r="B45" s="14">
        <v>43773.611805555556</v>
      </c>
      <c r="C45" s="16" t="s">
        <v>55</v>
      </c>
      <c r="D45" s="16" t="s">
        <v>56</v>
      </c>
    </row>
  </sheetData>
  <mergeCells count="3">
    <mergeCell ref="A1:A3"/>
    <mergeCell ref="B1:D1"/>
    <mergeCell ref="B2:D2"/>
  </mergeCells>
  <pageMargins left="0.75431034482758597" right="0.75" top="1" bottom="0.75" header="0.4" footer="0.25"/>
  <pageSetup paperSize="9" fitToWidth="0" fitToHeight="0" orientation="portrait" horizontalDpi="300" verticalDpi="300" r:id="rId1"/>
  <headerFooter scaleWithDoc="0">
    <oddHeader>&amp;L&amp;"Arial,Normal"&amp;10&amp;K000000Fundação Renova
Linhares - ES
Dezembro, 2019
&amp;C&amp;K000000TABELA 01
SITUAÇÃO&amp;R&amp;"Arial,Normal"&amp;10&amp;K000000PL-001_199-515-2536_00</oddHeader>
    <oddFooter xml:space="preserve">&amp;L&amp;"Arial,Normal"&amp;6&amp;G&amp;R&amp;"Arial,Normal"&amp;8&amp;K000000&amp;P&amp;6&amp;K01+000
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F44"/>
  <sheetViews>
    <sheetView topLeftCell="A7" zoomScaleNormal="100" workbookViewId="0">
      <selection activeCell="B1" sqref="B1:B2"/>
    </sheetView>
  </sheetViews>
  <sheetFormatPr defaultColWidth="9.1796875" defaultRowHeight="12.5" x14ac:dyDescent="0.25"/>
  <cols>
    <col min="1" max="1" width="18.54296875" style="1" customWidth="1"/>
    <col min="2" max="2" width="12.7265625" style="1" customWidth="1"/>
    <col min="3" max="3" width="13.81640625" style="1" customWidth="1"/>
    <col min="4" max="4" width="9.1796875" style="1"/>
    <col min="5" max="5" width="10.81640625" style="1" customWidth="1"/>
    <col min="6" max="6" width="13.1796875" style="1" customWidth="1"/>
    <col min="7" max="16384" width="9.1796875" style="1"/>
  </cols>
  <sheetData>
    <row r="1" spans="1:6" ht="22.5" customHeight="1" x14ac:dyDescent="0.25">
      <c r="A1" s="88" t="s">
        <v>60</v>
      </c>
      <c r="B1" s="92" t="s">
        <v>61</v>
      </c>
      <c r="C1" s="89" t="s">
        <v>62</v>
      </c>
      <c r="D1" s="89"/>
      <c r="E1" s="89"/>
      <c r="F1" s="89"/>
    </row>
    <row r="2" spans="1:6" ht="13" x14ac:dyDescent="0.25">
      <c r="A2" s="91"/>
      <c r="B2" s="93"/>
      <c r="C2" s="68" t="s">
        <v>63</v>
      </c>
      <c r="D2" s="68" t="s">
        <v>64</v>
      </c>
      <c r="E2" s="68" t="s">
        <v>65</v>
      </c>
      <c r="F2" s="68" t="s">
        <v>66</v>
      </c>
    </row>
    <row r="3" spans="1:6" s="23" customFormat="1" ht="14.25" customHeight="1" x14ac:dyDescent="0.25">
      <c r="A3" s="11" t="s">
        <v>11</v>
      </c>
      <c r="B3" s="14">
        <v>43762</v>
      </c>
      <c r="C3" s="17" t="s">
        <v>67</v>
      </c>
      <c r="D3" s="17" t="s">
        <v>67</v>
      </c>
      <c r="E3" s="17" t="s">
        <v>67</v>
      </c>
      <c r="F3" s="17" t="s">
        <v>67</v>
      </c>
    </row>
    <row r="4" spans="1:6" s="23" customFormat="1" ht="14.25" customHeight="1" x14ac:dyDescent="0.25">
      <c r="A4" s="11" t="s">
        <v>12</v>
      </c>
      <c r="B4" s="14">
        <v>43762.642361111109</v>
      </c>
      <c r="C4" s="17" t="s">
        <v>67</v>
      </c>
      <c r="D4" s="17" t="s">
        <v>67</v>
      </c>
      <c r="E4" s="17" t="s">
        <v>67</v>
      </c>
      <c r="F4" s="17" t="s">
        <v>67</v>
      </c>
    </row>
    <row r="5" spans="1:6" s="23" customFormat="1" ht="14.25" customHeight="1" x14ac:dyDescent="0.25">
      <c r="A5" s="11" t="s">
        <v>13</v>
      </c>
      <c r="B5" s="14">
        <v>43762.652777777781</v>
      </c>
      <c r="C5" s="17" t="s">
        <v>67</v>
      </c>
      <c r="D5" s="17" t="s">
        <v>67</v>
      </c>
      <c r="E5" s="17" t="s">
        <v>67</v>
      </c>
      <c r="F5" s="17" t="s">
        <v>67</v>
      </c>
    </row>
    <row r="6" spans="1:6" s="23" customFormat="1" ht="14.25" customHeight="1" x14ac:dyDescent="0.25">
      <c r="A6" s="12" t="s">
        <v>35</v>
      </c>
      <c r="B6" s="14">
        <v>43763.408333333333</v>
      </c>
      <c r="C6" s="17" t="s">
        <v>67</v>
      </c>
      <c r="D6" s="17" t="s">
        <v>67</v>
      </c>
      <c r="E6" s="17" t="s">
        <v>67</v>
      </c>
      <c r="F6" s="17" t="s">
        <v>67</v>
      </c>
    </row>
    <row r="7" spans="1:6" s="23" customFormat="1" ht="14.25" customHeight="1" x14ac:dyDescent="0.25">
      <c r="A7" s="12" t="s">
        <v>36</v>
      </c>
      <c r="B7" s="14">
        <v>43763.425694444442</v>
      </c>
      <c r="C7" s="17" t="s">
        <v>67</v>
      </c>
      <c r="D7" s="17" t="s">
        <v>67</v>
      </c>
      <c r="E7" s="17" t="s">
        <v>67</v>
      </c>
      <c r="F7" s="17" t="s">
        <v>67</v>
      </c>
    </row>
    <row r="8" spans="1:6" s="23" customFormat="1" ht="14.25" customHeight="1" x14ac:dyDescent="0.25">
      <c r="A8" s="12" t="s">
        <v>37</v>
      </c>
      <c r="B8" s="14">
        <v>43763.444444444445</v>
      </c>
      <c r="C8" s="17" t="s">
        <v>67</v>
      </c>
      <c r="D8" s="17" t="s">
        <v>67</v>
      </c>
      <c r="E8" s="17" t="s">
        <v>67</v>
      </c>
      <c r="F8" s="17" t="s">
        <v>67</v>
      </c>
    </row>
    <row r="9" spans="1:6" s="23" customFormat="1" ht="14.25" customHeight="1" x14ac:dyDescent="0.25">
      <c r="A9" s="11" t="s">
        <v>14</v>
      </c>
      <c r="B9" s="14">
        <v>43763.666666666664</v>
      </c>
      <c r="C9" s="17" t="s">
        <v>67</v>
      </c>
      <c r="D9" s="17" t="s">
        <v>67</v>
      </c>
      <c r="E9" s="17" t="s">
        <v>67</v>
      </c>
      <c r="F9" s="17" t="s">
        <v>67</v>
      </c>
    </row>
    <row r="10" spans="1:6" s="23" customFormat="1" ht="14.25" customHeight="1" x14ac:dyDescent="0.25">
      <c r="A10" s="11" t="s">
        <v>15</v>
      </c>
      <c r="B10" s="14">
        <v>43763.6875</v>
      </c>
      <c r="C10" s="17" t="s">
        <v>67</v>
      </c>
      <c r="D10" s="17" t="s">
        <v>67</v>
      </c>
      <c r="E10" s="17" t="s">
        <v>67</v>
      </c>
      <c r="F10" s="17" t="s">
        <v>67</v>
      </c>
    </row>
    <row r="11" spans="1:6" s="23" customFormat="1" ht="14.25" customHeight="1" x14ac:dyDescent="0.25">
      <c r="A11" s="11" t="s">
        <v>16</v>
      </c>
      <c r="B11" s="15">
        <v>43763</v>
      </c>
      <c r="C11" s="25" t="s">
        <v>57</v>
      </c>
      <c r="D11" s="25" t="s">
        <v>57</v>
      </c>
      <c r="E11" s="25" t="s">
        <v>57</v>
      </c>
      <c r="F11" s="25" t="s">
        <v>57</v>
      </c>
    </row>
    <row r="12" spans="1:6" s="23" customFormat="1" ht="14.25" customHeight="1" x14ac:dyDescent="0.25">
      <c r="A12" s="12" t="s">
        <v>17</v>
      </c>
      <c r="B12" s="14">
        <v>43764.652777777781</v>
      </c>
      <c r="C12" s="17" t="s">
        <v>67</v>
      </c>
      <c r="D12" s="17" t="s">
        <v>67</v>
      </c>
      <c r="E12" s="17" t="s">
        <v>67</v>
      </c>
      <c r="F12" s="17" t="s">
        <v>67</v>
      </c>
    </row>
    <row r="13" spans="1:6" s="23" customFormat="1" ht="14.25" customHeight="1" x14ac:dyDescent="0.25">
      <c r="A13" s="11" t="s">
        <v>18</v>
      </c>
      <c r="B13" s="15">
        <v>43764.65625</v>
      </c>
      <c r="C13" s="25" t="s">
        <v>67</v>
      </c>
      <c r="D13" s="25" t="s">
        <v>67</v>
      </c>
      <c r="E13" s="25" t="s">
        <v>67</v>
      </c>
      <c r="F13" s="25" t="s">
        <v>67</v>
      </c>
    </row>
    <row r="14" spans="1:6" s="23" customFormat="1" ht="14.25" customHeight="1" x14ac:dyDescent="0.25">
      <c r="A14" s="12" t="s">
        <v>19</v>
      </c>
      <c r="B14" s="14">
        <v>43764.652777777781</v>
      </c>
      <c r="C14" s="17" t="s">
        <v>67</v>
      </c>
      <c r="D14" s="17" t="s">
        <v>67</v>
      </c>
      <c r="E14" s="17" t="s">
        <v>67</v>
      </c>
      <c r="F14" s="17" t="s">
        <v>67</v>
      </c>
    </row>
    <row r="15" spans="1:6" s="23" customFormat="1" ht="14.25" customHeight="1" x14ac:dyDescent="0.25">
      <c r="A15" s="12" t="s">
        <v>20</v>
      </c>
      <c r="B15" s="14">
        <v>43764.520833333336</v>
      </c>
      <c r="C15" s="17" t="s">
        <v>67</v>
      </c>
      <c r="D15" s="17" t="s">
        <v>67</v>
      </c>
      <c r="E15" s="17" t="s">
        <v>67</v>
      </c>
      <c r="F15" s="17" t="s">
        <v>67</v>
      </c>
    </row>
    <row r="16" spans="1:6" s="23" customFormat="1" ht="14.25" customHeight="1" x14ac:dyDescent="0.25">
      <c r="A16" s="12" t="s">
        <v>21</v>
      </c>
      <c r="B16" s="14">
        <v>43764.51458333333</v>
      </c>
      <c r="C16" s="17" t="s">
        <v>67</v>
      </c>
      <c r="D16" s="17" t="s">
        <v>67</v>
      </c>
      <c r="E16" s="17" t="s">
        <v>67</v>
      </c>
      <c r="F16" s="17" t="s">
        <v>67</v>
      </c>
    </row>
    <row r="17" spans="1:6" s="23" customFormat="1" ht="14.25" customHeight="1" x14ac:dyDescent="0.25">
      <c r="A17" s="12" t="s">
        <v>22</v>
      </c>
      <c r="B17" s="14">
        <v>43764.5</v>
      </c>
      <c r="C17" s="17" t="s">
        <v>67</v>
      </c>
      <c r="D17" s="17" t="s">
        <v>67</v>
      </c>
      <c r="E17" s="17" t="s">
        <v>67</v>
      </c>
      <c r="F17" s="17" t="s">
        <v>67</v>
      </c>
    </row>
    <row r="18" spans="1:6" s="23" customFormat="1" ht="14.25" customHeight="1" x14ac:dyDescent="0.25">
      <c r="A18" s="11" t="s">
        <v>4</v>
      </c>
      <c r="B18" s="14">
        <v>43766.372916666667</v>
      </c>
      <c r="C18" s="17" t="s">
        <v>67</v>
      </c>
      <c r="D18" s="17" t="s">
        <v>67</v>
      </c>
      <c r="E18" s="17" t="s">
        <v>67</v>
      </c>
      <c r="F18" s="17" t="s">
        <v>67</v>
      </c>
    </row>
    <row r="19" spans="1:6" s="23" customFormat="1" ht="14.25" customHeight="1" x14ac:dyDescent="0.25">
      <c r="A19" s="11" t="s">
        <v>6</v>
      </c>
      <c r="B19" s="14">
        <v>43766.359027777777</v>
      </c>
      <c r="C19" s="17" t="s">
        <v>67</v>
      </c>
      <c r="D19" s="17" t="s">
        <v>67</v>
      </c>
      <c r="E19" s="17" t="s">
        <v>67</v>
      </c>
      <c r="F19" s="17" t="s">
        <v>67</v>
      </c>
    </row>
    <row r="20" spans="1:6" s="23" customFormat="1" ht="14.25" customHeight="1" x14ac:dyDescent="0.25">
      <c r="A20" s="11" t="s">
        <v>7</v>
      </c>
      <c r="B20" s="14">
        <v>43766.365277777775</v>
      </c>
      <c r="C20" s="17" t="s">
        <v>67</v>
      </c>
      <c r="D20" s="17" t="s">
        <v>67</v>
      </c>
      <c r="E20" s="17" t="s">
        <v>67</v>
      </c>
      <c r="F20" s="17" t="s">
        <v>67</v>
      </c>
    </row>
    <row r="21" spans="1:6" s="23" customFormat="1" ht="14.25" customHeight="1" x14ac:dyDescent="0.25">
      <c r="A21" s="12" t="s">
        <v>38</v>
      </c>
      <c r="B21" s="14">
        <v>43766.431944444441</v>
      </c>
      <c r="C21" s="17" t="s">
        <v>67</v>
      </c>
      <c r="D21" s="17" t="s">
        <v>67</v>
      </c>
      <c r="E21" s="17" t="s">
        <v>67</v>
      </c>
      <c r="F21" s="17" t="s">
        <v>67</v>
      </c>
    </row>
    <row r="22" spans="1:6" s="23" customFormat="1" ht="14.25" customHeight="1" x14ac:dyDescent="0.25">
      <c r="A22" s="12" t="s">
        <v>39</v>
      </c>
      <c r="B22" s="14">
        <v>43766.4375</v>
      </c>
      <c r="C22" s="17" t="s">
        <v>67</v>
      </c>
      <c r="D22" s="17" t="s">
        <v>67</v>
      </c>
      <c r="E22" s="17" t="s">
        <v>67</v>
      </c>
      <c r="F22" s="17" t="s">
        <v>67</v>
      </c>
    </row>
    <row r="23" spans="1:6" s="23" customFormat="1" ht="14.25" customHeight="1" x14ac:dyDescent="0.25">
      <c r="A23" s="12" t="s">
        <v>40</v>
      </c>
      <c r="B23" s="15">
        <v>43766</v>
      </c>
      <c r="C23" s="17" t="s">
        <v>67</v>
      </c>
      <c r="D23" s="17" t="s">
        <v>67</v>
      </c>
      <c r="E23" s="17" t="s">
        <v>67</v>
      </c>
      <c r="F23" s="17" t="s">
        <v>67</v>
      </c>
    </row>
    <row r="24" spans="1:6" s="23" customFormat="1" ht="14.25" customHeight="1" x14ac:dyDescent="0.25">
      <c r="A24" s="12" t="s">
        <v>23</v>
      </c>
      <c r="B24" s="14">
        <v>43767.583333333336</v>
      </c>
      <c r="C24" s="17" t="s">
        <v>67</v>
      </c>
      <c r="D24" s="17" t="s">
        <v>67</v>
      </c>
      <c r="E24" s="17" t="s">
        <v>67</v>
      </c>
      <c r="F24" s="17" t="s">
        <v>67</v>
      </c>
    </row>
    <row r="25" spans="1:6" s="23" customFormat="1" ht="14.25" customHeight="1" x14ac:dyDescent="0.25">
      <c r="A25" s="12" t="s">
        <v>24</v>
      </c>
      <c r="B25" s="14">
        <v>43767.590277777781</v>
      </c>
      <c r="C25" s="17" t="s">
        <v>67</v>
      </c>
      <c r="D25" s="17" t="s">
        <v>67</v>
      </c>
      <c r="E25" s="17" t="s">
        <v>67</v>
      </c>
      <c r="F25" s="17" t="s">
        <v>67</v>
      </c>
    </row>
    <row r="26" spans="1:6" s="23" customFormat="1" ht="14.25" customHeight="1" x14ac:dyDescent="0.25">
      <c r="A26" s="12" t="s">
        <v>58</v>
      </c>
      <c r="B26" s="14">
        <v>43767.597222222219</v>
      </c>
      <c r="C26" s="17" t="s">
        <v>67</v>
      </c>
      <c r="D26" s="17" t="s">
        <v>67</v>
      </c>
      <c r="E26" s="17" t="s">
        <v>67</v>
      </c>
      <c r="F26" s="17" t="s">
        <v>67</v>
      </c>
    </row>
    <row r="27" spans="1:6" s="23" customFormat="1" ht="14.25" customHeight="1" x14ac:dyDescent="0.25">
      <c r="A27" s="12" t="s">
        <v>26</v>
      </c>
      <c r="B27" s="14">
        <v>43767</v>
      </c>
      <c r="C27" s="17" t="s">
        <v>67</v>
      </c>
      <c r="D27" s="17" t="s">
        <v>67</v>
      </c>
      <c r="E27" s="17" t="s">
        <v>67</v>
      </c>
      <c r="F27" s="17" t="s">
        <v>67</v>
      </c>
    </row>
    <row r="28" spans="1:6" s="23" customFormat="1" ht="14.25" customHeight="1" x14ac:dyDescent="0.25">
      <c r="A28" s="12" t="s">
        <v>27</v>
      </c>
      <c r="B28" s="14">
        <v>43767.472916666666</v>
      </c>
      <c r="C28" s="17" t="s">
        <v>67</v>
      </c>
      <c r="D28" s="17" t="s">
        <v>67</v>
      </c>
      <c r="E28" s="17" t="s">
        <v>67</v>
      </c>
      <c r="F28" s="17" t="s">
        <v>67</v>
      </c>
    </row>
    <row r="29" spans="1:6" s="23" customFormat="1" ht="14.25" customHeight="1" x14ac:dyDescent="0.25">
      <c r="A29" s="12" t="s">
        <v>28</v>
      </c>
      <c r="B29" s="14">
        <v>43767.466666666667</v>
      </c>
      <c r="C29" s="17" t="s">
        <v>67</v>
      </c>
      <c r="D29" s="17" t="s">
        <v>67</v>
      </c>
      <c r="E29" s="17" t="s">
        <v>67</v>
      </c>
      <c r="F29" s="17" t="s">
        <v>67</v>
      </c>
    </row>
    <row r="30" spans="1:6" s="23" customFormat="1" ht="14.25" customHeight="1" x14ac:dyDescent="0.25">
      <c r="A30" s="12" t="s">
        <v>29</v>
      </c>
      <c r="B30" s="14">
        <v>43768.446527777778</v>
      </c>
      <c r="C30" s="17" t="s">
        <v>67</v>
      </c>
      <c r="D30" s="17" t="s">
        <v>67</v>
      </c>
      <c r="E30" s="17" t="s">
        <v>67</v>
      </c>
      <c r="F30" s="17" t="s">
        <v>67</v>
      </c>
    </row>
    <row r="31" spans="1:6" s="23" customFormat="1" ht="14.25" customHeight="1" x14ac:dyDescent="0.25">
      <c r="A31" s="12" t="s">
        <v>30</v>
      </c>
      <c r="B31" s="14">
        <v>43768.426388888889</v>
      </c>
      <c r="C31" s="17" t="s">
        <v>67</v>
      </c>
      <c r="D31" s="17" t="s">
        <v>67</v>
      </c>
      <c r="E31" s="17" t="s">
        <v>67</v>
      </c>
      <c r="F31" s="17" t="s">
        <v>67</v>
      </c>
    </row>
    <row r="32" spans="1:6" s="23" customFormat="1" ht="14.25" customHeight="1" x14ac:dyDescent="0.25">
      <c r="A32" s="12" t="s">
        <v>31</v>
      </c>
      <c r="B32" s="14">
        <v>43768.414583333331</v>
      </c>
      <c r="C32" s="17" t="s">
        <v>67</v>
      </c>
      <c r="D32" s="17" t="s">
        <v>67</v>
      </c>
      <c r="E32" s="17" t="s">
        <v>67</v>
      </c>
      <c r="F32" s="17" t="s">
        <v>67</v>
      </c>
    </row>
    <row r="33" spans="1:6" s="23" customFormat="1" ht="14.25" customHeight="1" x14ac:dyDescent="0.25">
      <c r="A33" s="47" t="s">
        <v>46</v>
      </c>
      <c r="B33" s="48">
        <v>43843</v>
      </c>
      <c r="C33" s="49" t="s">
        <v>67</v>
      </c>
      <c r="D33" s="49" t="s">
        <v>67</v>
      </c>
      <c r="E33" s="49" t="s">
        <v>67</v>
      </c>
      <c r="F33" s="49" t="s">
        <v>67</v>
      </c>
    </row>
    <row r="34" spans="1:6" s="23" customFormat="1" ht="14.25" customHeight="1" x14ac:dyDescent="0.25">
      <c r="A34" s="47" t="s">
        <v>44</v>
      </c>
      <c r="B34" s="48">
        <v>43843</v>
      </c>
      <c r="C34" s="49" t="s">
        <v>67</v>
      </c>
      <c r="D34" s="49" t="s">
        <v>67</v>
      </c>
      <c r="E34" s="49" t="s">
        <v>67</v>
      </c>
      <c r="F34" s="49" t="s">
        <v>67</v>
      </c>
    </row>
    <row r="35" spans="1:6" s="23" customFormat="1" ht="14.25" customHeight="1" x14ac:dyDescent="0.25">
      <c r="A35" s="47" t="s">
        <v>59</v>
      </c>
      <c r="B35" s="48">
        <v>43843</v>
      </c>
      <c r="C35" s="49" t="s">
        <v>67</v>
      </c>
      <c r="D35" s="49" t="s">
        <v>67</v>
      </c>
      <c r="E35" s="49" t="s">
        <v>67</v>
      </c>
      <c r="F35" s="49" t="s">
        <v>67</v>
      </c>
    </row>
    <row r="36" spans="1:6" s="23" customFormat="1" ht="14.25" customHeight="1" x14ac:dyDescent="0.25">
      <c r="A36" s="12" t="s">
        <v>41</v>
      </c>
      <c r="B36" s="14">
        <v>43769.419444444444</v>
      </c>
      <c r="C36" s="17" t="s">
        <v>67</v>
      </c>
      <c r="D36" s="17" t="s">
        <v>67</v>
      </c>
      <c r="E36" s="17" t="s">
        <v>67</v>
      </c>
      <c r="F36" s="17" t="s">
        <v>67</v>
      </c>
    </row>
    <row r="37" spans="1:6" s="23" customFormat="1" ht="14.25" customHeight="1" x14ac:dyDescent="0.25">
      <c r="A37" s="12" t="s">
        <v>42</v>
      </c>
      <c r="B37" s="14">
        <v>43769.409722222219</v>
      </c>
      <c r="C37" s="17" t="s">
        <v>67</v>
      </c>
      <c r="D37" s="17" t="s">
        <v>67</v>
      </c>
      <c r="E37" s="17" t="s">
        <v>67</v>
      </c>
      <c r="F37" s="17" t="s">
        <v>67</v>
      </c>
    </row>
    <row r="38" spans="1:6" s="23" customFormat="1" ht="14.25" customHeight="1" x14ac:dyDescent="0.25">
      <c r="A38" s="12" t="s">
        <v>43</v>
      </c>
      <c r="B38" s="14">
        <v>43769.395138888889</v>
      </c>
      <c r="C38" s="17" t="s">
        <v>67</v>
      </c>
      <c r="D38" s="17" t="s">
        <v>67</v>
      </c>
      <c r="E38" s="17" t="s">
        <v>67</v>
      </c>
      <c r="F38" s="17" t="s">
        <v>67</v>
      </c>
    </row>
    <row r="39" spans="1:6" s="23" customFormat="1" ht="14.25" customHeight="1" x14ac:dyDescent="0.25">
      <c r="A39" s="12" t="s">
        <v>32</v>
      </c>
      <c r="B39" s="14">
        <v>43769.499305555553</v>
      </c>
      <c r="C39" s="17" t="s">
        <v>67</v>
      </c>
      <c r="D39" s="17" t="s">
        <v>67</v>
      </c>
      <c r="E39" s="17" t="s">
        <v>67</v>
      </c>
      <c r="F39" s="17" t="s">
        <v>67</v>
      </c>
    </row>
    <row r="40" spans="1:6" s="23" customFormat="1" ht="14.25" customHeight="1" x14ac:dyDescent="0.25">
      <c r="A40" s="12" t="s">
        <v>33</v>
      </c>
      <c r="B40" s="14">
        <v>43769.487500000003</v>
      </c>
      <c r="C40" s="17" t="s">
        <v>67</v>
      </c>
      <c r="D40" s="17" t="s">
        <v>67</v>
      </c>
      <c r="E40" s="17" t="s">
        <v>67</v>
      </c>
      <c r="F40" s="17" t="s">
        <v>67</v>
      </c>
    </row>
    <row r="41" spans="1:6" s="23" customFormat="1" ht="14.25" customHeight="1" x14ac:dyDescent="0.25">
      <c r="A41" s="12" t="s">
        <v>34</v>
      </c>
      <c r="B41" s="14">
        <v>43769.481249999997</v>
      </c>
      <c r="C41" s="17" t="s">
        <v>67</v>
      </c>
      <c r="D41" s="17" t="s">
        <v>67</v>
      </c>
      <c r="E41" s="17" t="s">
        <v>67</v>
      </c>
      <c r="F41" s="17" t="s">
        <v>67</v>
      </c>
    </row>
    <row r="42" spans="1:6" s="23" customFormat="1" ht="14.25" customHeight="1" x14ac:dyDescent="0.25">
      <c r="A42" s="11" t="s">
        <v>8</v>
      </c>
      <c r="B42" s="14">
        <v>43773.615972222222</v>
      </c>
      <c r="C42" s="17" t="s">
        <v>67</v>
      </c>
      <c r="D42" s="17" t="s">
        <v>67</v>
      </c>
      <c r="E42" s="17" t="s">
        <v>67</v>
      </c>
      <c r="F42" s="17" t="s">
        <v>67</v>
      </c>
    </row>
    <row r="43" spans="1:6" s="23" customFormat="1" ht="14.25" customHeight="1" x14ac:dyDescent="0.25">
      <c r="A43" s="11" t="s">
        <v>9</v>
      </c>
      <c r="B43" s="14">
        <v>43773.604861111111</v>
      </c>
      <c r="C43" s="17" t="s">
        <v>67</v>
      </c>
      <c r="D43" s="17" t="s">
        <v>67</v>
      </c>
      <c r="E43" s="17" t="s">
        <v>67</v>
      </c>
      <c r="F43" s="17" t="s">
        <v>67</v>
      </c>
    </row>
    <row r="44" spans="1:6" s="23" customFormat="1" ht="14.25" customHeight="1" x14ac:dyDescent="0.25">
      <c r="A44" s="11" t="s">
        <v>10</v>
      </c>
      <c r="B44" s="14">
        <v>43773.611805555556</v>
      </c>
      <c r="C44" s="17" t="s">
        <v>67</v>
      </c>
      <c r="D44" s="17" t="s">
        <v>67</v>
      </c>
      <c r="E44" s="17" t="s">
        <v>67</v>
      </c>
      <c r="F44" s="17" t="s">
        <v>67</v>
      </c>
    </row>
  </sheetData>
  <mergeCells count="3">
    <mergeCell ref="A1:A2"/>
    <mergeCell ref="B1:B2"/>
    <mergeCell ref="C1:F1"/>
  </mergeCells>
  <pageMargins left="0.75431034482758597" right="0.75" top="1" bottom="0.75" header="0.4" footer="0.25"/>
  <pageSetup paperSize="9" fitToWidth="0" fitToHeight="0" orientation="portrait" horizontalDpi="300" verticalDpi="300" r:id="rId1"/>
  <headerFooter scaleWithDoc="0">
    <oddHeader>&amp;L&amp;"Arial,Normal"&amp;10&amp;K000000Fundação Renova
Linhares - ES
Dezembro, 2019
&amp;C&amp;K000000TABELA 02
SUMÁRIO&amp;R&amp;"Arial,Normal"&amp;10&amp;K000000PL-001_199-515-2536_00</oddHeader>
    <oddFooter xml:space="preserve">&amp;L&amp;"Arial,Normal"&amp;6&amp;G&amp;R&amp;"Arial,Normal"&amp;8&amp;K000000&amp;P&amp;6&amp;K01+000
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AU40"/>
  <sheetViews>
    <sheetView zoomScaleNormal="100" zoomScalePageLayoutView="70" workbookViewId="0">
      <pane xSplit="2" ySplit="3" topLeftCell="AL4" activePane="bottomRight" state="frozen"/>
      <selection pane="topRight" activeCell="C1" sqref="C1"/>
      <selection pane="bottomLeft" activeCell="A4" sqref="A4"/>
      <selection pane="bottomRight" activeCell="AT5" sqref="AT5"/>
    </sheetView>
  </sheetViews>
  <sheetFormatPr defaultColWidth="9.1796875" defaultRowHeight="12.5" x14ac:dyDescent="0.25"/>
  <cols>
    <col min="1" max="1" width="18.453125" style="1" bestFit="1" customWidth="1"/>
    <col min="2" max="2" width="12.81640625" style="1" customWidth="1"/>
    <col min="3" max="25" width="11.26953125" style="1" bestFit="1" customWidth="1"/>
    <col min="26" max="26" width="11.81640625" style="1" bestFit="1" customWidth="1"/>
    <col min="27" max="32" width="11.26953125" style="1" bestFit="1" customWidth="1"/>
    <col min="33" max="33" width="11.81640625" style="37" bestFit="1" customWidth="1"/>
    <col min="34" max="34" width="12" style="37" bestFit="1" customWidth="1"/>
    <col min="35" max="35" width="13.54296875" style="37" bestFit="1" customWidth="1"/>
    <col min="36" max="44" width="11.26953125" style="1" bestFit="1" customWidth="1"/>
    <col min="45" max="16384" width="9.1796875" style="1"/>
  </cols>
  <sheetData>
    <row r="1" spans="1:47" ht="12.75" customHeight="1" x14ac:dyDescent="0.25">
      <c r="A1" s="94" t="s">
        <v>68</v>
      </c>
      <c r="B1" s="94" t="s">
        <v>69</v>
      </c>
      <c r="C1" s="97" t="s">
        <v>70</v>
      </c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9"/>
    </row>
    <row r="2" spans="1:47" ht="18.75" customHeight="1" x14ac:dyDescent="0.25">
      <c r="A2" s="95"/>
      <c r="B2" s="95"/>
      <c r="C2" s="69" t="s">
        <v>11</v>
      </c>
      <c r="D2" s="69" t="s">
        <v>12</v>
      </c>
      <c r="E2" s="69" t="s">
        <v>13</v>
      </c>
      <c r="F2" s="66" t="s">
        <v>35</v>
      </c>
      <c r="G2" s="66" t="s">
        <v>36</v>
      </c>
      <c r="H2" s="66" t="s">
        <v>37</v>
      </c>
      <c r="I2" s="72" t="s">
        <v>14</v>
      </c>
      <c r="J2" s="72" t="s">
        <v>15</v>
      </c>
      <c r="K2" s="72" t="s">
        <v>16</v>
      </c>
      <c r="L2" s="66" t="s">
        <v>17</v>
      </c>
      <c r="M2" s="69" t="s">
        <v>18</v>
      </c>
      <c r="N2" s="66" t="s">
        <v>19</v>
      </c>
      <c r="O2" s="66" t="s">
        <v>20</v>
      </c>
      <c r="P2" s="66" t="s">
        <v>21</v>
      </c>
      <c r="Q2" s="66" t="s">
        <v>22</v>
      </c>
      <c r="R2" s="72" t="s">
        <v>4</v>
      </c>
      <c r="S2" s="72" t="s">
        <v>6</v>
      </c>
      <c r="T2" s="72" t="s">
        <v>7</v>
      </c>
      <c r="U2" s="66" t="s">
        <v>38</v>
      </c>
      <c r="V2" s="66" t="s">
        <v>39</v>
      </c>
      <c r="W2" s="66" t="s">
        <v>40</v>
      </c>
      <c r="X2" s="66" t="s">
        <v>23</v>
      </c>
      <c r="Y2" s="66" t="s">
        <v>24</v>
      </c>
      <c r="Z2" s="66" t="s">
        <v>58</v>
      </c>
      <c r="AA2" s="66" t="s">
        <v>26</v>
      </c>
      <c r="AB2" s="66" t="s">
        <v>27</v>
      </c>
      <c r="AC2" s="66" t="s">
        <v>28</v>
      </c>
      <c r="AD2" s="66" t="s">
        <v>29</v>
      </c>
      <c r="AE2" s="66" t="s">
        <v>30</v>
      </c>
      <c r="AF2" s="66" t="s">
        <v>31</v>
      </c>
      <c r="AG2" s="67" t="s">
        <v>46</v>
      </c>
      <c r="AH2" s="67" t="s">
        <v>44</v>
      </c>
      <c r="AI2" s="67" t="s">
        <v>59</v>
      </c>
      <c r="AJ2" s="66" t="s">
        <v>41</v>
      </c>
      <c r="AK2" s="66" t="s">
        <v>42</v>
      </c>
      <c r="AL2" s="66" t="s">
        <v>43</v>
      </c>
      <c r="AM2" s="66" t="s">
        <v>32</v>
      </c>
      <c r="AN2" s="66" t="s">
        <v>33</v>
      </c>
      <c r="AO2" s="66" t="s">
        <v>34</v>
      </c>
      <c r="AP2" s="72" t="s">
        <v>8</v>
      </c>
      <c r="AQ2" s="72" t="s">
        <v>9</v>
      </c>
      <c r="AR2" s="72" t="s">
        <v>10</v>
      </c>
    </row>
    <row r="3" spans="1:47" ht="18" customHeight="1" x14ac:dyDescent="0.25">
      <c r="A3" s="96"/>
      <c r="B3" s="96"/>
      <c r="C3" s="10">
        <v>43761</v>
      </c>
      <c r="D3" s="10">
        <v>43762.642361111109</v>
      </c>
      <c r="E3" s="10">
        <v>43762.652777777781</v>
      </c>
      <c r="F3" s="10">
        <v>43763.408333333333</v>
      </c>
      <c r="G3" s="10">
        <v>43763.425694444442</v>
      </c>
      <c r="H3" s="10">
        <v>43763.444444444445</v>
      </c>
      <c r="I3" s="10">
        <v>43763.666666666664</v>
      </c>
      <c r="J3" s="10">
        <v>43763.6875</v>
      </c>
      <c r="K3" s="10">
        <v>43763.6875</v>
      </c>
      <c r="L3" s="10">
        <v>43764.652777777781</v>
      </c>
      <c r="M3" s="10">
        <v>43764.65625</v>
      </c>
      <c r="N3" s="10">
        <v>43764.652777777781</v>
      </c>
      <c r="O3" s="10">
        <v>43764.520833333336</v>
      </c>
      <c r="P3" s="10">
        <v>43764.51458333333</v>
      </c>
      <c r="Q3" s="10">
        <v>43764.5</v>
      </c>
      <c r="R3" s="10">
        <v>43766.372916666667</v>
      </c>
      <c r="S3" s="10">
        <v>43766.359027777777</v>
      </c>
      <c r="T3" s="10">
        <v>43766.365277777775</v>
      </c>
      <c r="U3" s="10">
        <v>43766.431944444441</v>
      </c>
      <c r="V3" s="10">
        <v>43766.4375</v>
      </c>
      <c r="W3" s="10">
        <v>43767</v>
      </c>
      <c r="X3" s="10">
        <v>43767.583333333336</v>
      </c>
      <c r="Y3" s="10">
        <v>43767.590277777781</v>
      </c>
      <c r="Z3" s="10">
        <v>43767.597222222219</v>
      </c>
      <c r="AA3" s="10">
        <v>43766</v>
      </c>
      <c r="AB3" s="10">
        <v>43767.472916666666</v>
      </c>
      <c r="AC3" s="10">
        <v>43767.466666666667</v>
      </c>
      <c r="AD3" s="10">
        <v>43768.446527777778</v>
      </c>
      <c r="AE3" s="10">
        <v>43768.426388888889</v>
      </c>
      <c r="AF3" s="10">
        <v>43768.414583333331</v>
      </c>
      <c r="AG3" s="38" t="s">
        <v>71</v>
      </c>
      <c r="AH3" s="38" t="s">
        <v>71</v>
      </c>
      <c r="AI3" s="38" t="s">
        <v>71</v>
      </c>
      <c r="AJ3" s="10">
        <v>43769.419444444444</v>
      </c>
      <c r="AK3" s="10">
        <v>43769.409722222219</v>
      </c>
      <c r="AL3" s="10">
        <v>43769.395138888889</v>
      </c>
      <c r="AM3" s="10">
        <v>43769.499305555553</v>
      </c>
      <c r="AN3" s="10">
        <v>43769.487500000003</v>
      </c>
      <c r="AO3" s="10">
        <v>43769.481249999997</v>
      </c>
      <c r="AP3" s="10">
        <v>43773.615972222222</v>
      </c>
      <c r="AQ3" s="10">
        <v>43773.604861111111</v>
      </c>
      <c r="AR3" s="10">
        <v>43773.611805555556</v>
      </c>
    </row>
    <row r="4" spans="1:47" s="2" customFormat="1" ht="14.25" customHeight="1" x14ac:dyDescent="0.35">
      <c r="A4" s="8" t="s">
        <v>72</v>
      </c>
      <c r="B4" s="35" t="s">
        <v>73</v>
      </c>
      <c r="C4" s="30">
        <v>35</v>
      </c>
      <c r="D4" s="9">
        <v>36</v>
      </c>
      <c r="E4" s="9">
        <v>27</v>
      </c>
      <c r="F4" s="9">
        <v>9</v>
      </c>
      <c r="G4" s="9">
        <v>9</v>
      </c>
      <c r="H4" s="9">
        <v>13</v>
      </c>
      <c r="I4" s="9">
        <v>39</v>
      </c>
      <c r="J4" s="9">
        <v>27</v>
      </c>
      <c r="K4" s="30" t="s">
        <v>57</v>
      </c>
      <c r="L4" s="9">
        <v>27</v>
      </c>
      <c r="M4" s="31">
        <v>36</v>
      </c>
      <c r="N4" s="9">
        <v>36</v>
      </c>
      <c r="O4" s="9">
        <v>8</v>
      </c>
      <c r="P4" s="9">
        <v>7</v>
      </c>
      <c r="Q4" s="9">
        <v>7</v>
      </c>
      <c r="R4" s="9">
        <v>10</v>
      </c>
      <c r="S4" s="9">
        <v>0</v>
      </c>
      <c r="T4" s="9">
        <v>5</v>
      </c>
      <c r="U4" s="9">
        <v>8</v>
      </c>
      <c r="V4" s="9">
        <v>10</v>
      </c>
      <c r="W4" s="30">
        <v>9</v>
      </c>
      <c r="X4" s="9">
        <v>43</v>
      </c>
      <c r="Y4" s="9">
        <v>23</v>
      </c>
      <c r="Z4" s="9">
        <v>30</v>
      </c>
      <c r="AA4" s="52">
        <v>0</v>
      </c>
      <c r="AB4" s="9">
        <v>10</v>
      </c>
      <c r="AC4" s="9">
        <v>18</v>
      </c>
      <c r="AD4" s="9">
        <v>28</v>
      </c>
      <c r="AE4" s="9">
        <v>23</v>
      </c>
      <c r="AF4" s="9">
        <v>23</v>
      </c>
      <c r="AG4" s="40">
        <v>32.800000000000004</v>
      </c>
      <c r="AH4" s="40">
        <v>241.10000000000002</v>
      </c>
      <c r="AI4" s="40">
        <v>27.900000000000002</v>
      </c>
      <c r="AJ4" s="9">
        <v>30</v>
      </c>
      <c r="AK4" s="9">
        <v>18</v>
      </c>
      <c r="AL4" s="9">
        <v>14</v>
      </c>
      <c r="AM4" s="9">
        <v>11</v>
      </c>
      <c r="AN4" s="9">
        <v>11</v>
      </c>
      <c r="AO4" s="9">
        <v>9</v>
      </c>
      <c r="AP4" s="9">
        <v>1</v>
      </c>
      <c r="AQ4" s="9">
        <v>8</v>
      </c>
      <c r="AR4" s="9">
        <v>13</v>
      </c>
    </row>
    <row r="5" spans="1:47" s="2" customFormat="1" ht="14.25" customHeight="1" x14ac:dyDescent="0.35">
      <c r="A5" s="8" t="s">
        <v>74</v>
      </c>
      <c r="B5" s="35" t="s">
        <v>75</v>
      </c>
      <c r="C5" s="30">
        <v>0</v>
      </c>
      <c r="D5" s="9">
        <v>0</v>
      </c>
      <c r="E5" s="9">
        <v>0</v>
      </c>
      <c r="F5" s="9">
        <v>14</v>
      </c>
      <c r="G5" s="9">
        <v>0</v>
      </c>
      <c r="H5" s="9">
        <v>23</v>
      </c>
      <c r="I5" s="9">
        <v>0</v>
      </c>
      <c r="J5" s="9">
        <v>0</v>
      </c>
      <c r="K5" s="30" t="s">
        <v>57</v>
      </c>
      <c r="L5" s="9">
        <v>0</v>
      </c>
      <c r="M5" s="31">
        <v>0</v>
      </c>
      <c r="N5" s="9">
        <v>0</v>
      </c>
      <c r="O5" s="9">
        <v>12</v>
      </c>
      <c r="P5" s="9">
        <v>4</v>
      </c>
      <c r="Q5" s="9">
        <v>10</v>
      </c>
      <c r="R5" s="9">
        <v>4</v>
      </c>
      <c r="S5" s="9">
        <v>19</v>
      </c>
      <c r="T5" s="9">
        <v>15</v>
      </c>
      <c r="U5" s="9">
        <v>17</v>
      </c>
      <c r="V5" s="9">
        <v>0</v>
      </c>
      <c r="W5" s="30">
        <v>7</v>
      </c>
      <c r="X5" s="9">
        <v>0</v>
      </c>
      <c r="Y5" s="9">
        <v>0</v>
      </c>
      <c r="Z5" s="9">
        <v>0</v>
      </c>
      <c r="AA5" s="52">
        <v>12</v>
      </c>
      <c r="AB5" s="9">
        <v>27</v>
      </c>
      <c r="AC5" s="9">
        <v>16</v>
      </c>
      <c r="AD5" s="9">
        <v>4</v>
      </c>
      <c r="AE5" s="9">
        <v>15</v>
      </c>
      <c r="AF5" s="9">
        <v>3</v>
      </c>
      <c r="AG5" s="40">
        <v>8.6</v>
      </c>
      <c r="AH5" s="40">
        <v>262</v>
      </c>
      <c r="AI5" s="40">
        <v>1.1000000000000001</v>
      </c>
      <c r="AJ5" s="9">
        <v>2</v>
      </c>
      <c r="AK5" s="9">
        <v>19</v>
      </c>
      <c r="AL5" s="9">
        <v>4</v>
      </c>
      <c r="AM5" s="9">
        <v>12</v>
      </c>
      <c r="AN5" s="9">
        <v>7</v>
      </c>
      <c r="AO5" s="9">
        <v>5</v>
      </c>
      <c r="AP5" s="9">
        <v>21</v>
      </c>
      <c r="AQ5" s="9">
        <v>12</v>
      </c>
      <c r="AR5" s="9">
        <v>0</v>
      </c>
    </row>
    <row r="6" spans="1:47" s="2" customFormat="1" ht="14.25" customHeight="1" x14ac:dyDescent="0.35">
      <c r="A6" s="8" t="s">
        <v>76</v>
      </c>
      <c r="B6" s="35" t="s">
        <v>77</v>
      </c>
      <c r="C6" s="30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30" t="s">
        <v>57</v>
      </c>
      <c r="L6" s="9">
        <v>0</v>
      </c>
      <c r="M6" s="31">
        <v>0</v>
      </c>
      <c r="N6" s="9">
        <v>0</v>
      </c>
      <c r="O6" s="9">
        <v>0</v>
      </c>
      <c r="P6" s="9">
        <v>0</v>
      </c>
      <c r="Q6" s="9">
        <v>8</v>
      </c>
      <c r="R6" s="9">
        <v>0</v>
      </c>
      <c r="S6" s="9">
        <v>0</v>
      </c>
      <c r="T6" s="9">
        <v>0</v>
      </c>
      <c r="U6" s="9">
        <v>10</v>
      </c>
      <c r="V6" s="9">
        <v>0</v>
      </c>
      <c r="W6" s="30">
        <v>0</v>
      </c>
      <c r="X6" s="9">
        <v>0</v>
      </c>
      <c r="Y6" s="9">
        <v>0</v>
      </c>
      <c r="Z6" s="9">
        <v>0</v>
      </c>
      <c r="AA6" s="52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40">
        <v>88.4</v>
      </c>
      <c r="AH6" s="40">
        <v>123.8</v>
      </c>
      <c r="AI6" s="40">
        <v>51.8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</row>
    <row r="7" spans="1:47" s="2" customFormat="1" ht="14.25" customHeight="1" x14ac:dyDescent="0.35">
      <c r="A7" s="8" t="s">
        <v>78</v>
      </c>
      <c r="B7" s="35" t="s">
        <v>79</v>
      </c>
      <c r="C7" s="30">
        <v>0</v>
      </c>
      <c r="D7" s="9">
        <v>0</v>
      </c>
      <c r="E7" s="9">
        <v>7</v>
      </c>
      <c r="F7" s="9">
        <v>87</v>
      </c>
      <c r="G7" s="9">
        <v>0</v>
      </c>
      <c r="H7" s="9">
        <v>42</v>
      </c>
      <c r="I7" s="9">
        <v>52</v>
      </c>
      <c r="J7" s="9">
        <v>10</v>
      </c>
      <c r="K7" s="30" t="s">
        <v>57</v>
      </c>
      <c r="L7" s="9">
        <v>0</v>
      </c>
      <c r="M7" s="31">
        <v>32</v>
      </c>
      <c r="N7" s="9">
        <v>0</v>
      </c>
      <c r="O7" s="9">
        <v>21</v>
      </c>
      <c r="P7" s="9">
        <v>20</v>
      </c>
      <c r="Q7" s="9">
        <v>51</v>
      </c>
      <c r="R7" s="9">
        <v>21</v>
      </c>
      <c r="S7" s="9">
        <v>25</v>
      </c>
      <c r="T7" s="9">
        <v>11</v>
      </c>
      <c r="U7" s="9">
        <v>113</v>
      </c>
      <c r="V7" s="9">
        <v>43</v>
      </c>
      <c r="W7" s="30">
        <v>41</v>
      </c>
      <c r="X7" s="9">
        <v>22</v>
      </c>
      <c r="Y7" s="9">
        <v>18</v>
      </c>
      <c r="Z7" s="9">
        <v>0</v>
      </c>
      <c r="AA7" s="52">
        <v>0</v>
      </c>
      <c r="AB7" s="9">
        <v>51</v>
      </c>
      <c r="AC7" s="9">
        <v>20</v>
      </c>
      <c r="AD7" s="9">
        <v>42</v>
      </c>
      <c r="AE7" s="9">
        <v>51</v>
      </c>
      <c r="AF7" s="9">
        <v>10</v>
      </c>
      <c r="AG7" s="40">
        <v>501.49999999999994</v>
      </c>
      <c r="AH7" s="40">
        <v>264.5</v>
      </c>
      <c r="AI7" s="40">
        <v>286</v>
      </c>
      <c r="AJ7" s="9">
        <v>18</v>
      </c>
      <c r="AK7" s="9">
        <v>30</v>
      </c>
      <c r="AL7" s="9">
        <v>30</v>
      </c>
      <c r="AM7" s="9">
        <v>44</v>
      </c>
      <c r="AN7" s="9">
        <v>38</v>
      </c>
      <c r="AO7" s="9">
        <v>15</v>
      </c>
      <c r="AP7" s="9">
        <v>86</v>
      </c>
      <c r="AQ7" s="9">
        <v>9</v>
      </c>
      <c r="AR7" s="9">
        <v>0</v>
      </c>
    </row>
    <row r="8" spans="1:47" s="2" customFormat="1" ht="14.25" customHeight="1" x14ac:dyDescent="0.35">
      <c r="A8" s="8" t="s">
        <v>80</v>
      </c>
      <c r="B8" s="35" t="s">
        <v>81</v>
      </c>
      <c r="C8" s="30">
        <v>129</v>
      </c>
      <c r="D8" s="9">
        <v>114</v>
      </c>
      <c r="E8" s="9">
        <v>332</v>
      </c>
      <c r="F8" s="9">
        <v>519</v>
      </c>
      <c r="G8" s="9">
        <v>157</v>
      </c>
      <c r="H8" s="9">
        <v>497</v>
      </c>
      <c r="I8" s="9">
        <v>317</v>
      </c>
      <c r="J8" s="9">
        <v>491</v>
      </c>
      <c r="K8" s="30" t="s">
        <v>57</v>
      </c>
      <c r="L8" s="9">
        <v>57</v>
      </c>
      <c r="M8" s="31">
        <v>244</v>
      </c>
      <c r="N8" s="9">
        <v>152</v>
      </c>
      <c r="O8" s="9">
        <v>337</v>
      </c>
      <c r="P8" s="9">
        <v>371</v>
      </c>
      <c r="Q8" s="9">
        <v>373</v>
      </c>
      <c r="R8" s="9">
        <v>157</v>
      </c>
      <c r="S8" s="9">
        <v>156</v>
      </c>
      <c r="T8" s="9">
        <v>184</v>
      </c>
      <c r="U8" s="9">
        <v>331</v>
      </c>
      <c r="V8" s="9">
        <v>322</v>
      </c>
      <c r="W8" s="30">
        <v>315</v>
      </c>
      <c r="X8" s="9">
        <v>184</v>
      </c>
      <c r="Y8" s="9">
        <v>177</v>
      </c>
      <c r="Z8" s="9">
        <v>114</v>
      </c>
      <c r="AA8" s="52">
        <v>97</v>
      </c>
      <c r="AB8" s="9">
        <v>214</v>
      </c>
      <c r="AC8" s="9">
        <v>146</v>
      </c>
      <c r="AD8" s="9">
        <v>318</v>
      </c>
      <c r="AE8" s="9">
        <v>340</v>
      </c>
      <c r="AF8" s="9">
        <v>270</v>
      </c>
      <c r="AG8" s="40">
        <v>285.39999999999998</v>
      </c>
      <c r="AH8" s="40">
        <v>90.800000000000011</v>
      </c>
      <c r="AI8" s="40">
        <v>416.8</v>
      </c>
      <c r="AJ8" s="9">
        <v>268</v>
      </c>
      <c r="AK8" s="9">
        <v>261</v>
      </c>
      <c r="AL8" s="9">
        <v>186</v>
      </c>
      <c r="AM8" s="9">
        <v>156</v>
      </c>
      <c r="AN8" s="9">
        <v>283</v>
      </c>
      <c r="AO8" s="9">
        <v>164</v>
      </c>
      <c r="AP8" s="9">
        <v>302</v>
      </c>
      <c r="AQ8" s="9">
        <v>172</v>
      </c>
      <c r="AR8" s="9">
        <v>94</v>
      </c>
    </row>
    <row r="9" spans="1:47" s="2" customFormat="1" ht="14.25" customHeight="1" x14ac:dyDescent="0.35">
      <c r="A9" s="8" t="s">
        <v>82</v>
      </c>
      <c r="B9" s="35" t="s">
        <v>83</v>
      </c>
      <c r="C9" s="30">
        <v>694</v>
      </c>
      <c r="D9" s="9">
        <v>660</v>
      </c>
      <c r="E9" s="9">
        <v>554</v>
      </c>
      <c r="F9" s="9">
        <v>343</v>
      </c>
      <c r="G9" s="9">
        <v>671</v>
      </c>
      <c r="H9" s="9">
        <v>392</v>
      </c>
      <c r="I9" s="9">
        <v>428</v>
      </c>
      <c r="J9" s="9">
        <v>348</v>
      </c>
      <c r="K9" s="30" t="s">
        <v>57</v>
      </c>
      <c r="L9" s="9">
        <v>524</v>
      </c>
      <c r="M9" s="31">
        <v>200</v>
      </c>
      <c r="N9" s="9">
        <v>350</v>
      </c>
      <c r="O9" s="9">
        <v>297</v>
      </c>
      <c r="P9" s="9">
        <v>330</v>
      </c>
      <c r="Q9" s="9">
        <v>273</v>
      </c>
      <c r="R9" s="9">
        <v>326</v>
      </c>
      <c r="S9" s="9">
        <v>346</v>
      </c>
      <c r="T9" s="9">
        <v>382</v>
      </c>
      <c r="U9" s="9">
        <v>315</v>
      </c>
      <c r="V9" s="9">
        <v>312</v>
      </c>
      <c r="W9" s="30">
        <v>320</v>
      </c>
      <c r="X9" s="9">
        <v>344</v>
      </c>
      <c r="Y9" s="9">
        <v>352</v>
      </c>
      <c r="Z9" s="9">
        <v>356</v>
      </c>
      <c r="AA9" s="52">
        <v>318</v>
      </c>
      <c r="AB9" s="9">
        <v>358</v>
      </c>
      <c r="AC9" s="9">
        <v>370</v>
      </c>
      <c r="AD9" s="9">
        <v>428</v>
      </c>
      <c r="AE9" s="9">
        <v>321</v>
      </c>
      <c r="AF9" s="9">
        <v>504</v>
      </c>
      <c r="AG9" s="40">
        <v>72.2</v>
      </c>
      <c r="AH9" s="40">
        <v>12.6</v>
      </c>
      <c r="AI9" s="40">
        <v>148.9</v>
      </c>
      <c r="AJ9" s="9">
        <v>388</v>
      </c>
      <c r="AK9" s="9">
        <v>375</v>
      </c>
      <c r="AL9" s="9">
        <v>351</v>
      </c>
      <c r="AM9" s="9">
        <v>320</v>
      </c>
      <c r="AN9" s="9">
        <v>353</v>
      </c>
      <c r="AO9" s="9">
        <v>392</v>
      </c>
      <c r="AP9" s="9">
        <v>304</v>
      </c>
      <c r="AQ9" s="9">
        <v>400</v>
      </c>
      <c r="AR9" s="9">
        <v>289</v>
      </c>
    </row>
    <row r="10" spans="1:47" s="2" customFormat="1" ht="14.25" customHeight="1" x14ac:dyDescent="0.35">
      <c r="A10" s="8" t="s">
        <v>84</v>
      </c>
      <c r="B10" s="35" t="s">
        <v>85</v>
      </c>
      <c r="C10" s="30">
        <v>142</v>
      </c>
      <c r="D10" s="9">
        <v>190</v>
      </c>
      <c r="E10" s="9">
        <v>80</v>
      </c>
      <c r="F10" s="9">
        <v>28</v>
      </c>
      <c r="G10" s="9">
        <v>163</v>
      </c>
      <c r="H10" s="9">
        <v>33</v>
      </c>
      <c r="I10" s="9">
        <v>164</v>
      </c>
      <c r="J10" s="9">
        <v>124</v>
      </c>
      <c r="K10" s="30" t="s">
        <v>57</v>
      </c>
      <c r="L10" s="9">
        <v>392</v>
      </c>
      <c r="M10" s="31">
        <v>488</v>
      </c>
      <c r="N10" s="9">
        <v>462</v>
      </c>
      <c r="O10" s="9">
        <v>325</v>
      </c>
      <c r="P10" s="9">
        <v>268</v>
      </c>
      <c r="Q10" s="9">
        <v>278</v>
      </c>
      <c r="R10" s="9">
        <v>482</v>
      </c>
      <c r="S10" s="9">
        <v>454</v>
      </c>
      <c r="T10" s="9">
        <v>403</v>
      </c>
      <c r="U10" s="9">
        <v>206</v>
      </c>
      <c r="V10" s="9">
        <v>313</v>
      </c>
      <c r="W10" s="30">
        <v>308</v>
      </c>
      <c r="X10" s="9">
        <v>407</v>
      </c>
      <c r="Y10" s="9">
        <v>430</v>
      </c>
      <c r="Z10" s="9">
        <v>500</v>
      </c>
      <c r="AA10" s="52">
        <v>573</v>
      </c>
      <c r="AB10" s="9">
        <v>340</v>
      </c>
      <c r="AC10" s="9">
        <v>430</v>
      </c>
      <c r="AD10" s="9">
        <v>180</v>
      </c>
      <c r="AE10" s="9">
        <v>250</v>
      </c>
      <c r="AF10" s="9">
        <v>190</v>
      </c>
      <c r="AG10" s="40">
        <v>7.7</v>
      </c>
      <c r="AH10" s="40">
        <v>3.7</v>
      </c>
      <c r="AI10" s="40">
        <v>66.699999999999989</v>
      </c>
      <c r="AJ10" s="9">
        <v>294</v>
      </c>
      <c r="AK10" s="9">
        <v>297</v>
      </c>
      <c r="AL10" s="9">
        <v>415</v>
      </c>
      <c r="AM10" s="9">
        <v>457</v>
      </c>
      <c r="AN10" s="9">
        <v>308</v>
      </c>
      <c r="AO10" s="9">
        <v>415</v>
      </c>
      <c r="AP10" s="9">
        <v>286</v>
      </c>
      <c r="AQ10" s="9">
        <v>399</v>
      </c>
      <c r="AR10" s="9">
        <v>604</v>
      </c>
    </row>
    <row r="13" spans="1:47" x14ac:dyDescent="0.25"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</row>
    <row r="14" spans="1:47" x14ac:dyDescent="0.25"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</row>
    <row r="15" spans="1:47" x14ac:dyDescent="0.25"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</row>
    <row r="16" spans="1:47" x14ac:dyDescent="0.25"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</row>
    <row r="17" spans="3:47" x14ac:dyDescent="0.25"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</row>
    <row r="18" spans="3:47" x14ac:dyDescent="0.25"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</row>
    <row r="19" spans="3:47" x14ac:dyDescent="0.25"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3"/>
      <c r="AT19" s="53"/>
      <c r="AU19" s="53"/>
    </row>
    <row r="20" spans="3:47" ht="18" customHeight="1" x14ac:dyDescent="0.25"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3"/>
      <c r="AT20" s="53"/>
      <c r="AU20" s="53"/>
    </row>
    <row r="21" spans="3:47" x14ac:dyDescent="0.25"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3"/>
      <c r="AT21" s="53"/>
      <c r="AU21" s="53"/>
    </row>
    <row r="22" spans="3:47" x14ac:dyDescent="0.25"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</row>
    <row r="23" spans="3:47" x14ac:dyDescent="0.25">
      <c r="C23" s="53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6"/>
      <c r="AH23" s="56"/>
      <c r="AI23" s="56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</row>
    <row r="24" spans="3:47" x14ac:dyDescent="0.25">
      <c r="C24" s="53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6"/>
      <c r="AH24" s="56"/>
      <c r="AI24" s="56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</row>
    <row r="25" spans="3:47" x14ac:dyDescent="0.25">
      <c r="C25" s="53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6"/>
      <c r="AH25" s="56"/>
      <c r="AI25" s="56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</row>
    <row r="26" spans="3:47" x14ac:dyDescent="0.25"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</row>
    <row r="27" spans="3:47" x14ac:dyDescent="0.25"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</row>
    <row r="28" spans="3:47" x14ac:dyDescent="0.25"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</row>
    <row r="29" spans="3:47" x14ac:dyDescent="0.25">
      <c r="C29" s="5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</row>
    <row r="30" spans="3:47" x14ac:dyDescent="0.25">
      <c r="C30" s="5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</row>
    <row r="31" spans="3:47" x14ac:dyDescent="0.25">
      <c r="C31" s="5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</row>
    <row r="32" spans="3:47" x14ac:dyDescent="0.25"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</row>
    <row r="33" spans="3:47" x14ac:dyDescent="0.25"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</row>
    <row r="34" spans="3:47" x14ac:dyDescent="0.25"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</row>
    <row r="35" spans="3:47" x14ac:dyDescent="0.25"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</row>
    <row r="36" spans="3:47" x14ac:dyDescent="0.25"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</row>
    <row r="37" spans="3:47" x14ac:dyDescent="0.25"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</row>
    <row r="38" spans="3:47" x14ac:dyDescent="0.25"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</row>
    <row r="39" spans="3:47" x14ac:dyDescent="0.25"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</row>
    <row r="40" spans="3:47" x14ac:dyDescent="0.25"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6"/>
      <c r="AH40" s="56"/>
      <c r="AI40" s="56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</row>
  </sheetData>
  <mergeCells count="3">
    <mergeCell ref="A1:A3"/>
    <mergeCell ref="C1:AR1"/>
    <mergeCell ref="B1:B3"/>
  </mergeCells>
  <pageMargins left="0.75431034482758597" right="0.75" top="1" bottom="0.75" header="0.4" footer="0.25"/>
  <pageSetup paperSize="9" scale="75" fitToWidth="0" fitToHeight="0" orientation="landscape" horizontalDpi="300" verticalDpi="300" r:id="rId1"/>
  <headerFooter scaleWithDoc="0">
    <oddHeader>&amp;L&amp;"Arial,Normal"&amp;8&amp;K000000Fundação Renova
Linhares - ES
Dezembro, 2019
&amp;C&amp;9&amp;K000000TABELA 04
RESULTADOS DE DISTRIBUIÇÃO GRANULOMÉTRICA&amp;R&amp;"Arial,Normal"&amp;8&amp;K000000PL-001_199-515-2536_00</oddHeader>
    <oddFooter xml:space="preserve">&amp;L&amp;"Arial,Normal"&amp;6&amp;G&amp;R&amp;"Arial,Normal"&amp;8&amp;K000000&amp;P&amp;6&amp;K01+000
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A1:AT16"/>
  <sheetViews>
    <sheetView zoomScaleNormal="100" zoomScalePageLayoutView="6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B13" sqref="B13"/>
    </sheetView>
  </sheetViews>
  <sheetFormatPr defaultRowHeight="14.5" x14ac:dyDescent="0.35"/>
  <cols>
    <col min="1" max="1" width="19.81640625" customWidth="1"/>
    <col min="2" max="2" width="32.453125" customWidth="1"/>
    <col min="3" max="4" width="10.81640625" customWidth="1"/>
    <col min="5" max="27" width="11" customWidth="1"/>
    <col min="28" max="28" width="11.81640625" bestFit="1" customWidth="1"/>
    <col min="29" max="36" width="11" customWidth="1"/>
    <col min="37" max="37" width="15.1796875" customWidth="1"/>
    <col min="38" max="46" width="11" customWidth="1"/>
  </cols>
  <sheetData>
    <row r="1" spans="1:46" ht="15" customHeight="1" x14ac:dyDescent="0.35">
      <c r="A1" s="94" t="s">
        <v>86</v>
      </c>
      <c r="B1" s="94" t="s">
        <v>87</v>
      </c>
      <c r="C1" s="100" t="s">
        <v>88</v>
      </c>
      <c r="D1" s="101"/>
      <c r="E1" s="97" t="s">
        <v>89</v>
      </c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</row>
    <row r="2" spans="1:46" ht="18" customHeight="1" x14ac:dyDescent="0.35">
      <c r="A2" s="95"/>
      <c r="B2" s="95"/>
      <c r="C2" s="102"/>
      <c r="D2" s="103"/>
      <c r="E2" s="69" t="s">
        <v>11</v>
      </c>
      <c r="F2" s="69" t="s">
        <v>12</v>
      </c>
      <c r="G2" s="69" t="s">
        <v>13</v>
      </c>
      <c r="H2" s="66" t="s">
        <v>35</v>
      </c>
      <c r="I2" s="66" t="s">
        <v>36</v>
      </c>
      <c r="J2" s="66" t="s">
        <v>37</v>
      </c>
      <c r="K2" s="72" t="s">
        <v>14</v>
      </c>
      <c r="L2" s="72" t="s">
        <v>15</v>
      </c>
      <c r="M2" s="72" t="s">
        <v>16</v>
      </c>
      <c r="N2" s="66" t="s">
        <v>17</v>
      </c>
      <c r="O2" s="69" t="s">
        <v>18</v>
      </c>
      <c r="P2" s="66" t="s">
        <v>19</v>
      </c>
      <c r="Q2" s="66" t="s">
        <v>20</v>
      </c>
      <c r="R2" s="66" t="s">
        <v>21</v>
      </c>
      <c r="S2" s="66" t="s">
        <v>22</v>
      </c>
      <c r="T2" s="72" t="s">
        <v>4</v>
      </c>
      <c r="U2" s="72" t="s">
        <v>6</v>
      </c>
      <c r="V2" s="72" t="s">
        <v>7</v>
      </c>
      <c r="W2" s="66" t="s">
        <v>38</v>
      </c>
      <c r="X2" s="66" t="s">
        <v>39</v>
      </c>
      <c r="Y2" s="66" t="s">
        <v>40</v>
      </c>
      <c r="Z2" s="66" t="s">
        <v>23</v>
      </c>
      <c r="AA2" s="66" t="s">
        <v>24</v>
      </c>
      <c r="AB2" s="66" t="s">
        <v>58</v>
      </c>
      <c r="AC2" s="66" t="s">
        <v>26</v>
      </c>
      <c r="AD2" s="66" t="s">
        <v>27</v>
      </c>
      <c r="AE2" s="66" t="s">
        <v>28</v>
      </c>
      <c r="AF2" s="66" t="s">
        <v>29</v>
      </c>
      <c r="AG2" s="66" t="s">
        <v>30</v>
      </c>
      <c r="AH2" s="66" t="s">
        <v>31</v>
      </c>
      <c r="AI2" s="67" t="s">
        <v>46</v>
      </c>
      <c r="AJ2" s="67" t="s">
        <v>44</v>
      </c>
      <c r="AK2" s="67" t="s">
        <v>59</v>
      </c>
      <c r="AL2" s="66" t="s">
        <v>41</v>
      </c>
      <c r="AM2" s="66" t="s">
        <v>42</v>
      </c>
      <c r="AN2" s="66" t="s">
        <v>43</v>
      </c>
      <c r="AO2" s="66" t="s">
        <v>32</v>
      </c>
      <c r="AP2" s="66" t="s">
        <v>33</v>
      </c>
      <c r="AQ2" s="66" t="s">
        <v>34</v>
      </c>
      <c r="AR2" s="72" t="s">
        <v>8</v>
      </c>
      <c r="AS2" s="72" t="s">
        <v>9</v>
      </c>
      <c r="AT2" s="70" t="s">
        <v>10</v>
      </c>
    </row>
    <row r="3" spans="1:46" x14ac:dyDescent="0.35">
      <c r="A3" s="96"/>
      <c r="B3" s="96"/>
      <c r="C3" s="104"/>
      <c r="D3" s="105"/>
      <c r="E3" s="10">
        <v>43761</v>
      </c>
      <c r="F3" s="10">
        <v>43762.642361111109</v>
      </c>
      <c r="G3" s="10">
        <v>43762.652777777781</v>
      </c>
      <c r="H3" s="10">
        <v>43763.408333333333</v>
      </c>
      <c r="I3" s="10">
        <v>43763.425694444442</v>
      </c>
      <c r="J3" s="10">
        <v>43763.444444444445</v>
      </c>
      <c r="K3" s="10">
        <v>43763.666666666664</v>
      </c>
      <c r="L3" s="10">
        <v>43763.6875</v>
      </c>
      <c r="M3" s="10">
        <v>43764</v>
      </c>
      <c r="N3" s="10">
        <v>43764.652777777781</v>
      </c>
      <c r="O3" s="10">
        <v>43764.65625</v>
      </c>
      <c r="P3" s="10">
        <v>43764.652777777781</v>
      </c>
      <c r="Q3" s="10">
        <v>43764.520833333336</v>
      </c>
      <c r="R3" s="10">
        <v>43764.51458333333</v>
      </c>
      <c r="S3" s="10">
        <v>43764.5</v>
      </c>
      <c r="T3" s="10">
        <v>43766.372916666667</v>
      </c>
      <c r="U3" s="10">
        <v>43766.359027777777</v>
      </c>
      <c r="V3" s="10">
        <v>43766.365277777775</v>
      </c>
      <c r="W3" s="10">
        <v>43766.431944444441</v>
      </c>
      <c r="X3" s="10">
        <v>43766.4375</v>
      </c>
      <c r="Y3" s="10">
        <v>43767</v>
      </c>
      <c r="Z3" s="10">
        <v>43767.583333333336</v>
      </c>
      <c r="AA3" s="10">
        <v>43767.590277777781</v>
      </c>
      <c r="AB3" s="10">
        <v>43767.597222222219</v>
      </c>
      <c r="AC3" s="10">
        <v>43766</v>
      </c>
      <c r="AD3" s="10">
        <v>43767.472916666666</v>
      </c>
      <c r="AE3" s="10">
        <v>43767.466666666667</v>
      </c>
      <c r="AF3" s="10">
        <v>43768.446527777778</v>
      </c>
      <c r="AG3" s="10">
        <v>43768.426388888889</v>
      </c>
      <c r="AH3" s="10">
        <v>43768.414583333331</v>
      </c>
      <c r="AI3" s="38" t="s">
        <v>71</v>
      </c>
      <c r="AJ3" s="38" t="s">
        <v>71</v>
      </c>
      <c r="AK3" s="38" t="s">
        <v>71</v>
      </c>
      <c r="AL3" s="10">
        <v>43769.419444444444</v>
      </c>
      <c r="AM3" s="10">
        <v>43769.409722222219</v>
      </c>
      <c r="AN3" s="10">
        <v>43769.395138888889</v>
      </c>
      <c r="AO3" s="10">
        <v>43769.499305555553</v>
      </c>
      <c r="AP3" s="10">
        <v>43769.487500000003</v>
      </c>
      <c r="AQ3" s="10">
        <v>43769.481249999997</v>
      </c>
      <c r="AR3" s="10">
        <v>43566.615972222222</v>
      </c>
      <c r="AS3" s="10">
        <v>43566.604861111111</v>
      </c>
      <c r="AT3" s="26">
        <v>43773.611805555556</v>
      </c>
    </row>
    <row r="4" spans="1:46" x14ac:dyDescent="0.35">
      <c r="A4" s="41" t="s">
        <v>90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</row>
    <row r="5" spans="1:46" x14ac:dyDescent="0.35">
      <c r="A5" s="29" t="s">
        <v>91</v>
      </c>
      <c r="B5" s="8" t="s">
        <v>92</v>
      </c>
      <c r="C5" s="27" t="s">
        <v>91</v>
      </c>
      <c r="D5" s="28" t="s">
        <v>91</v>
      </c>
      <c r="E5" s="32" t="s">
        <v>93</v>
      </c>
      <c r="F5" s="9">
        <v>0.04</v>
      </c>
      <c r="G5" s="9">
        <v>0.06</v>
      </c>
      <c r="H5" s="9" t="s">
        <v>93</v>
      </c>
      <c r="I5" s="9" t="s">
        <v>93</v>
      </c>
      <c r="J5" s="9">
        <v>0.06</v>
      </c>
      <c r="K5" s="9">
        <v>0.04</v>
      </c>
      <c r="L5" s="9" t="s">
        <v>93</v>
      </c>
      <c r="M5" s="33" t="s">
        <v>57</v>
      </c>
      <c r="N5" s="9" t="s">
        <v>93</v>
      </c>
      <c r="O5" s="9">
        <v>0.08</v>
      </c>
      <c r="P5" s="9" t="s">
        <v>93</v>
      </c>
      <c r="Q5" s="9" t="s">
        <v>93</v>
      </c>
      <c r="R5" s="9" t="s">
        <v>93</v>
      </c>
      <c r="S5" s="9" t="s">
        <v>93</v>
      </c>
      <c r="T5" s="9" t="s">
        <v>93</v>
      </c>
      <c r="U5" s="9" t="s">
        <v>93</v>
      </c>
      <c r="V5" s="9">
        <v>0.04</v>
      </c>
      <c r="W5" s="9" t="s">
        <v>93</v>
      </c>
      <c r="X5" s="9" t="s">
        <v>93</v>
      </c>
      <c r="Y5" s="32" t="s">
        <v>93</v>
      </c>
      <c r="Z5" s="9">
        <v>0.06</v>
      </c>
      <c r="AA5" s="9" t="s">
        <v>93</v>
      </c>
      <c r="AB5" s="9">
        <v>0.08</v>
      </c>
      <c r="AC5" s="32" t="s">
        <v>93</v>
      </c>
      <c r="AD5" s="9" t="s">
        <v>94</v>
      </c>
      <c r="AE5" s="9" t="s">
        <v>94</v>
      </c>
      <c r="AF5" s="9" t="s">
        <v>94</v>
      </c>
      <c r="AG5" s="9" t="s">
        <v>94</v>
      </c>
      <c r="AH5" s="9" t="s">
        <v>93</v>
      </c>
      <c r="AI5" s="50" t="s">
        <v>95</v>
      </c>
      <c r="AJ5" s="50">
        <v>1.23</v>
      </c>
      <c r="AK5" s="50" t="s">
        <v>95</v>
      </c>
      <c r="AL5" s="9" t="s">
        <v>93</v>
      </c>
      <c r="AM5" s="9">
        <v>0.04</v>
      </c>
      <c r="AN5" s="9" t="s">
        <v>93</v>
      </c>
      <c r="AO5" s="9" t="s">
        <v>93</v>
      </c>
      <c r="AP5" s="9" t="s">
        <v>93</v>
      </c>
      <c r="AQ5" s="9" t="s">
        <v>93</v>
      </c>
      <c r="AR5" s="9" t="s">
        <v>93</v>
      </c>
      <c r="AS5" s="9">
        <v>0.04</v>
      </c>
      <c r="AT5" s="34" t="s">
        <v>94</v>
      </c>
    </row>
    <row r="6" spans="1:46" ht="15" customHeight="1" x14ac:dyDescent="0.35">
      <c r="A6" s="41" t="s">
        <v>66</v>
      </c>
      <c r="B6" s="42"/>
      <c r="C6" s="43"/>
      <c r="D6" s="43"/>
      <c r="E6" s="44"/>
      <c r="F6" s="45"/>
      <c r="G6" s="45"/>
      <c r="H6" s="45"/>
      <c r="I6" s="45"/>
      <c r="J6" s="45"/>
      <c r="K6" s="45"/>
      <c r="L6" s="45"/>
      <c r="M6" s="44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4"/>
      <c r="Z6" s="45"/>
      <c r="AA6" s="45"/>
      <c r="AB6" s="45"/>
      <c r="AC6" s="44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6"/>
    </row>
    <row r="7" spans="1:46" x14ac:dyDescent="0.35">
      <c r="A7" s="7" t="s">
        <v>91</v>
      </c>
      <c r="B7" s="8" t="s">
        <v>96</v>
      </c>
      <c r="C7" s="27" t="s">
        <v>91</v>
      </c>
      <c r="D7" s="28" t="s">
        <v>91</v>
      </c>
      <c r="E7" s="32">
        <v>18.399999999999999</v>
      </c>
      <c r="F7" s="9">
        <v>22.6</v>
      </c>
      <c r="G7" s="9">
        <v>35.799999999999997</v>
      </c>
      <c r="H7" s="9">
        <v>35.299999999999997</v>
      </c>
      <c r="I7" s="9">
        <v>24.9</v>
      </c>
      <c r="J7" s="9">
        <v>27</v>
      </c>
      <c r="K7" s="9">
        <v>20.100000000000001</v>
      </c>
      <c r="L7" s="9">
        <v>21.8</v>
      </c>
      <c r="M7" s="33" t="s">
        <v>57</v>
      </c>
      <c r="N7" s="9">
        <v>17.7</v>
      </c>
      <c r="O7" s="9">
        <v>26.2</v>
      </c>
      <c r="P7" s="9">
        <v>14.3</v>
      </c>
      <c r="Q7" s="9">
        <v>16.399999999999999</v>
      </c>
      <c r="R7" s="9">
        <v>15.5</v>
      </c>
      <c r="S7" s="9">
        <v>19.3</v>
      </c>
      <c r="T7" s="9">
        <v>24.1</v>
      </c>
      <c r="U7" s="9">
        <v>25.1</v>
      </c>
      <c r="V7" s="9">
        <v>27.5</v>
      </c>
      <c r="W7" s="9">
        <v>35.9</v>
      </c>
      <c r="X7" s="9">
        <v>32.5</v>
      </c>
      <c r="Y7" s="32">
        <v>42.4</v>
      </c>
      <c r="Z7" s="9">
        <v>27</v>
      </c>
      <c r="AA7" s="9">
        <v>21.2</v>
      </c>
      <c r="AB7" s="9">
        <v>26</v>
      </c>
      <c r="AC7" s="32">
        <v>54.3</v>
      </c>
      <c r="AD7" s="9">
        <v>31.9</v>
      </c>
      <c r="AE7" s="9">
        <v>34.6</v>
      </c>
      <c r="AF7" s="9">
        <v>27.9</v>
      </c>
      <c r="AG7" s="9">
        <v>30.5</v>
      </c>
      <c r="AH7" s="9">
        <v>49.9</v>
      </c>
      <c r="AI7" s="50">
        <v>56.8</v>
      </c>
      <c r="AJ7" s="50">
        <v>58.2</v>
      </c>
      <c r="AK7" s="50">
        <v>50</v>
      </c>
      <c r="AL7" s="9">
        <v>36.1</v>
      </c>
      <c r="AM7" s="9">
        <v>45.8</v>
      </c>
      <c r="AN7" s="9">
        <v>15.2</v>
      </c>
      <c r="AO7" s="9">
        <v>64.400000000000006</v>
      </c>
      <c r="AP7" s="9">
        <v>33.299999999999997</v>
      </c>
      <c r="AQ7" s="9">
        <v>43.6</v>
      </c>
      <c r="AR7" s="9">
        <v>45.1</v>
      </c>
      <c r="AS7" s="9">
        <v>83.9</v>
      </c>
      <c r="AT7" s="34">
        <v>87.4</v>
      </c>
    </row>
    <row r="8" spans="1:46" x14ac:dyDescent="0.35">
      <c r="A8" s="7" t="s">
        <v>91</v>
      </c>
      <c r="B8" s="8" t="s">
        <v>97</v>
      </c>
      <c r="C8" s="27" t="s">
        <v>91</v>
      </c>
      <c r="D8" s="28" t="s">
        <v>91</v>
      </c>
      <c r="E8" s="32">
        <v>11.9</v>
      </c>
      <c r="F8" s="9">
        <v>19.5</v>
      </c>
      <c r="G8" s="9">
        <v>18.5</v>
      </c>
      <c r="H8" s="9">
        <v>42.9</v>
      </c>
      <c r="I8" s="9" t="s">
        <v>98</v>
      </c>
      <c r="J8" s="9" t="s">
        <v>99</v>
      </c>
      <c r="K8" s="9">
        <v>24.1</v>
      </c>
      <c r="L8" s="9" t="s">
        <v>100</v>
      </c>
      <c r="M8" s="33" t="s">
        <v>57</v>
      </c>
      <c r="N8" s="9">
        <v>15.3</v>
      </c>
      <c r="O8" s="9">
        <v>37.4</v>
      </c>
      <c r="P8" s="9">
        <v>16.100000000000001</v>
      </c>
      <c r="Q8" s="9">
        <v>67.2</v>
      </c>
      <c r="R8" s="9">
        <v>59.8</v>
      </c>
      <c r="S8" s="9">
        <v>90.3</v>
      </c>
      <c r="T8" s="9">
        <v>29.1</v>
      </c>
      <c r="U8" s="9" t="s">
        <v>101</v>
      </c>
      <c r="V8" s="9">
        <v>57.7</v>
      </c>
      <c r="W8" s="9">
        <v>50.3</v>
      </c>
      <c r="X8" s="9" t="s">
        <v>102</v>
      </c>
      <c r="Y8" s="32">
        <v>25.7</v>
      </c>
      <c r="Z8" s="9">
        <v>23.7</v>
      </c>
      <c r="AA8" s="9">
        <v>19.5</v>
      </c>
      <c r="AB8" s="9">
        <v>21.7</v>
      </c>
      <c r="AC8" s="32">
        <v>71.599999999999994</v>
      </c>
      <c r="AD8" s="9">
        <v>27.1</v>
      </c>
      <c r="AE8" s="9">
        <v>40</v>
      </c>
      <c r="AF8" s="9">
        <v>63.7</v>
      </c>
      <c r="AG8" s="9" t="s">
        <v>102</v>
      </c>
      <c r="AH8" s="9" t="s">
        <v>103</v>
      </c>
      <c r="AI8" s="50">
        <v>61.3</v>
      </c>
      <c r="AJ8" s="50">
        <v>94.6</v>
      </c>
      <c r="AK8" s="50">
        <v>89.5</v>
      </c>
      <c r="AL8" s="9" t="s">
        <v>104</v>
      </c>
      <c r="AM8" s="9">
        <v>26.7</v>
      </c>
      <c r="AN8" s="9">
        <v>24.5</v>
      </c>
      <c r="AO8" s="9">
        <v>49.7</v>
      </c>
      <c r="AP8" s="9">
        <v>43.6</v>
      </c>
      <c r="AQ8" s="9">
        <v>44</v>
      </c>
      <c r="AR8" s="9" t="s">
        <v>105</v>
      </c>
      <c r="AS8" s="9">
        <v>49.1</v>
      </c>
      <c r="AT8" s="34">
        <v>41.2</v>
      </c>
    </row>
    <row r="10" spans="1:46" x14ac:dyDescent="0.35">
      <c r="C10" s="1"/>
      <c r="D10" s="1"/>
      <c r="E10" s="60"/>
      <c r="F10" s="61"/>
      <c r="G10" s="62"/>
      <c r="H10" s="62"/>
      <c r="I10" s="6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x14ac:dyDescent="0.35">
      <c r="C11" s="1"/>
      <c r="D11" s="1"/>
      <c r="E11" s="60"/>
      <c r="F11" s="61"/>
      <c r="G11" s="62"/>
      <c r="H11" s="62"/>
      <c r="I11" s="6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x14ac:dyDescent="0.35">
      <c r="C12" s="1"/>
      <c r="D12" s="1"/>
      <c r="E12" s="63"/>
      <c r="F12" s="61"/>
      <c r="G12" s="62"/>
      <c r="H12" s="62"/>
      <c r="I12" s="6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x14ac:dyDescent="0.35">
      <c r="C13" s="1"/>
      <c r="D13" s="1"/>
      <c r="E13" s="64"/>
      <c r="F13" s="65"/>
      <c r="G13" s="62"/>
      <c r="H13" s="62"/>
      <c r="I13" s="6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x14ac:dyDescent="0.3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</row>
    <row r="15" spans="1:46" ht="15" customHeight="1" x14ac:dyDescent="0.3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</row>
    <row r="16" spans="1:46" x14ac:dyDescent="0.3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</row>
  </sheetData>
  <mergeCells count="4">
    <mergeCell ref="E1:AT1"/>
    <mergeCell ref="A1:A3"/>
    <mergeCell ref="B1:B3"/>
    <mergeCell ref="C1:D3"/>
  </mergeCells>
  <pageMargins left="0.511811024" right="0.511811024" top="0.78740157499999996" bottom="0.78740157499999996" header="0.31496062000000002" footer="0.31496062000000002"/>
  <pageSetup paperSize="9" scale="75" orientation="landscape" r:id="rId1"/>
  <headerFooter>
    <oddHeader>&amp;L&amp;K000000Fundação Renova
Linhares - ES
Dezembro, 2019
&amp;C&amp;K000000TABELA 06
RESULTADOS ANALÍTICOS DE INORGÂNICOS E COT EM SEDIMENTO&amp;R&amp;K000000PL-001_199-515-2536_00</oddHeader>
    <oddFooter xml:space="preserve">&amp;L&amp;G&amp;R&amp;P
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AV33"/>
  <sheetViews>
    <sheetView tabSelected="1" zoomScaleNormal="100" zoomScalePageLayoutView="50" workbookViewId="0">
      <selection activeCell="A13" sqref="A13"/>
    </sheetView>
  </sheetViews>
  <sheetFormatPr defaultColWidth="9.1796875" defaultRowHeight="12.5" x14ac:dyDescent="0.25"/>
  <cols>
    <col min="1" max="1" width="18.54296875" style="1" customWidth="1"/>
    <col min="2" max="2" width="27.7265625" style="1" customWidth="1"/>
    <col min="3" max="4" width="19.26953125" style="1" bestFit="1" customWidth="1"/>
    <col min="5" max="19" width="11.26953125" style="1" bestFit="1" customWidth="1"/>
    <col min="20" max="20" width="11.26953125" style="77" bestFit="1" customWidth="1"/>
    <col min="21" max="25" width="11.26953125" style="1" bestFit="1" customWidth="1"/>
    <col min="26" max="27" width="11.26953125" style="77" bestFit="1" customWidth="1"/>
    <col min="28" max="28" width="11.81640625" style="77" bestFit="1" customWidth="1"/>
    <col min="29" max="31" width="11.26953125" style="1" bestFit="1" customWidth="1"/>
    <col min="32" max="34" width="11.26953125" style="77" bestFit="1" customWidth="1"/>
    <col min="35" max="35" width="11.81640625" style="1" bestFit="1" customWidth="1"/>
    <col min="36" max="36" width="12" style="87" bestFit="1" customWidth="1"/>
    <col min="37" max="37" width="13.54296875" style="1" bestFit="1" customWidth="1"/>
    <col min="38" max="46" width="11.26953125" style="1" bestFit="1" customWidth="1"/>
    <col min="47" max="16384" width="9.1796875" style="1"/>
  </cols>
  <sheetData>
    <row r="1" spans="1:48" ht="12.75" customHeight="1" x14ac:dyDescent="0.25">
      <c r="A1" s="94" t="s">
        <v>86</v>
      </c>
      <c r="B1" s="94" t="s">
        <v>87</v>
      </c>
      <c r="C1" s="106" t="s">
        <v>88</v>
      </c>
      <c r="D1" s="106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3"/>
      <c r="U1" s="71"/>
      <c r="V1" s="71"/>
      <c r="W1" s="71"/>
      <c r="X1" s="71"/>
      <c r="Y1" s="71"/>
      <c r="Z1" s="73"/>
      <c r="AA1" s="73"/>
      <c r="AB1" s="73"/>
      <c r="AC1" s="71"/>
      <c r="AD1" s="71"/>
      <c r="AE1" s="71"/>
      <c r="AF1" s="73"/>
      <c r="AG1" s="73"/>
      <c r="AH1" s="73"/>
      <c r="AI1" s="71"/>
      <c r="AJ1" s="82"/>
      <c r="AK1" s="71"/>
      <c r="AL1" s="71"/>
      <c r="AM1" s="71"/>
      <c r="AN1" s="71"/>
      <c r="AO1" s="71"/>
      <c r="AP1" s="71"/>
      <c r="AQ1" s="71"/>
      <c r="AR1" s="71"/>
      <c r="AS1" s="71"/>
      <c r="AT1" s="71"/>
    </row>
    <row r="2" spans="1:48" ht="16.5" customHeight="1" x14ac:dyDescent="0.25">
      <c r="A2" s="95"/>
      <c r="B2" s="95"/>
      <c r="C2" s="106"/>
      <c r="D2" s="106"/>
      <c r="E2" s="72" t="s">
        <v>11</v>
      </c>
      <c r="F2" s="72" t="s">
        <v>12</v>
      </c>
      <c r="G2" s="72" t="s">
        <v>13</v>
      </c>
      <c r="H2" s="66" t="s">
        <v>35</v>
      </c>
      <c r="I2" s="66" t="s">
        <v>36</v>
      </c>
      <c r="J2" s="80" t="s">
        <v>37</v>
      </c>
      <c r="K2" s="74" t="s">
        <v>14</v>
      </c>
      <c r="L2" s="74" t="s">
        <v>15</v>
      </c>
      <c r="M2" s="72" t="s">
        <v>16</v>
      </c>
      <c r="N2" s="66" t="s">
        <v>17</v>
      </c>
      <c r="O2" s="72" t="s">
        <v>18</v>
      </c>
      <c r="P2" s="66" t="s">
        <v>19</v>
      </c>
      <c r="Q2" s="66" t="s">
        <v>20</v>
      </c>
      <c r="R2" s="66" t="s">
        <v>21</v>
      </c>
      <c r="S2" s="66" t="s">
        <v>22</v>
      </c>
      <c r="T2" s="74" t="s">
        <v>4</v>
      </c>
      <c r="U2" s="72" t="s">
        <v>6</v>
      </c>
      <c r="V2" s="72" t="s">
        <v>7</v>
      </c>
      <c r="W2" s="66" t="s">
        <v>38</v>
      </c>
      <c r="X2" s="66" t="s">
        <v>39</v>
      </c>
      <c r="Y2" s="66" t="s">
        <v>40</v>
      </c>
      <c r="Z2" s="80" t="s">
        <v>23</v>
      </c>
      <c r="AA2" s="80" t="s">
        <v>24</v>
      </c>
      <c r="AB2" s="81" t="s">
        <v>58</v>
      </c>
      <c r="AC2" s="66" t="s">
        <v>26</v>
      </c>
      <c r="AD2" s="66" t="s">
        <v>27</v>
      </c>
      <c r="AE2" s="66" t="s">
        <v>28</v>
      </c>
      <c r="AF2" s="80" t="s">
        <v>29</v>
      </c>
      <c r="AG2" s="80" t="s">
        <v>30</v>
      </c>
      <c r="AH2" s="80" t="s">
        <v>31</v>
      </c>
      <c r="AI2" s="67" t="s">
        <v>46</v>
      </c>
      <c r="AJ2" s="83" t="s">
        <v>44</v>
      </c>
      <c r="AK2" s="67" t="s">
        <v>59</v>
      </c>
      <c r="AL2" s="66" t="s">
        <v>41</v>
      </c>
      <c r="AM2" s="66" t="s">
        <v>42</v>
      </c>
      <c r="AN2" s="66" t="s">
        <v>43</v>
      </c>
      <c r="AO2" s="66" t="s">
        <v>32</v>
      </c>
      <c r="AP2" s="66" t="s">
        <v>33</v>
      </c>
      <c r="AQ2" s="66" t="s">
        <v>34</v>
      </c>
      <c r="AR2" s="72" t="s">
        <v>8</v>
      </c>
      <c r="AS2" s="72" t="s">
        <v>9</v>
      </c>
      <c r="AT2" s="72" t="s">
        <v>10</v>
      </c>
      <c r="AU2" s="1">
        <v>43</v>
      </c>
      <c r="AV2" s="1">
        <v>44</v>
      </c>
    </row>
    <row r="3" spans="1:48" s="2" customFormat="1" ht="26" x14ac:dyDescent="0.35">
      <c r="A3" s="96"/>
      <c r="B3" s="96"/>
      <c r="C3" s="72" t="s">
        <v>106</v>
      </c>
      <c r="D3" s="72" t="s">
        <v>107</v>
      </c>
      <c r="E3" s="10">
        <v>43761</v>
      </c>
      <c r="F3" s="10">
        <v>43762.642361111109</v>
      </c>
      <c r="G3" s="10">
        <v>43762.652777777781</v>
      </c>
      <c r="H3" s="10">
        <v>43763.408333333333</v>
      </c>
      <c r="I3" s="10">
        <v>43763.425694444442</v>
      </c>
      <c r="J3" s="75">
        <v>43763.444444444445</v>
      </c>
      <c r="K3" s="75">
        <v>43763.666666666664</v>
      </c>
      <c r="L3" s="75">
        <v>43763.6875</v>
      </c>
      <c r="M3" s="10">
        <v>43764</v>
      </c>
      <c r="N3" s="10">
        <v>43764.652777777781</v>
      </c>
      <c r="O3" s="10">
        <v>43764.65625</v>
      </c>
      <c r="P3" s="10">
        <v>43764.652777777781</v>
      </c>
      <c r="Q3" s="10">
        <v>43764.520833333336</v>
      </c>
      <c r="R3" s="10">
        <v>43764.51458333333</v>
      </c>
      <c r="S3" s="10">
        <v>43764.5</v>
      </c>
      <c r="T3" s="75">
        <v>43766.372916666667</v>
      </c>
      <c r="U3" s="10">
        <v>43766.359027777777</v>
      </c>
      <c r="V3" s="10">
        <v>43766.365277777775</v>
      </c>
      <c r="W3" s="10">
        <v>43766.431944444441</v>
      </c>
      <c r="X3" s="10">
        <v>43766.4375</v>
      </c>
      <c r="Y3" s="10">
        <v>43767</v>
      </c>
      <c r="Z3" s="75">
        <v>43767.583333333336</v>
      </c>
      <c r="AA3" s="75">
        <v>43767.590277777781</v>
      </c>
      <c r="AB3" s="75">
        <v>43767.597222222219</v>
      </c>
      <c r="AC3" s="10">
        <v>43766</v>
      </c>
      <c r="AD3" s="10">
        <v>43767.472916666666</v>
      </c>
      <c r="AE3" s="10">
        <v>43767.466666666667</v>
      </c>
      <c r="AF3" s="75">
        <v>43768.446527777778</v>
      </c>
      <c r="AG3" s="75">
        <v>43768.426388888889</v>
      </c>
      <c r="AH3" s="75">
        <v>43768.414583333331</v>
      </c>
      <c r="AI3" s="38" t="s">
        <v>71</v>
      </c>
      <c r="AJ3" s="84" t="s">
        <v>71</v>
      </c>
      <c r="AK3" s="38" t="s">
        <v>71</v>
      </c>
      <c r="AL3" s="10">
        <v>43769.419444444444</v>
      </c>
      <c r="AM3" s="10">
        <v>43769.409722222219</v>
      </c>
      <c r="AN3" s="10">
        <v>43769.395138888889</v>
      </c>
      <c r="AO3" s="10">
        <v>43769.499305555553</v>
      </c>
      <c r="AP3" s="10">
        <v>43769.487500000003</v>
      </c>
      <c r="AQ3" s="10">
        <v>43769.481249999997</v>
      </c>
      <c r="AR3" s="10">
        <v>43566.615972222222</v>
      </c>
      <c r="AS3" s="10">
        <v>43566.604861111111</v>
      </c>
      <c r="AT3" s="10">
        <v>43773.611805555556</v>
      </c>
    </row>
    <row r="4" spans="1:48" s="2" customFormat="1" ht="14.25" customHeight="1" x14ac:dyDescent="0.35">
      <c r="A4" s="5" t="s">
        <v>108</v>
      </c>
      <c r="B4" s="8" t="s">
        <v>109</v>
      </c>
      <c r="C4" s="51" t="s">
        <v>91</v>
      </c>
      <c r="D4" s="51" t="s">
        <v>91</v>
      </c>
      <c r="E4" s="24">
        <v>649</v>
      </c>
      <c r="F4" s="9">
        <v>1630</v>
      </c>
      <c r="G4" s="9">
        <v>1620</v>
      </c>
      <c r="H4" s="9">
        <v>898</v>
      </c>
      <c r="I4" s="9">
        <v>467</v>
      </c>
      <c r="J4" s="76">
        <v>656</v>
      </c>
      <c r="K4" s="76">
        <v>533</v>
      </c>
      <c r="L4" s="76">
        <v>889</v>
      </c>
      <c r="M4" s="24" t="s">
        <v>57</v>
      </c>
      <c r="N4" s="9">
        <v>377</v>
      </c>
      <c r="O4" s="9">
        <v>1330</v>
      </c>
      <c r="P4" s="9">
        <v>923</v>
      </c>
      <c r="Q4" s="9">
        <v>350</v>
      </c>
      <c r="R4" s="9">
        <v>385</v>
      </c>
      <c r="S4" s="9">
        <v>476</v>
      </c>
      <c r="T4" s="76">
        <v>447</v>
      </c>
      <c r="U4" s="9">
        <v>462</v>
      </c>
      <c r="V4" s="9">
        <v>394</v>
      </c>
      <c r="W4" s="9">
        <v>674</v>
      </c>
      <c r="X4" s="9">
        <v>735</v>
      </c>
      <c r="Y4" s="24">
        <v>819</v>
      </c>
      <c r="Z4" s="76">
        <v>1470</v>
      </c>
      <c r="AA4" s="76">
        <v>730</v>
      </c>
      <c r="AB4" s="76">
        <v>1530</v>
      </c>
      <c r="AC4" s="24">
        <v>698</v>
      </c>
      <c r="AD4" s="9">
        <v>361</v>
      </c>
      <c r="AE4" s="9">
        <v>443</v>
      </c>
      <c r="AF4" s="76">
        <v>286</v>
      </c>
      <c r="AG4" s="76">
        <v>340</v>
      </c>
      <c r="AH4" s="76">
        <v>655</v>
      </c>
      <c r="AI4" s="39">
        <v>894</v>
      </c>
      <c r="AJ4" s="85">
        <v>2930</v>
      </c>
      <c r="AK4" s="39">
        <v>684</v>
      </c>
      <c r="AL4" s="9">
        <v>614</v>
      </c>
      <c r="AM4" s="9">
        <v>783</v>
      </c>
      <c r="AN4" s="9">
        <v>132</v>
      </c>
      <c r="AO4" s="9">
        <v>848</v>
      </c>
      <c r="AP4" s="9">
        <v>355</v>
      </c>
      <c r="AQ4" s="9">
        <v>1020</v>
      </c>
      <c r="AR4" s="9">
        <v>418</v>
      </c>
      <c r="AS4" s="9">
        <v>1140</v>
      </c>
      <c r="AT4" s="9">
        <v>658</v>
      </c>
    </row>
    <row r="5" spans="1:48" s="2" customFormat="1" ht="14.25" customHeight="1" x14ac:dyDescent="0.35">
      <c r="A5" s="5" t="s">
        <v>110</v>
      </c>
      <c r="B5" s="8" t="s">
        <v>111</v>
      </c>
      <c r="C5" s="51" t="s">
        <v>91</v>
      </c>
      <c r="D5" s="51" t="s">
        <v>91</v>
      </c>
      <c r="E5" s="9" t="s">
        <v>112</v>
      </c>
      <c r="F5" s="9" t="s">
        <v>112</v>
      </c>
      <c r="G5" s="9" t="s">
        <v>112</v>
      </c>
      <c r="H5" s="9" t="s">
        <v>112</v>
      </c>
      <c r="I5" s="9" t="s">
        <v>112</v>
      </c>
      <c r="J5" s="76" t="s">
        <v>112</v>
      </c>
      <c r="K5" s="76" t="s">
        <v>112</v>
      </c>
      <c r="L5" s="76" t="s">
        <v>112</v>
      </c>
      <c r="M5" s="24" t="s">
        <v>57</v>
      </c>
      <c r="N5" s="9" t="s">
        <v>112</v>
      </c>
      <c r="O5" s="9" t="s">
        <v>112</v>
      </c>
      <c r="P5" s="9" t="s">
        <v>112</v>
      </c>
      <c r="Q5" s="9" t="s">
        <v>112</v>
      </c>
      <c r="R5" s="9" t="s">
        <v>112</v>
      </c>
      <c r="S5" s="9" t="s">
        <v>112</v>
      </c>
      <c r="T5" s="76" t="s">
        <v>112</v>
      </c>
      <c r="U5" s="9" t="s">
        <v>112</v>
      </c>
      <c r="V5" s="9" t="s">
        <v>112</v>
      </c>
      <c r="W5" s="9" t="s">
        <v>112</v>
      </c>
      <c r="X5" s="9" t="s">
        <v>112</v>
      </c>
      <c r="Y5" s="24" t="s">
        <v>112</v>
      </c>
      <c r="Z5" s="76" t="s">
        <v>112</v>
      </c>
      <c r="AA5" s="76" t="s">
        <v>112</v>
      </c>
      <c r="AB5" s="76" t="s">
        <v>112</v>
      </c>
      <c r="AC5" s="24" t="s">
        <v>112</v>
      </c>
      <c r="AD5" s="9" t="s">
        <v>112</v>
      </c>
      <c r="AE5" s="9" t="s">
        <v>112</v>
      </c>
      <c r="AF5" s="76" t="s">
        <v>112</v>
      </c>
      <c r="AG5" s="76" t="s">
        <v>112</v>
      </c>
      <c r="AH5" s="76" t="s">
        <v>112</v>
      </c>
      <c r="AI5" s="39" t="s">
        <v>113</v>
      </c>
      <c r="AJ5" s="85" t="s">
        <v>113</v>
      </c>
      <c r="AK5" s="39" t="s">
        <v>113</v>
      </c>
      <c r="AL5" s="9" t="s">
        <v>112</v>
      </c>
      <c r="AM5" s="9" t="s">
        <v>112</v>
      </c>
      <c r="AN5" s="9" t="s">
        <v>112</v>
      </c>
      <c r="AO5" s="9" t="s">
        <v>112</v>
      </c>
      <c r="AP5" s="9" t="s">
        <v>112</v>
      </c>
      <c r="AQ5" s="9" t="s">
        <v>112</v>
      </c>
      <c r="AR5" s="9" t="s">
        <v>112</v>
      </c>
      <c r="AS5" s="9" t="s">
        <v>112</v>
      </c>
      <c r="AT5" s="9" t="s">
        <v>112</v>
      </c>
    </row>
    <row r="6" spans="1:48" s="2" customFormat="1" ht="14.25" customHeight="1" x14ac:dyDescent="0.35">
      <c r="A6" s="5" t="s">
        <v>114</v>
      </c>
      <c r="B6" s="8" t="s">
        <v>115</v>
      </c>
      <c r="C6" s="51">
        <v>5.9</v>
      </c>
      <c r="D6" s="51">
        <v>17</v>
      </c>
      <c r="E6" s="9" t="s">
        <v>112</v>
      </c>
      <c r="F6" s="9" t="s">
        <v>112</v>
      </c>
      <c r="G6" s="9" t="s">
        <v>112</v>
      </c>
      <c r="H6" s="9" t="s">
        <v>112</v>
      </c>
      <c r="I6" s="9" t="s">
        <v>112</v>
      </c>
      <c r="J6" s="76" t="s">
        <v>112</v>
      </c>
      <c r="K6" s="76" t="s">
        <v>112</v>
      </c>
      <c r="L6" s="76">
        <v>2.64</v>
      </c>
      <c r="M6" s="24" t="s">
        <v>57</v>
      </c>
      <c r="N6" s="9" t="s">
        <v>112</v>
      </c>
      <c r="O6" s="9">
        <v>1.34</v>
      </c>
      <c r="P6" s="9" t="s">
        <v>112</v>
      </c>
      <c r="Q6" s="9" t="s">
        <v>112</v>
      </c>
      <c r="R6" s="9" t="s">
        <v>112</v>
      </c>
      <c r="S6" s="9" t="s">
        <v>112</v>
      </c>
      <c r="T6" s="76" t="s">
        <v>112</v>
      </c>
      <c r="U6" s="9" t="s">
        <v>112</v>
      </c>
      <c r="V6" s="9" t="s">
        <v>112</v>
      </c>
      <c r="W6" s="9" t="s">
        <v>112</v>
      </c>
      <c r="X6" s="9" t="s">
        <v>112</v>
      </c>
      <c r="Y6" s="24" t="s">
        <v>112</v>
      </c>
      <c r="Z6" s="76">
        <v>1.59</v>
      </c>
      <c r="AA6" s="76">
        <v>1.5</v>
      </c>
      <c r="AB6" s="76" t="s">
        <v>112</v>
      </c>
      <c r="AC6" s="24" t="s">
        <v>112</v>
      </c>
      <c r="AD6" s="9" t="s">
        <v>112</v>
      </c>
      <c r="AE6" s="9" t="s">
        <v>112</v>
      </c>
      <c r="AF6" s="76" t="s">
        <v>112</v>
      </c>
      <c r="AG6" s="76" t="s">
        <v>112</v>
      </c>
      <c r="AH6" s="76" t="s">
        <v>112</v>
      </c>
      <c r="AI6" s="39" t="s">
        <v>113</v>
      </c>
      <c r="AJ6" s="85" t="s">
        <v>113</v>
      </c>
      <c r="AK6" s="39" t="s">
        <v>113</v>
      </c>
      <c r="AL6" s="9">
        <v>1</v>
      </c>
      <c r="AM6" s="9" t="s">
        <v>112</v>
      </c>
      <c r="AN6" s="9" t="s">
        <v>112</v>
      </c>
      <c r="AO6" s="9" t="s">
        <v>112</v>
      </c>
      <c r="AP6" s="9" t="s">
        <v>112</v>
      </c>
      <c r="AQ6" s="9" t="s">
        <v>112</v>
      </c>
      <c r="AR6" s="9" t="s">
        <v>112</v>
      </c>
      <c r="AS6" s="9">
        <v>1.28</v>
      </c>
      <c r="AT6" s="9" t="s">
        <v>112</v>
      </c>
    </row>
    <row r="7" spans="1:48" s="2" customFormat="1" ht="14.25" customHeight="1" x14ac:dyDescent="0.35">
      <c r="A7" s="5" t="s">
        <v>116</v>
      </c>
      <c r="B7" s="8" t="s">
        <v>117</v>
      </c>
      <c r="C7" s="51" t="s">
        <v>91</v>
      </c>
      <c r="D7" s="51" t="s">
        <v>91</v>
      </c>
      <c r="E7" s="24">
        <v>6.51</v>
      </c>
      <c r="F7" s="9">
        <v>6.25</v>
      </c>
      <c r="G7" s="9">
        <v>14.8</v>
      </c>
      <c r="H7" s="9">
        <v>12.8</v>
      </c>
      <c r="I7" s="9">
        <v>4.72</v>
      </c>
      <c r="J7" s="76">
        <v>8.23</v>
      </c>
      <c r="K7" s="76">
        <v>6.18</v>
      </c>
      <c r="L7" s="76">
        <v>5.7</v>
      </c>
      <c r="M7" s="24" t="s">
        <v>57</v>
      </c>
      <c r="N7" s="9">
        <v>5.63</v>
      </c>
      <c r="O7" s="9">
        <v>8.19</v>
      </c>
      <c r="P7" s="9">
        <v>3.67</v>
      </c>
      <c r="Q7" s="9">
        <v>6.08</v>
      </c>
      <c r="R7" s="9">
        <v>5.48</v>
      </c>
      <c r="S7" s="9">
        <v>6.69</v>
      </c>
      <c r="T7" s="76">
        <v>8.41</v>
      </c>
      <c r="U7" s="9">
        <v>6.4</v>
      </c>
      <c r="V7" s="9">
        <v>10.7</v>
      </c>
      <c r="W7" s="9">
        <v>9.31</v>
      </c>
      <c r="X7" s="9">
        <v>8.4</v>
      </c>
      <c r="Y7" s="24">
        <v>9.1</v>
      </c>
      <c r="Z7" s="76">
        <v>6.98</v>
      </c>
      <c r="AA7" s="76">
        <v>4.3499999999999996</v>
      </c>
      <c r="AB7" s="76">
        <v>8.1999999999999993</v>
      </c>
      <c r="AC7" s="24">
        <v>12.5</v>
      </c>
      <c r="AD7" s="9">
        <v>6.33</v>
      </c>
      <c r="AE7" s="9">
        <v>5.99</v>
      </c>
      <c r="AF7" s="76">
        <v>8.1199999999999992</v>
      </c>
      <c r="AG7" s="76">
        <v>7.05</v>
      </c>
      <c r="AH7" s="76">
        <v>13.6</v>
      </c>
      <c r="AI7" s="39">
        <v>9.7899999999999991</v>
      </c>
      <c r="AJ7" s="85">
        <v>42.7</v>
      </c>
      <c r="AK7" s="39">
        <v>11.9</v>
      </c>
      <c r="AL7" s="9">
        <v>8.4499999999999993</v>
      </c>
      <c r="AM7" s="9">
        <v>8.8000000000000007</v>
      </c>
      <c r="AN7" s="9">
        <v>3.92</v>
      </c>
      <c r="AO7" s="9">
        <v>15.8</v>
      </c>
      <c r="AP7" s="9">
        <v>7.89</v>
      </c>
      <c r="AQ7" s="9">
        <v>14.1</v>
      </c>
      <c r="AR7" s="9">
        <v>4.5599999999999996</v>
      </c>
      <c r="AS7" s="9">
        <v>20</v>
      </c>
      <c r="AT7" s="9">
        <v>7.15</v>
      </c>
    </row>
    <row r="8" spans="1:48" s="2" customFormat="1" ht="14.25" customHeight="1" x14ac:dyDescent="0.35">
      <c r="A8" s="5" t="s">
        <v>118</v>
      </c>
      <c r="B8" s="8" t="s">
        <v>119</v>
      </c>
      <c r="C8" s="51" t="s">
        <v>91</v>
      </c>
      <c r="D8" s="51" t="s">
        <v>91</v>
      </c>
      <c r="E8" s="24">
        <v>2.0099999999999998</v>
      </c>
      <c r="F8" s="9">
        <v>2.68</v>
      </c>
      <c r="G8" s="9">
        <v>2.76</v>
      </c>
      <c r="H8" s="9" t="s">
        <v>112</v>
      </c>
      <c r="I8" s="9" t="s">
        <v>112</v>
      </c>
      <c r="J8" s="76" t="s">
        <v>112</v>
      </c>
      <c r="K8" s="76">
        <v>4.32</v>
      </c>
      <c r="L8" s="76">
        <v>3.14</v>
      </c>
      <c r="M8" s="24" t="s">
        <v>57</v>
      </c>
      <c r="N8" s="9">
        <v>2.7</v>
      </c>
      <c r="O8" s="9">
        <v>3.13</v>
      </c>
      <c r="P8" s="9">
        <v>1.66</v>
      </c>
      <c r="Q8" s="9">
        <v>2.06</v>
      </c>
      <c r="R8" s="9" t="s">
        <v>112</v>
      </c>
      <c r="S8" s="9" t="s">
        <v>112</v>
      </c>
      <c r="T8" s="76" t="s">
        <v>112</v>
      </c>
      <c r="U8" s="9" t="s">
        <v>112</v>
      </c>
      <c r="V8" s="9" t="s">
        <v>112</v>
      </c>
      <c r="W8" s="9" t="s">
        <v>112</v>
      </c>
      <c r="X8" s="9" t="s">
        <v>112</v>
      </c>
      <c r="Y8" s="24" t="s">
        <v>112</v>
      </c>
      <c r="Z8" s="76">
        <v>4.28</v>
      </c>
      <c r="AA8" s="76">
        <v>2.46</v>
      </c>
      <c r="AB8" s="76">
        <v>2.77</v>
      </c>
      <c r="AC8" s="24" t="s">
        <v>112</v>
      </c>
      <c r="AD8" s="9" t="s">
        <v>112</v>
      </c>
      <c r="AE8" s="9" t="s">
        <v>112</v>
      </c>
      <c r="AF8" s="76" t="s">
        <v>112</v>
      </c>
      <c r="AG8" s="76" t="s">
        <v>112</v>
      </c>
      <c r="AH8" s="76" t="s">
        <v>112</v>
      </c>
      <c r="AI8" s="39" t="s">
        <v>113</v>
      </c>
      <c r="AJ8" s="85" t="s">
        <v>113</v>
      </c>
      <c r="AK8" s="39" t="s">
        <v>113</v>
      </c>
      <c r="AL8" s="9" t="s">
        <v>112</v>
      </c>
      <c r="AM8" s="9" t="s">
        <v>112</v>
      </c>
      <c r="AN8" s="9" t="s">
        <v>112</v>
      </c>
      <c r="AO8" s="9" t="s">
        <v>112</v>
      </c>
      <c r="AP8" s="9" t="s">
        <v>112</v>
      </c>
      <c r="AQ8" s="9" t="s">
        <v>112</v>
      </c>
      <c r="AR8" s="9" t="s">
        <v>112</v>
      </c>
      <c r="AS8" s="9" t="s">
        <v>112</v>
      </c>
      <c r="AT8" s="9" t="s">
        <v>112</v>
      </c>
    </row>
    <row r="9" spans="1:48" s="2" customFormat="1" ht="14.25" customHeight="1" x14ac:dyDescent="0.35">
      <c r="A9" s="5" t="s">
        <v>120</v>
      </c>
      <c r="B9" s="8" t="s">
        <v>121</v>
      </c>
      <c r="C9" s="51">
        <v>0.6</v>
      </c>
      <c r="D9" s="51">
        <v>3.5</v>
      </c>
      <c r="E9" s="24" t="s">
        <v>122</v>
      </c>
      <c r="F9" s="9" t="s">
        <v>122</v>
      </c>
      <c r="G9" s="9" t="s">
        <v>123</v>
      </c>
      <c r="H9" s="9" t="s">
        <v>124</v>
      </c>
      <c r="I9" s="9" t="s">
        <v>125</v>
      </c>
      <c r="J9" s="76" t="s">
        <v>126</v>
      </c>
      <c r="K9" s="76" t="s">
        <v>127</v>
      </c>
      <c r="L9" s="76" t="s">
        <v>128</v>
      </c>
      <c r="M9" s="24" t="s">
        <v>57</v>
      </c>
      <c r="N9" s="9" t="s">
        <v>129</v>
      </c>
      <c r="O9" s="9" t="s">
        <v>130</v>
      </c>
      <c r="P9" s="9" t="s">
        <v>131</v>
      </c>
      <c r="Q9" s="9" t="s">
        <v>132</v>
      </c>
      <c r="R9" s="9" t="s">
        <v>133</v>
      </c>
      <c r="S9" s="9" t="s">
        <v>134</v>
      </c>
      <c r="T9" s="76" t="s">
        <v>134</v>
      </c>
      <c r="U9" s="9" t="s">
        <v>122</v>
      </c>
      <c r="V9" s="9" t="s">
        <v>135</v>
      </c>
      <c r="W9" s="9" t="s">
        <v>122</v>
      </c>
      <c r="X9" s="9" t="s">
        <v>136</v>
      </c>
      <c r="Y9" s="24" t="s">
        <v>129</v>
      </c>
      <c r="Z9" s="76" t="s">
        <v>128</v>
      </c>
      <c r="AA9" s="76" t="s">
        <v>122</v>
      </c>
      <c r="AB9" s="76" t="s">
        <v>131</v>
      </c>
      <c r="AC9" s="24" t="s">
        <v>133</v>
      </c>
      <c r="AD9" s="9" t="s">
        <v>137</v>
      </c>
      <c r="AE9" s="9" t="s">
        <v>138</v>
      </c>
      <c r="AF9" s="76" t="s">
        <v>124</v>
      </c>
      <c r="AG9" s="76" t="s">
        <v>131</v>
      </c>
      <c r="AH9" s="76" t="s">
        <v>128</v>
      </c>
      <c r="AI9" s="39" t="s">
        <v>139</v>
      </c>
      <c r="AJ9" s="85" t="s">
        <v>140</v>
      </c>
      <c r="AK9" s="39" t="s">
        <v>141</v>
      </c>
      <c r="AL9" s="9" t="s">
        <v>129</v>
      </c>
      <c r="AM9" s="9" t="s">
        <v>122</v>
      </c>
      <c r="AN9" s="9" t="s">
        <v>142</v>
      </c>
      <c r="AO9" s="9" t="s">
        <v>142</v>
      </c>
      <c r="AP9" s="9" t="s">
        <v>129</v>
      </c>
      <c r="AQ9" s="9" t="s">
        <v>142</v>
      </c>
      <c r="AR9" s="9" t="s">
        <v>136</v>
      </c>
      <c r="AS9" s="9" t="s">
        <v>124</v>
      </c>
      <c r="AT9" s="9" t="s">
        <v>132</v>
      </c>
    </row>
    <row r="10" spans="1:48" ht="14.5" x14ac:dyDescent="0.25">
      <c r="A10" s="5" t="s">
        <v>143</v>
      </c>
      <c r="B10" s="8" t="s">
        <v>144</v>
      </c>
      <c r="C10" s="51">
        <v>37.299999999999997</v>
      </c>
      <c r="D10" s="51">
        <v>90</v>
      </c>
      <c r="E10" s="24">
        <v>2.23</v>
      </c>
      <c r="F10" s="9">
        <v>3.23</v>
      </c>
      <c r="G10" s="9">
        <v>6.23</v>
      </c>
      <c r="H10" s="9">
        <v>6.99</v>
      </c>
      <c r="I10" s="9">
        <v>3.77</v>
      </c>
      <c r="J10" s="76">
        <v>4.83</v>
      </c>
      <c r="K10" s="76">
        <v>5.94</v>
      </c>
      <c r="L10" s="76">
        <v>6.15</v>
      </c>
      <c r="M10" s="24" t="s">
        <v>57</v>
      </c>
      <c r="N10" s="9">
        <v>6.13</v>
      </c>
      <c r="O10" s="9">
        <v>3.3</v>
      </c>
      <c r="P10" s="9">
        <v>2.37</v>
      </c>
      <c r="Q10" s="9">
        <v>3.42</v>
      </c>
      <c r="R10" s="9">
        <v>2.66</v>
      </c>
      <c r="S10" s="9">
        <v>4.97</v>
      </c>
      <c r="T10" s="76">
        <v>3.97</v>
      </c>
      <c r="U10" s="9">
        <v>4.54</v>
      </c>
      <c r="V10" s="9">
        <v>2.9</v>
      </c>
      <c r="W10" s="9">
        <v>5.37</v>
      </c>
      <c r="X10" s="9">
        <v>5.29</v>
      </c>
      <c r="Y10" s="24">
        <v>6.49</v>
      </c>
      <c r="Z10" s="76">
        <v>6.24</v>
      </c>
      <c r="AA10" s="76">
        <v>2.97</v>
      </c>
      <c r="AB10" s="76">
        <v>5.13</v>
      </c>
      <c r="AC10" s="24">
        <v>16.600000000000001</v>
      </c>
      <c r="AD10" s="9">
        <v>2.94</v>
      </c>
      <c r="AE10" s="9">
        <v>22.5</v>
      </c>
      <c r="AF10" s="76">
        <v>2.66</v>
      </c>
      <c r="AG10" s="76">
        <v>3.19</v>
      </c>
      <c r="AH10" s="76">
        <v>10</v>
      </c>
      <c r="AI10" s="39">
        <v>7.36</v>
      </c>
      <c r="AJ10" s="85">
        <v>8.3000000000000007</v>
      </c>
      <c r="AK10" s="39">
        <v>4.04</v>
      </c>
      <c r="AL10" s="9">
        <v>3.95</v>
      </c>
      <c r="AM10" s="9">
        <v>4.93</v>
      </c>
      <c r="AN10" s="9">
        <v>1.28</v>
      </c>
      <c r="AO10" s="9">
        <v>9.68</v>
      </c>
      <c r="AP10" s="9">
        <v>3.14</v>
      </c>
      <c r="AQ10" s="9">
        <v>8.33</v>
      </c>
      <c r="AR10" s="9">
        <v>3.63</v>
      </c>
      <c r="AS10" s="9">
        <v>8.57</v>
      </c>
      <c r="AT10" s="9">
        <v>7.97</v>
      </c>
    </row>
    <row r="11" spans="1:48" ht="14.5" x14ac:dyDescent="0.25">
      <c r="A11" s="5" t="s">
        <v>145</v>
      </c>
      <c r="B11" s="8" t="s">
        <v>146</v>
      </c>
      <c r="C11" s="51" t="s">
        <v>91</v>
      </c>
      <c r="D11" s="51" t="s">
        <v>91</v>
      </c>
      <c r="E11" s="24">
        <v>1.26</v>
      </c>
      <c r="F11" s="9" t="s">
        <v>112</v>
      </c>
      <c r="G11" s="9">
        <v>1.45</v>
      </c>
      <c r="H11" s="9">
        <v>1.87</v>
      </c>
      <c r="I11" s="9">
        <v>1.24</v>
      </c>
      <c r="J11" s="76">
        <v>1.23</v>
      </c>
      <c r="K11" s="76" t="s">
        <v>112</v>
      </c>
      <c r="L11" s="76">
        <v>1.34</v>
      </c>
      <c r="M11" s="24" t="s">
        <v>57</v>
      </c>
      <c r="N11" s="9" t="s">
        <v>112</v>
      </c>
      <c r="O11" s="9">
        <v>1.41</v>
      </c>
      <c r="P11" s="9" t="s">
        <v>112</v>
      </c>
      <c r="Q11" s="9">
        <v>1.45</v>
      </c>
      <c r="R11" s="9">
        <v>1.06</v>
      </c>
      <c r="S11" s="9">
        <v>1.45</v>
      </c>
      <c r="T11" s="76">
        <v>1.53</v>
      </c>
      <c r="U11" s="9">
        <v>1.66</v>
      </c>
      <c r="V11" s="9">
        <v>2.19</v>
      </c>
      <c r="W11" s="9">
        <v>1.72</v>
      </c>
      <c r="X11" s="9">
        <v>1.48</v>
      </c>
      <c r="Y11" s="24">
        <v>1.49</v>
      </c>
      <c r="Z11" s="76">
        <v>1.63</v>
      </c>
      <c r="AA11" s="76">
        <v>1.1399999999999999</v>
      </c>
      <c r="AB11" s="76">
        <v>1.49</v>
      </c>
      <c r="AC11" s="24">
        <v>1.88</v>
      </c>
      <c r="AD11" s="9">
        <v>1.3</v>
      </c>
      <c r="AE11" s="9">
        <v>1.5</v>
      </c>
      <c r="AF11" s="76">
        <v>1.32</v>
      </c>
      <c r="AG11" s="76">
        <v>1.42</v>
      </c>
      <c r="AH11" s="76">
        <v>1.96</v>
      </c>
      <c r="AI11" s="39">
        <v>1.62</v>
      </c>
      <c r="AJ11" s="85">
        <v>3.41</v>
      </c>
      <c r="AK11" s="39">
        <v>1.86</v>
      </c>
      <c r="AL11" s="9">
        <v>1.5</v>
      </c>
      <c r="AM11" s="9">
        <v>2.1</v>
      </c>
      <c r="AN11" s="9">
        <v>1.1399999999999999</v>
      </c>
      <c r="AO11" s="9">
        <v>2.88</v>
      </c>
      <c r="AP11" s="9">
        <v>1.43</v>
      </c>
      <c r="AQ11" s="9">
        <v>2.91</v>
      </c>
      <c r="AR11" s="9">
        <v>1.64</v>
      </c>
      <c r="AS11" s="9">
        <v>3.35</v>
      </c>
      <c r="AT11" s="9">
        <v>2.04</v>
      </c>
    </row>
    <row r="12" spans="1:48" ht="14.5" x14ac:dyDescent="0.25">
      <c r="A12" s="5" t="s">
        <v>147</v>
      </c>
      <c r="B12" s="8" t="s">
        <v>148</v>
      </c>
      <c r="C12" s="51">
        <v>35.700000000000003</v>
      </c>
      <c r="D12" s="51">
        <v>197</v>
      </c>
      <c r="E12" s="24">
        <v>3.67</v>
      </c>
      <c r="F12" s="9">
        <v>2.87</v>
      </c>
      <c r="G12" s="9">
        <v>3.87</v>
      </c>
      <c r="H12" s="9">
        <v>6.16</v>
      </c>
      <c r="I12" s="9">
        <v>5</v>
      </c>
      <c r="J12" s="76">
        <v>5.08</v>
      </c>
      <c r="K12" s="76">
        <v>4.5999999999999996</v>
      </c>
      <c r="L12" s="76">
        <v>3.71</v>
      </c>
      <c r="M12" s="24" t="s">
        <v>57</v>
      </c>
      <c r="N12" s="9">
        <v>3.7</v>
      </c>
      <c r="O12" s="9">
        <v>4.8899999999999997</v>
      </c>
      <c r="P12" s="9">
        <v>3.63</v>
      </c>
      <c r="Q12" s="9">
        <v>4.24</v>
      </c>
      <c r="R12" s="9">
        <v>3.85</v>
      </c>
      <c r="S12" s="9">
        <v>3.92</v>
      </c>
      <c r="T12" s="76">
        <v>4.21</v>
      </c>
      <c r="U12" s="9">
        <v>3.33</v>
      </c>
      <c r="V12" s="9">
        <v>4.41</v>
      </c>
      <c r="W12" s="9">
        <v>5.18</v>
      </c>
      <c r="X12" s="9">
        <v>5.13</v>
      </c>
      <c r="Y12" s="24">
        <v>6.54</v>
      </c>
      <c r="Z12" s="76">
        <v>5.2</v>
      </c>
      <c r="AA12" s="76">
        <v>5.79</v>
      </c>
      <c r="AB12" s="76">
        <v>5.73</v>
      </c>
      <c r="AC12" s="24">
        <v>4.25</v>
      </c>
      <c r="AD12" s="9">
        <v>3.83</v>
      </c>
      <c r="AE12" s="9">
        <v>4.12</v>
      </c>
      <c r="AF12" s="76">
        <v>3.46</v>
      </c>
      <c r="AG12" s="76">
        <v>2.69</v>
      </c>
      <c r="AH12" s="76">
        <v>4.78</v>
      </c>
      <c r="AI12" s="39">
        <v>1.34</v>
      </c>
      <c r="AJ12" s="85">
        <v>4.63</v>
      </c>
      <c r="AK12" s="39">
        <v>1.72</v>
      </c>
      <c r="AL12" s="9">
        <v>5.51</v>
      </c>
      <c r="AM12" s="9">
        <v>4.3600000000000003</v>
      </c>
      <c r="AN12" s="9">
        <v>4.51</v>
      </c>
      <c r="AO12" s="9">
        <v>3.8</v>
      </c>
      <c r="AP12" s="9">
        <v>4.05</v>
      </c>
      <c r="AQ12" s="9">
        <v>5.4</v>
      </c>
      <c r="AR12" s="9">
        <v>3.15</v>
      </c>
      <c r="AS12" s="9">
        <v>5.56</v>
      </c>
      <c r="AT12" s="9">
        <v>3.41</v>
      </c>
    </row>
    <row r="13" spans="1:48" ht="18" customHeight="1" x14ac:dyDescent="0.25">
      <c r="A13" s="5" t="s">
        <v>149</v>
      </c>
      <c r="B13" s="8" t="s">
        <v>150</v>
      </c>
      <c r="C13" s="51" t="s">
        <v>91</v>
      </c>
      <c r="D13" s="51" t="s">
        <v>91</v>
      </c>
      <c r="E13" s="24">
        <v>1800</v>
      </c>
      <c r="F13" s="9">
        <v>2920</v>
      </c>
      <c r="G13" s="9">
        <v>3080</v>
      </c>
      <c r="H13" s="9">
        <v>3650</v>
      </c>
      <c r="I13" s="9">
        <v>2170</v>
      </c>
      <c r="J13" s="76">
        <v>2800</v>
      </c>
      <c r="K13" s="76">
        <v>4240</v>
      </c>
      <c r="L13" s="76">
        <v>3270</v>
      </c>
      <c r="M13" s="24" t="s">
        <v>57</v>
      </c>
      <c r="N13" s="9">
        <v>2470</v>
      </c>
      <c r="O13" s="9">
        <v>3050</v>
      </c>
      <c r="P13" s="9">
        <v>1370</v>
      </c>
      <c r="Q13" s="9">
        <v>2100</v>
      </c>
      <c r="R13" s="9">
        <v>1540</v>
      </c>
      <c r="S13" s="9">
        <v>2500</v>
      </c>
      <c r="T13" s="76">
        <v>2400</v>
      </c>
      <c r="U13" s="9">
        <v>2490</v>
      </c>
      <c r="V13" s="9">
        <v>2030</v>
      </c>
      <c r="W13" s="9">
        <v>2630</v>
      </c>
      <c r="X13" s="9">
        <v>3300</v>
      </c>
      <c r="Y13" s="24">
        <v>4230</v>
      </c>
      <c r="Z13" s="76">
        <v>4280</v>
      </c>
      <c r="AA13" s="76">
        <v>2670</v>
      </c>
      <c r="AB13" s="76">
        <v>2450</v>
      </c>
      <c r="AC13" s="24">
        <v>4110</v>
      </c>
      <c r="AD13" s="9">
        <v>1920</v>
      </c>
      <c r="AE13" s="9">
        <v>3340</v>
      </c>
      <c r="AF13" s="76">
        <v>1850</v>
      </c>
      <c r="AG13" s="76">
        <v>2110</v>
      </c>
      <c r="AH13" s="76">
        <v>3490</v>
      </c>
      <c r="AI13" s="39">
        <v>4200</v>
      </c>
      <c r="AJ13" s="85">
        <v>3910</v>
      </c>
      <c r="AK13" s="39">
        <v>2770</v>
      </c>
      <c r="AL13" s="9">
        <v>2740</v>
      </c>
      <c r="AM13" s="9">
        <v>3690</v>
      </c>
      <c r="AN13" s="9">
        <v>1290</v>
      </c>
      <c r="AO13" s="9">
        <v>5240</v>
      </c>
      <c r="AP13" s="9">
        <v>2310</v>
      </c>
      <c r="AQ13" s="9">
        <v>5800</v>
      </c>
      <c r="AR13" s="9">
        <v>3480</v>
      </c>
      <c r="AS13" s="9">
        <v>6410</v>
      </c>
      <c r="AT13" s="9">
        <v>5880</v>
      </c>
      <c r="AU13" s="1">
        <f>MAX(N13:AT13)</f>
        <v>6410</v>
      </c>
    </row>
    <row r="14" spans="1:48" ht="14.5" x14ac:dyDescent="0.25">
      <c r="A14" s="5" t="s">
        <v>151</v>
      </c>
      <c r="B14" s="8" t="s">
        <v>152</v>
      </c>
      <c r="C14" s="51">
        <v>35</v>
      </c>
      <c r="D14" s="51">
        <v>91.3</v>
      </c>
      <c r="E14" s="9" t="s">
        <v>112</v>
      </c>
      <c r="F14" s="9" t="s">
        <v>112</v>
      </c>
      <c r="G14" s="9">
        <v>2.2599999999999998</v>
      </c>
      <c r="H14" s="9">
        <v>2.38</v>
      </c>
      <c r="I14" s="9">
        <v>1.46</v>
      </c>
      <c r="J14" s="76">
        <v>1.98</v>
      </c>
      <c r="K14" s="76">
        <v>1.67</v>
      </c>
      <c r="L14" s="76">
        <v>1.47</v>
      </c>
      <c r="M14" s="24" t="s">
        <v>57</v>
      </c>
      <c r="N14" s="9" t="s">
        <v>112</v>
      </c>
      <c r="O14" s="9" t="s">
        <v>112</v>
      </c>
      <c r="P14" s="9">
        <v>1.31</v>
      </c>
      <c r="Q14" s="9">
        <v>1.19</v>
      </c>
      <c r="R14" s="9">
        <v>1.25</v>
      </c>
      <c r="S14" s="9">
        <v>1.73</v>
      </c>
      <c r="T14" s="76">
        <v>1.94</v>
      </c>
      <c r="U14" s="9">
        <v>1.77</v>
      </c>
      <c r="V14" s="9">
        <v>2.2999999999999998</v>
      </c>
      <c r="W14" s="9">
        <v>2.1</v>
      </c>
      <c r="X14" s="9">
        <v>1.94</v>
      </c>
      <c r="Y14" s="24">
        <v>2.0699999999999998</v>
      </c>
      <c r="Z14" s="76">
        <v>1.07</v>
      </c>
      <c r="AA14" s="76">
        <v>1.04</v>
      </c>
      <c r="AB14" s="76">
        <v>1.25</v>
      </c>
      <c r="AC14" s="24">
        <v>3.17</v>
      </c>
      <c r="AD14" s="9">
        <v>1.59</v>
      </c>
      <c r="AE14" s="9">
        <v>1.55</v>
      </c>
      <c r="AF14" s="76">
        <v>1.58</v>
      </c>
      <c r="AG14" s="76">
        <v>1.47</v>
      </c>
      <c r="AH14" s="76">
        <v>1.74</v>
      </c>
      <c r="AI14" s="39">
        <v>2.5299999999999998</v>
      </c>
      <c r="AJ14" s="85">
        <v>4.54</v>
      </c>
      <c r="AK14" s="39">
        <v>1.66</v>
      </c>
      <c r="AL14" s="9">
        <v>2.66</v>
      </c>
      <c r="AM14" s="9">
        <v>2.04</v>
      </c>
      <c r="AN14" s="9">
        <v>1.52</v>
      </c>
      <c r="AO14" s="9">
        <v>2.71</v>
      </c>
      <c r="AP14" s="9">
        <v>1.74</v>
      </c>
      <c r="AQ14" s="9">
        <v>2.69</v>
      </c>
      <c r="AR14" s="9">
        <v>2.02</v>
      </c>
      <c r="AS14" s="9">
        <v>2.76</v>
      </c>
      <c r="AT14" s="9">
        <v>2.66</v>
      </c>
    </row>
    <row r="15" spans="1:48" ht="14.5" x14ac:dyDescent="0.25">
      <c r="A15" s="5" t="s">
        <v>153</v>
      </c>
      <c r="B15" s="8" t="s">
        <v>154</v>
      </c>
      <c r="C15" s="51" t="s">
        <v>91</v>
      </c>
      <c r="D15" s="51" t="s">
        <v>91</v>
      </c>
      <c r="E15" s="24">
        <v>115</v>
      </c>
      <c r="F15" s="9">
        <v>101</v>
      </c>
      <c r="G15" s="9">
        <v>94.1</v>
      </c>
      <c r="H15" s="9">
        <v>112</v>
      </c>
      <c r="I15" s="9">
        <v>115</v>
      </c>
      <c r="J15" s="76">
        <v>103</v>
      </c>
      <c r="K15" s="76">
        <v>81.099999999999994</v>
      </c>
      <c r="L15" s="76">
        <v>82.9</v>
      </c>
      <c r="M15" s="24" t="s">
        <v>57</v>
      </c>
      <c r="N15" s="9">
        <v>105</v>
      </c>
      <c r="O15" s="9">
        <v>107</v>
      </c>
      <c r="P15" s="9">
        <v>104</v>
      </c>
      <c r="Q15" s="9">
        <v>111</v>
      </c>
      <c r="R15" s="9">
        <v>102</v>
      </c>
      <c r="S15" s="9">
        <v>95.8</v>
      </c>
      <c r="T15" s="76">
        <v>97.2</v>
      </c>
      <c r="U15" s="9">
        <v>113</v>
      </c>
      <c r="V15" s="9">
        <v>113</v>
      </c>
      <c r="W15" s="9">
        <v>95.5</v>
      </c>
      <c r="X15" s="9">
        <v>101</v>
      </c>
      <c r="Y15" s="24">
        <v>107</v>
      </c>
      <c r="Z15" s="76">
        <v>119</v>
      </c>
      <c r="AA15" s="76">
        <v>112</v>
      </c>
      <c r="AB15" s="76">
        <v>98.3</v>
      </c>
      <c r="AC15" s="24">
        <v>108</v>
      </c>
      <c r="AD15" s="9">
        <v>108</v>
      </c>
      <c r="AE15" s="9">
        <v>104</v>
      </c>
      <c r="AF15" s="76">
        <v>111</v>
      </c>
      <c r="AG15" s="76">
        <v>103</v>
      </c>
      <c r="AH15" s="76">
        <v>107</v>
      </c>
      <c r="AI15" s="50">
        <v>97.8</v>
      </c>
      <c r="AJ15" s="86">
        <v>87.1</v>
      </c>
      <c r="AK15" s="50">
        <v>80.099999999999994</v>
      </c>
      <c r="AL15" s="9">
        <v>113</v>
      </c>
      <c r="AM15" s="9">
        <v>109</v>
      </c>
      <c r="AN15" s="9">
        <v>117</v>
      </c>
      <c r="AO15" s="9">
        <v>120</v>
      </c>
      <c r="AP15" s="9">
        <v>99.7</v>
      </c>
      <c r="AQ15" s="9">
        <v>115</v>
      </c>
      <c r="AR15" s="9">
        <v>108</v>
      </c>
      <c r="AS15" s="9">
        <v>103</v>
      </c>
      <c r="AT15" s="9">
        <v>110</v>
      </c>
    </row>
    <row r="16" spans="1:48" ht="14.5" x14ac:dyDescent="0.25">
      <c r="A16" s="5" t="s">
        <v>155</v>
      </c>
      <c r="B16" s="8" t="s">
        <v>156</v>
      </c>
      <c r="C16" s="51" t="s">
        <v>91</v>
      </c>
      <c r="D16" s="51" t="s">
        <v>91</v>
      </c>
      <c r="E16" s="24">
        <v>32</v>
      </c>
      <c r="F16" s="9">
        <v>56.2</v>
      </c>
      <c r="G16" s="9">
        <v>58.4</v>
      </c>
      <c r="H16" s="9">
        <v>65.7</v>
      </c>
      <c r="I16" s="9">
        <v>55.9</v>
      </c>
      <c r="J16" s="76">
        <v>57.1</v>
      </c>
      <c r="K16" s="76">
        <v>40.6</v>
      </c>
      <c r="L16" s="76">
        <v>46</v>
      </c>
      <c r="M16" s="24" t="s">
        <v>57</v>
      </c>
      <c r="N16" s="9">
        <v>30.2</v>
      </c>
      <c r="O16" s="9">
        <v>71.099999999999994</v>
      </c>
      <c r="P16" s="9">
        <v>40.299999999999997</v>
      </c>
      <c r="Q16" s="9">
        <v>58.3</v>
      </c>
      <c r="R16" s="9">
        <v>39.9</v>
      </c>
      <c r="S16" s="9">
        <v>58.6</v>
      </c>
      <c r="T16" s="76">
        <v>85.7</v>
      </c>
      <c r="U16" s="9">
        <v>64.3</v>
      </c>
      <c r="V16" s="9">
        <v>107</v>
      </c>
      <c r="W16" s="9">
        <v>67.599999999999994</v>
      </c>
      <c r="X16" s="9">
        <v>56.2</v>
      </c>
      <c r="Y16" s="24">
        <v>55.2</v>
      </c>
      <c r="Z16" s="76">
        <v>62</v>
      </c>
      <c r="AA16" s="76">
        <v>47.2</v>
      </c>
      <c r="AB16" s="76">
        <v>60.1</v>
      </c>
      <c r="AC16" s="24">
        <v>108</v>
      </c>
      <c r="AD16" s="9">
        <v>71.599999999999994</v>
      </c>
      <c r="AE16" s="9">
        <v>71.599999999999994</v>
      </c>
      <c r="AF16" s="76">
        <v>77.2</v>
      </c>
      <c r="AG16" s="76">
        <v>65.7</v>
      </c>
      <c r="AH16" s="76">
        <v>157</v>
      </c>
      <c r="AI16" s="39">
        <v>84.6</v>
      </c>
      <c r="AJ16" s="85">
        <v>186</v>
      </c>
      <c r="AK16" s="39">
        <v>33.4</v>
      </c>
      <c r="AL16" s="9">
        <v>90.5</v>
      </c>
      <c r="AM16" s="9">
        <v>85.7</v>
      </c>
      <c r="AN16" s="9">
        <v>19.3</v>
      </c>
      <c r="AO16" s="9">
        <v>148</v>
      </c>
      <c r="AP16" s="9">
        <v>80.900000000000006</v>
      </c>
      <c r="AQ16" s="9">
        <v>160</v>
      </c>
      <c r="AR16" s="9">
        <v>42.8</v>
      </c>
      <c r="AS16" s="9">
        <v>182</v>
      </c>
      <c r="AT16" s="9">
        <v>91.5</v>
      </c>
    </row>
    <row r="17" spans="1:46" ht="14.5" x14ac:dyDescent="0.25">
      <c r="A17" s="5" t="s">
        <v>157</v>
      </c>
      <c r="B17" s="8" t="s">
        <v>158</v>
      </c>
      <c r="C17" s="51">
        <v>0.17</v>
      </c>
      <c r="D17" s="51">
        <v>0.48599999999999999</v>
      </c>
      <c r="E17" s="24" t="s">
        <v>159</v>
      </c>
      <c r="F17" s="9" t="s">
        <v>159</v>
      </c>
      <c r="G17" s="9" t="s">
        <v>160</v>
      </c>
      <c r="H17" s="9" t="s">
        <v>159</v>
      </c>
      <c r="I17" s="9" t="s">
        <v>159</v>
      </c>
      <c r="J17" s="76" t="s">
        <v>161</v>
      </c>
      <c r="K17" s="76" t="s">
        <v>159</v>
      </c>
      <c r="L17" s="76" t="s">
        <v>159</v>
      </c>
      <c r="M17" s="24" t="s">
        <v>57</v>
      </c>
      <c r="N17" s="9" t="s">
        <v>162</v>
      </c>
      <c r="O17" s="9" t="s">
        <v>160</v>
      </c>
      <c r="P17" s="9">
        <v>0.02</v>
      </c>
      <c r="Q17" s="9" t="s">
        <v>160</v>
      </c>
      <c r="R17" s="9" t="s">
        <v>159</v>
      </c>
      <c r="S17" s="9" t="s">
        <v>159</v>
      </c>
      <c r="T17" s="76" t="s">
        <v>159</v>
      </c>
      <c r="U17" s="9" t="s">
        <v>159</v>
      </c>
      <c r="V17" s="9" t="s">
        <v>160</v>
      </c>
      <c r="W17" s="9" t="s">
        <v>159</v>
      </c>
      <c r="X17" s="9" t="s">
        <v>159</v>
      </c>
      <c r="Y17" s="24" t="s">
        <v>159</v>
      </c>
      <c r="Z17" s="76" t="s">
        <v>159</v>
      </c>
      <c r="AA17" s="76" t="s">
        <v>159</v>
      </c>
      <c r="AB17" s="76" t="s">
        <v>159</v>
      </c>
      <c r="AC17" s="24" t="s">
        <v>159</v>
      </c>
      <c r="AD17" s="9" t="s">
        <v>163</v>
      </c>
      <c r="AE17" s="9" t="s">
        <v>160</v>
      </c>
      <c r="AF17" s="76" t="s">
        <v>159</v>
      </c>
      <c r="AG17" s="76" t="s">
        <v>159</v>
      </c>
      <c r="AH17" s="76" t="s">
        <v>159</v>
      </c>
      <c r="AI17" s="39" t="s">
        <v>159</v>
      </c>
      <c r="AJ17" s="85" t="s">
        <v>159</v>
      </c>
      <c r="AK17" s="39" t="s">
        <v>159</v>
      </c>
      <c r="AL17" s="9" t="s">
        <v>159</v>
      </c>
      <c r="AM17" s="9" t="s">
        <v>159</v>
      </c>
      <c r="AN17" s="9" t="s">
        <v>159</v>
      </c>
      <c r="AO17" s="9" t="s">
        <v>159</v>
      </c>
      <c r="AP17" s="9" t="s">
        <v>159</v>
      </c>
      <c r="AQ17" s="9" t="s">
        <v>159</v>
      </c>
      <c r="AR17" s="9" t="s">
        <v>159</v>
      </c>
      <c r="AS17" s="9" t="s">
        <v>159</v>
      </c>
      <c r="AT17" s="9" t="s">
        <v>160</v>
      </c>
    </row>
    <row r="18" spans="1:46" ht="14.5" x14ac:dyDescent="0.25">
      <c r="A18" s="5" t="s">
        <v>164</v>
      </c>
      <c r="B18" s="8" t="s">
        <v>165</v>
      </c>
      <c r="C18" s="51" t="s">
        <v>91</v>
      </c>
      <c r="D18" s="51" t="s">
        <v>91</v>
      </c>
      <c r="E18" s="9" t="s">
        <v>112</v>
      </c>
      <c r="F18" s="9" t="s">
        <v>112</v>
      </c>
      <c r="G18" s="9" t="s">
        <v>112</v>
      </c>
      <c r="H18" s="9" t="s">
        <v>112</v>
      </c>
      <c r="I18" s="9" t="s">
        <v>112</v>
      </c>
      <c r="J18" s="76" t="s">
        <v>112</v>
      </c>
      <c r="K18" s="76" t="s">
        <v>112</v>
      </c>
      <c r="L18" s="76" t="s">
        <v>112</v>
      </c>
      <c r="M18" s="24" t="s">
        <v>57</v>
      </c>
      <c r="N18" s="9" t="s">
        <v>112</v>
      </c>
      <c r="O18" s="9" t="s">
        <v>112</v>
      </c>
      <c r="P18" s="9" t="s">
        <v>112</v>
      </c>
      <c r="Q18" s="9" t="s">
        <v>112</v>
      </c>
      <c r="R18" s="9" t="s">
        <v>112</v>
      </c>
      <c r="S18" s="9" t="s">
        <v>112</v>
      </c>
      <c r="T18" s="76" t="s">
        <v>112</v>
      </c>
      <c r="U18" s="9" t="s">
        <v>112</v>
      </c>
      <c r="V18" s="9" t="s">
        <v>112</v>
      </c>
      <c r="W18" s="9" t="s">
        <v>112</v>
      </c>
      <c r="X18" s="9" t="s">
        <v>112</v>
      </c>
      <c r="Y18" s="24" t="s">
        <v>112</v>
      </c>
      <c r="Z18" s="76" t="s">
        <v>112</v>
      </c>
      <c r="AA18" s="76" t="s">
        <v>112</v>
      </c>
      <c r="AB18" s="76" t="s">
        <v>112</v>
      </c>
      <c r="AC18" s="24" t="s">
        <v>112</v>
      </c>
      <c r="AD18" s="9" t="s">
        <v>112</v>
      </c>
      <c r="AE18" s="9" t="s">
        <v>112</v>
      </c>
      <c r="AF18" s="76" t="s">
        <v>112</v>
      </c>
      <c r="AG18" s="76" t="s">
        <v>112</v>
      </c>
      <c r="AH18" s="76" t="s">
        <v>112</v>
      </c>
      <c r="AI18" s="39" t="s">
        <v>113</v>
      </c>
      <c r="AJ18" s="85" t="s">
        <v>113</v>
      </c>
      <c r="AK18" s="39" t="s">
        <v>113</v>
      </c>
      <c r="AL18" s="9" t="s">
        <v>112</v>
      </c>
      <c r="AM18" s="9" t="s">
        <v>112</v>
      </c>
      <c r="AN18" s="9" t="s">
        <v>112</v>
      </c>
      <c r="AO18" s="9" t="s">
        <v>112</v>
      </c>
      <c r="AP18" s="9" t="s">
        <v>112</v>
      </c>
      <c r="AQ18" s="9" t="s">
        <v>112</v>
      </c>
      <c r="AR18" s="9" t="s">
        <v>112</v>
      </c>
      <c r="AS18" s="9" t="s">
        <v>112</v>
      </c>
      <c r="AT18" s="9" t="s">
        <v>112</v>
      </c>
    </row>
    <row r="19" spans="1:46" ht="14.5" x14ac:dyDescent="0.25">
      <c r="A19" s="5" t="s">
        <v>166</v>
      </c>
      <c r="B19" s="8" t="s">
        <v>167</v>
      </c>
      <c r="C19" s="51">
        <v>18</v>
      </c>
      <c r="D19" s="51">
        <v>35.9</v>
      </c>
      <c r="E19" s="24">
        <v>1.91</v>
      </c>
      <c r="F19" s="9">
        <v>1.6</v>
      </c>
      <c r="G19" s="9">
        <v>1.75</v>
      </c>
      <c r="H19" s="9">
        <v>2.1</v>
      </c>
      <c r="I19" s="9">
        <v>1.66</v>
      </c>
      <c r="J19" s="76">
        <v>1.78</v>
      </c>
      <c r="K19" s="76">
        <v>2.1</v>
      </c>
      <c r="L19" s="76">
        <v>1.81</v>
      </c>
      <c r="M19" s="24" t="s">
        <v>57</v>
      </c>
      <c r="N19" s="9">
        <v>2.34</v>
      </c>
      <c r="O19" s="9">
        <v>1.69</v>
      </c>
      <c r="P19" s="9">
        <v>1.34</v>
      </c>
      <c r="Q19" s="9">
        <v>1.49</v>
      </c>
      <c r="R19" s="9">
        <v>1.24</v>
      </c>
      <c r="S19" s="9">
        <v>1.56</v>
      </c>
      <c r="T19" s="76">
        <v>1.62</v>
      </c>
      <c r="U19" s="9">
        <v>1.76</v>
      </c>
      <c r="V19" s="9">
        <v>2.17</v>
      </c>
      <c r="W19" s="9">
        <v>1.84</v>
      </c>
      <c r="X19" s="9">
        <v>1.85</v>
      </c>
      <c r="Y19" s="24">
        <v>2.12</v>
      </c>
      <c r="Z19" s="76">
        <v>2.71</v>
      </c>
      <c r="AA19" s="76">
        <v>1.92</v>
      </c>
      <c r="AB19" s="76">
        <v>2.67</v>
      </c>
      <c r="AC19" s="24">
        <v>2.58</v>
      </c>
      <c r="AD19" s="9">
        <v>1.57</v>
      </c>
      <c r="AE19" s="9">
        <v>8.52</v>
      </c>
      <c r="AF19" s="76">
        <v>1.66</v>
      </c>
      <c r="AG19" s="76">
        <v>1.5</v>
      </c>
      <c r="AH19" s="76">
        <v>2.52</v>
      </c>
      <c r="AI19" s="39">
        <v>1.69</v>
      </c>
      <c r="AJ19" s="85">
        <v>3.21</v>
      </c>
      <c r="AK19" s="39">
        <v>2.17</v>
      </c>
      <c r="AL19" s="9">
        <v>2.37</v>
      </c>
      <c r="AM19" s="9">
        <v>2.54</v>
      </c>
      <c r="AN19" s="9">
        <v>1.08</v>
      </c>
      <c r="AO19" s="9">
        <v>2.9</v>
      </c>
      <c r="AP19" s="9">
        <v>1.61</v>
      </c>
      <c r="AQ19" s="9">
        <v>3.15</v>
      </c>
      <c r="AR19" s="9">
        <v>1.87</v>
      </c>
      <c r="AS19" s="9">
        <v>4.17</v>
      </c>
      <c r="AT19" s="9">
        <v>2.29</v>
      </c>
    </row>
    <row r="20" spans="1:46" ht="14.5" x14ac:dyDescent="0.25">
      <c r="A20" s="5" t="s">
        <v>168</v>
      </c>
      <c r="B20" s="8" t="s">
        <v>169</v>
      </c>
      <c r="C20" s="51" t="s">
        <v>91</v>
      </c>
      <c r="D20" s="51" t="s">
        <v>91</v>
      </c>
      <c r="E20" s="9" t="s">
        <v>112</v>
      </c>
      <c r="F20" s="9" t="s">
        <v>112</v>
      </c>
      <c r="G20" s="9" t="s">
        <v>112</v>
      </c>
      <c r="H20" s="9" t="s">
        <v>112</v>
      </c>
      <c r="I20" s="9" t="s">
        <v>112</v>
      </c>
      <c r="J20" s="76" t="s">
        <v>112</v>
      </c>
      <c r="K20" s="76" t="s">
        <v>112</v>
      </c>
      <c r="L20" s="76" t="s">
        <v>112</v>
      </c>
      <c r="M20" s="24" t="s">
        <v>57</v>
      </c>
      <c r="N20" s="9" t="s">
        <v>112</v>
      </c>
      <c r="O20" s="9" t="s">
        <v>112</v>
      </c>
      <c r="P20" s="9" t="s">
        <v>112</v>
      </c>
      <c r="Q20" s="9" t="s">
        <v>112</v>
      </c>
      <c r="R20" s="9" t="s">
        <v>112</v>
      </c>
      <c r="S20" s="9" t="s">
        <v>112</v>
      </c>
      <c r="T20" s="76" t="s">
        <v>112</v>
      </c>
      <c r="U20" s="9" t="s">
        <v>112</v>
      </c>
      <c r="V20" s="9" t="s">
        <v>112</v>
      </c>
      <c r="W20" s="9" t="s">
        <v>112</v>
      </c>
      <c r="X20" s="9" t="s">
        <v>112</v>
      </c>
      <c r="Y20" s="24" t="s">
        <v>112</v>
      </c>
      <c r="Z20" s="76" t="s">
        <v>112</v>
      </c>
      <c r="AA20" s="76" t="s">
        <v>112</v>
      </c>
      <c r="AB20" s="76" t="s">
        <v>112</v>
      </c>
      <c r="AC20" s="24" t="s">
        <v>112</v>
      </c>
      <c r="AD20" s="9" t="s">
        <v>112</v>
      </c>
      <c r="AE20" s="9" t="s">
        <v>112</v>
      </c>
      <c r="AF20" s="76" t="s">
        <v>112</v>
      </c>
      <c r="AG20" s="76" t="s">
        <v>112</v>
      </c>
      <c r="AH20" s="76" t="s">
        <v>112</v>
      </c>
      <c r="AI20" s="39" t="s">
        <v>113</v>
      </c>
      <c r="AJ20" s="85" t="s">
        <v>113</v>
      </c>
      <c r="AK20" s="39" t="s">
        <v>113</v>
      </c>
      <c r="AL20" s="9" t="s">
        <v>112</v>
      </c>
      <c r="AM20" s="9" t="s">
        <v>112</v>
      </c>
      <c r="AN20" s="9" t="s">
        <v>112</v>
      </c>
      <c r="AO20" s="9" t="s">
        <v>112</v>
      </c>
      <c r="AP20" s="9" t="s">
        <v>112</v>
      </c>
      <c r="AQ20" s="9" t="s">
        <v>112</v>
      </c>
      <c r="AR20" s="9" t="s">
        <v>112</v>
      </c>
      <c r="AS20" s="9" t="s">
        <v>112</v>
      </c>
      <c r="AT20" s="9" t="s">
        <v>112</v>
      </c>
    </row>
    <row r="21" spans="1:46" ht="14.5" x14ac:dyDescent="0.25">
      <c r="A21" s="5" t="s">
        <v>170</v>
      </c>
      <c r="B21" s="8" t="s">
        <v>171</v>
      </c>
      <c r="C21" s="51" t="s">
        <v>91</v>
      </c>
      <c r="D21" s="51" t="s">
        <v>91</v>
      </c>
      <c r="E21" s="9" t="s">
        <v>112</v>
      </c>
      <c r="F21" s="9" t="s">
        <v>112</v>
      </c>
      <c r="G21" s="9" t="s">
        <v>112</v>
      </c>
      <c r="H21" s="9" t="s">
        <v>112</v>
      </c>
      <c r="I21" s="9" t="s">
        <v>112</v>
      </c>
      <c r="J21" s="76" t="s">
        <v>112</v>
      </c>
      <c r="K21" s="76" t="s">
        <v>112</v>
      </c>
      <c r="L21" s="76" t="s">
        <v>112</v>
      </c>
      <c r="M21" s="24" t="s">
        <v>57</v>
      </c>
      <c r="N21" s="9" t="s">
        <v>112</v>
      </c>
      <c r="O21" s="9" t="s">
        <v>112</v>
      </c>
      <c r="P21" s="9" t="s">
        <v>112</v>
      </c>
      <c r="Q21" s="9" t="s">
        <v>112</v>
      </c>
      <c r="R21" s="9" t="s">
        <v>112</v>
      </c>
      <c r="S21" s="9" t="s">
        <v>112</v>
      </c>
      <c r="T21" s="76" t="s">
        <v>112</v>
      </c>
      <c r="U21" s="9" t="s">
        <v>112</v>
      </c>
      <c r="V21" s="9" t="s">
        <v>112</v>
      </c>
      <c r="W21" s="9" t="s">
        <v>112</v>
      </c>
      <c r="X21" s="9" t="s">
        <v>112</v>
      </c>
      <c r="Y21" s="24" t="s">
        <v>112</v>
      </c>
      <c r="Z21" s="76" t="s">
        <v>112</v>
      </c>
      <c r="AA21" s="76" t="s">
        <v>112</v>
      </c>
      <c r="AB21" s="76" t="s">
        <v>112</v>
      </c>
      <c r="AC21" s="24" t="s">
        <v>112</v>
      </c>
      <c r="AD21" s="9" t="s">
        <v>112</v>
      </c>
      <c r="AE21" s="9" t="s">
        <v>112</v>
      </c>
      <c r="AF21" s="76" t="s">
        <v>112</v>
      </c>
      <c r="AG21" s="76" t="s">
        <v>112</v>
      </c>
      <c r="AH21" s="76" t="s">
        <v>112</v>
      </c>
      <c r="AI21" s="39" t="s">
        <v>113</v>
      </c>
      <c r="AJ21" s="85" t="s">
        <v>113</v>
      </c>
      <c r="AK21" s="39" t="s">
        <v>113</v>
      </c>
      <c r="AL21" s="9" t="s">
        <v>112</v>
      </c>
      <c r="AM21" s="9" t="s">
        <v>112</v>
      </c>
      <c r="AN21" s="9" t="s">
        <v>112</v>
      </c>
      <c r="AO21" s="9" t="s">
        <v>112</v>
      </c>
      <c r="AP21" s="9" t="s">
        <v>112</v>
      </c>
      <c r="AQ21" s="9" t="s">
        <v>112</v>
      </c>
      <c r="AR21" s="9" t="s">
        <v>112</v>
      </c>
      <c r="AS21" s="9" t="s">
        <v>112</v>
      </c>
      <c r="AT21" s="9" t="s">
        <v>112</v>
      </c>
    </row>
    <row r="22" spans="1:46" ht="14.5" x14ac:dyDescent="0.25">
      <c r="A22" s="5" t="s">
        <v>172</v>
      </c>
      <c r="B22" s="8" t="s">
        <v>173</v>
      </c>
      <c r="C22" s="51" t="s">
        <v>91</v>
      </c>
      <c r="D22" s="51" t="s">
        <v>91</v>
      </c>
      <c r="E22" s="24">
        <v>3.05</v>
      </c>
      <c r="F22" s="9">
        <v>4.09</v>
      </c>
      <c r="G22" s="9">
        <v>4.54</v>
      </c>
      <c r="H22" s="9">
        <v>6.72</v>
      </c>
      <c r="I22" s="9">
        <v>3.78</v>
      </c>
      <c r="J22" s="76">
        <v>5.05</v>
      </c>
      <c r="K22" s="76">
        <v>4.95</v>
      </c>
      <c r="L22" s="76">
        <v>4.32</v>
      </c>
      <c r="M22" s="24" t="s">
        <v>57</v>
      </c>
      <c r="N22" s="9">
        <v>3.68</v>
      </c>
      <c r="O22" s="9">
        <v>4.46</v>
      </c>
      <c r="P22" s="9">
        <v>2.46</v>
      </c>
      <c r="Q22" s="9">
        <v>3.72</v>
      </c>
      <c r="R22" s="9">
        <v>3.08</v>
      </c>
      <c r="S22" s="9">
        <v>4.01</v>
      </c>
      <c r="T22" s="76">
        <v>4.33</v>
      </c>
      <c r="U22" s="9">
        <v>4.3499999999999996</v>
      </c>
      <c r="V22" s="9">
        <v>3.92</v>
      </c>
      <c r="W22" s="9">
        <v>4.8</v>
      </c>
      <c r="X22" s="9">
        <v>5.03</v>
      </c>
      <c r="Y22" s="24">
        <v>5.94</v>
      </c>
      <c r="Z22" s="76">
        <v>5.3</v>
      </c>
      <c r="AA22" s="76">
        <v>3.63</v>
      </c>
      <c r="AB22" s="76">
        <v>3.87</v>
      </c>
      <c r="AC22" s="24">
        <v>5.88</v>
      </c>
      <c r="AD22" s="9">
        <v>3.46</v>
      </c>
      <c r="AE22" s="9">
        <v>4.24</v>
      </c>
      <c r="AF22" s="76">
        <v>3.15</v>
      </c>
      <c r="AG22" s="76">
        <v>3.78</v>
      </c>
      <c r="AH22" s="76">
        <v>5.66</v>
      </c>
      <c r="AI22" s="39">
        <v>3.93</v>
      </c>
      <c r="AJ22" s="85">
        <v>9.5299999999999994</v>
      </c>
      <c r="AK22" s="39">
        <v>5.47</v>
      </c>
      <c r="AL22" s="9">
        <v>4.33</v>
      </c>
      <c r="AM22" s="9">
        <v>5.5</v>
      </c>
      <c r="AN22" s="9">
        <v>2.42</v>
      </c>
      <c r="AO22" s="9">
        <v>7.93</v>
      </c>
      <c r="AP22" s="9">
        <v>3.82</v>
      </c>
      <c r="AQ22" s="9">
        <v>8.0299999999999994</v>
      </c>
      <c r="AR22" s="9">
        <v>4.6500000000000004</v>
      </c>
      <c r="AS22" s="9">
        <v>8.09</v>
      </c>
      <c r="AT22" s="9">
        <v>6.89</v>
      </c>
    </row>
    <row r="23" spans="1:46" ht="14.5" x14ac:dyDescent="0.25">
      <c r="A23" s="6" t="s">
        <v>174</v>
      </c>
      <c r="B23" s="8" t="s">
        <v>175</v>
      </c>
      <c r="C23" s="51">
        <v>123</v>
      </c>
      <c r="D23" s="51">
        <v>315</v>
      </c>
      <c r="E23" s="24">
        <v>4.28</v>
      </c>
      <c r="F23" s="9">
        <v>4.08</v>
      </c>
      <c r="G23" s="9">
        <v>6.82</v>
      </c>
      <c r="H23" s="9">
        <v>7.03</v>
      </c>
      <c r="I23" s="9">
        <v>4.1100000000000003</v>
      </c>
      <c r="J23" s="76">
        <v>5.54</v>
      </c>
      <c r="K23" s="76">
        <v>4.92</v>
      </c>
      <c r="L23" s="76">
        <v>4.7300000000000004</v>
      </c>
      <c r="M23" s="24" t="s">
        <v>57</v>
      </c>
      <c r="N23" s="9">
        <v>3.92</v>
      </c>
      <c r="O23" s="9">
        <v>5.13</v>
      </c>
      <c r="P23" s="9">
        <v>4.07</v>
      </c>
      <c r="Q23" s="9">
        <v>4.25</v>
      </c>
      <c r="R23" s="9">
        <v>3.6</v>
      </c>
      <c r="S23" s="9">
        <v>4.6399999999999997</v>
      </c>
      <c r="T23" s="76">
        <v>4.88</v>
      </c>
      <c r="U23" s="9">
        <v>5.15</v>
      </c>
      <c r="V23" s="9">
        <v>6.4</v>
      </c>
      <c r="W23" s="9">
        <v>5.78</v>
      </c>
      <c r="X23" s="9">
        <v>5.17</v>
      </c>
      <c r="Y23" s="24">
        <v>5.3</v>
      </c>
      <c r="Z23" s="76">
        <v>7.81</v>
      </c>
      <c r="AA23" s="76">
        <v>6.51</v>
      </c>
      <c r="AB23" s="76">
        <v>6.53</v>
      </c>
      <c r="AC23" s="24">
        <v>5.6</v>
      </c>
      <c r="AD23" s="9">
        <v>4.38</v>
      </c>
      <c r="AE23" s="9">
        <v>4.47</v>
      </c>
      <c r="AF23" s="76">
        <v>3.9</v>
      </c>
      <c r="AG23" s="76">
        <v>3.96</v>
      </c>
      <c r="AH23" s="76">
        <v>6.2</v>
      </c>
      <c r="AI23" s="39">
        <v>5.52</v>
      </c>
      <c r="AJ23" s="85">
        <v>10.6</v>
      </c>
      <c r="AK23" s="39">
        <v>7.24</v>
      </c>
      <c r="AL23" s="9">
        <v>5.35</v>
      </c>
      <c r="AM23" s="9">
        <v>6.22</v>
      </c>
      <c r="AN23" s="9">
        <v>3.03</v>
      </c>
      <c r="AO23" s="9">
        <v>7.14</v>
      </c>
      <c r="AP23" s="9">
        <v>4.99</v>
      </c>
      <c r="AQ23" s="9">
        <v>7.03</v>
      </c>
      <c r="AR23" s="9">
        <v>5.74</v>
      </c>
      <c r="AS23" s="9">
        <v>11.2</v>
      </c>
      <c r="AT23" s="9">
        <v>6.1</v>
      </c>
    </row>
    <row r="24" spans="1:46" x14ac:dyDescent="0.25">
      <c r="E24" s="1">
        <v>1</v>
      </c>
      <c r="F24" s="1">
        <v>2</v>
      </c>
      <c r="G24" s="1">
        <v>3</v>
      </c>
      <c r="H24" s="1">
        <v>4</v>
      </c>
      <c r="I24" s="1">
        <v>5</v>
      </c>
      <c r="J24" s="77">
        <v>6</v>
      </c>
      <c r="K24" s="1">
        <v>7</v>
      </c>
      <c r="L24" s="1">
        <v>8</v>
      </c>
      <c r="M24" s="1">
        <v>9</v>
      </c>
      <c r="N24" s="1">
        <v>10</v>
      </c>
      <c r="O24" s="1">
        <v>11</v>
      </c>
      <c r="P24" s="1">
        <v>12</v>
      </c>
      <c r="Q24" s="1">
        <v>13</v>
      </c>
      <c r="R24" s="1">
        <v>14</v>
      </c>
      <c r="S24" s="1">
        <v>15</v>
      </c>
      <c r="T24" s="77">
        <v>16</v>
      </c>
      <c r="U24" s="1">
        <v>17</v>
      </c>
      <c r="V24" s="1">
        <v>18</v>
      </c>
      <c r="W24" s="1">
        <v>19</v>
      </c>
      <c r="X24" s="1">
        <v>20</v>
      </c>
      <c r="Y24" s="1">
        <v>21</v>
      </c>
      <c r="Z24" s="77">
        <v>22</v>
      </c>
      <c r="AA24" s="77">
        <v>23</v>
      </c>
      <c r="AB24" s="77">
        <v>24</v>
      </c>
      <c r="AC24" s="1">
        <v>25</v>
      </c>
      <c r="AD24" s="1">
        <v>26</v>
      </c>
      <c r="AE24" s="1">
        <v>27</v>
      </c>
      <c r="AF24" s="77">
        <v>28</v>
      </c>
      <c r="AG24" s="77">
        <v>29</v>
      </c>
      <c r="AH24" s="77">
        <v>30</v>
      </c>
      <c r="AI24" s="1">
        <v>31</v>
      </c>
      <c r="AJ24" s="87">
        <v>32</v>
      </c>
      <c r="AK24" s="1">
        <v>33</v>
      </c>
      <c r="AL24" s="1">
        <v>34</v>
      </c>
      <c r="AM24" s="1">
        <v>35</v>
      </c>
      <c r="AN24" s="1">
        <v>36</v>
      </c>
      <c r="AO24" s="1">
        <v>37</v>
      </c>
      <c r="AP24" s="1">
        <v>38</v>
      </c>
      <c r="AQ24" s="1">
        <v>39</v>
      </c>
      <c r="AR24" s="1">
        <v>40</v>
      </c>
      <c r="AS24" s="1">
        <v>41</v>
      </c>
      <c r="AT24" s="1">
        <v>42</v>
      </c>
    </row>
    <row r="25" spans="1:46" ht="13" x14ac:dyDescent="0.25">
      <c r="A25" s="18"/>
      <c r="B25" s="3"/>
      <c r="J25" s="77"/>
    </row>
    <row r="26" spans="1:46" ht="13" x14ac:dyDescent="0.25">
      <c r="A26" s="18"/>
      <c r="B26" s="3"/>
    </row>
    <row r="27" spans="1:46" ht="13" x14ac:dyDescent="0.25">
      <c r="A27" s="18"/>
      <c r="B27" s="3"/>
    </row>
    <row r="28" spans="1:46" ht="13" x14ac:dyDescent="0.25">
      <c r="A28" s="18"/>
      <c r="B28" s="4"/>
    </row>
    <row r="29" spans="1:46" ht="14.25" customHeight="1" x14ac:dyDescent="0.25">
      <c r="A29" s="18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78"/>
      <c r="U29" s="36"/>
      <c r="V29" s="36"/>
      <c r="W29" s="36"/>
      <c r="X29" s="36"/>
      <c r="Y29" s="36"/>
      <c r="Z29" s="78"/>
      <c r="AA29" s="78"/>
      <c r="AB29" s="78"/>
      <c r="AC29" s="36"/>
      <c r="AD29" s="36"/>
      <c r="AE29" s="36"/>
      <c r="AF29" s="78"/>
      <c r="AO29" s="36"/>
      <c r="AP29" s="36"/>
      <c r="AQ29" s="36"/>
    </row>
    <row r="30" spans="1:46" ht="13" x14ac:dyDescent="0.25">
      <c r="A30" s="18"/>
      <c r="B30" s="58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78"/>
      <c r="U30" s="36"/>
      <c r="V30" s="36"/>
      <c r="W30" s="36"/>
      <c r="X30" s="36"/>
      <c r="Y30" s="36"/>
      <c r="Z30" s="78"/>
      <c r="AA30" s="78"/>
      <c r="AB30" s="78"/>
      <c r="AC30" s="36"/>
      <c r="AD30" s="36"/>
      <c r="AE30" s="36"/>
      <c r="AF30" s="78"/>
      <c r="AO30" s="36"/>
      <c r="AP30" s="36"/>
      <c r="AQ30" s="36"/>
    </row>
    <row r="31" spans="1:46" ht="13" x14ac:dyDescent="0.25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79"/>
      <c r="U31" s="19"/>
      <c r="V31" s="19"/>
      <c r="W31" s="19"/>
      <c r="X31" s="19"/>
      <c r="Y31" s="19"/>
      <c r="Z31" s="79"/>
      <c r="AA31" s="79"/>
      <c r="AB31" s="79"/>
      <c r="AC31" s="19"/>
      <c r="AD31" s="19"/>
      <c r="AE31" s="19"/>
      <c r="AF31" s="79"/>
      <c r="AO31" s="19"/>
      <c r="AP31" s="19"/>
      <c r="AQ31" s="19"/>
    </row>
    <row r="32" spans="1:46" ht="13" x14ac:dyDescent="0.25">
      <c r="A32" s="18"/>
    </row>
    <row r="33" spans="1:1" ht="13" x14ac:dyDescent="0.25">
      <c r="A33" s="18"/>
    </row>
  </sheetData>
  <mergeCells count="3">
    <mergeCell ref="C1:D2"/>
    <mergeCell ref="A1:A3"/>
    <mergeCell ref="B1:B3"/>
  </mergeCells>
  <conditionalFormatting sqref="E4:AT8 P8:AT9 E10:AT23">
    <cfRule type="containsText" priority="9" stopIfTrue="1" operator="containsText" text="NA">
      <formula>NOT(ISERROR(SEARCH("NA",E4)))</formula>
    </cfRule>
    <cfRule type="containsText" dxfId="5" priority="11" stopIfTrue="1" operator="containsText" text="&lt;">
      <formula>NOT(ISERROR(SEARCH("&lt;",E4)))</formula>
    </cfRule>
    <cfRule type="expression" dxfId="4" priority="12" stopIfTrue="1">
      <formula>E4&gt;=$C4</formula>
    </cfRule>
  </conditionalFormatting>
  <conditionalFormatting sqref="E9:F9">
    <cfRule type="containsText" priority="5" stopIfTrue="1" operator="containsText" text="NA">
      <formula>NOT(ISERROR(SEARCH("NA",E9)))</formula>
    </cfRule>
    <cfRule type="containsText" dxfId="3" priority="7" stopIfTrue="1" operator="containsText" text="&lt;">
      <formula>NOT(ISERROR(SEARCH("&lt;",E9)))</formula>
    </cfRule>
    <cfRule type="expression" dxfId="2" priority="8" stopIfTrue="1">
      <formula>E9&gt;=$C9</formula>
    </cfRule>
  </conditionalFormatting>
  <conditionalFormatting sqref="G9:P9">
    <cfRule type="containsText" priority="1" stopIfTrue="1" operator="containsText" text="NA">
      <formula>NOT(ISERROR(SEARCH("NA",G9)))</formula>
    </cfRule>
    <cfRule type="containsText" dxfId="1" priority="3" stopIfTrue="1" operator="containsText" text="&lt;">
      <formula>NOT(ISERROR(SEARCH("&lt;",G9)))</formula>
    </cfRule>
    <cfRule type="expression" dxfId="0" priority="4" stopIfTrue="1">
      <formula>G9&gt;=$C9</formula>
    </cfRule>
  </conditionalFormatting>
  <pageMargins left="0.75431034482758597" right="0.75" top="1" bottom="0.75" header="0.4" footer="0.25"/>
  <pageSetup paperSize="9" scale="70" fitToWidth="0" fitToHeight="0" orientation="landscape" horizontalDpi="300" verticalDpi="300" r:id="rId1"/>
  <headerFooter scaleWithDoc="0">
    <oddHeader>&amp;L&amp;"Arial,Normal"&amp;8&amp;K000000Fundação Renova
Linhares - ES
Dezembro, 2019
&amp;C&amp;9TABELA 05
RESULTADOS ANALÍTICOS DE METAIS EM SEDIMENTO&amp;R&amp;"Arial,Normal"&amp;8&amp;K000000PL-001_199-515-2536_00</oddHeader>
    <oddFooter xml:space="preserve">&amp;L&amp;"Arial,Normal"&amp;6&amp;G&amp;R&amp;"Arial,Normal"&amp;8&amp;K000000&amp;P&amp;6&amp;K01+000
</oddFooter>
  </headerFooter>
  <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stopIfTrue="1" operator="containsText" id="{4C609C33-E648-4FB2-8245-9F142AD3B636}">
            <xm:f>NOT(ISERROR(SEARCH("-",E4)))</xm:f>
            <xm:f>"-"</xm:f>
            <x14:dxf/>
          </x14:cfRule>
          <xm:sqref>E4:AT8 P8:AT9 E10:AT23</xm:sqref>
        </x14:conditionalFormatting>
        <x14:conditionalFormatting xmlns:xm="http://schemas.microsoft.com/office/excel/2006/main">
          <x14:cfRule type="containsText" priority="6" stopIfTrue="1" operator="containsText" id="{72321B8F-4012-4BBC-8590-E8FF9DD77943}">
            <xm:f>NOT(ISERROR(SEARCH("-",E9)))</xm:f>
            <xm:f>"-"</xm:f>
            <x14:dxf/>
          </x14:cfRule>
          <xm:sqref>E9:F9</xm:sqref>
        </x14:conditionalFormatting>
        <x14:conditionalFormatting xmlns:xm="http://schemas.microsoft.com/office/excel/2006/main">
          <x14:cfRule type="containsText" priority="2" stopIfTrue="1" operator="containsText" id="{711A37A7-41E7-4E90-BEA3-3C63A4033464}">
            <xm:f>NOT(ISERROR(SEARCH("-",G9)))</xm:f>
            <xm:f>"-"</xm:f>
            <x14:dxf/>
          </x14:cfRule>
          <xm:sqref>G9:P9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d14299afe04c759e0492e3d8b39a18 xmlns="6f27dadb-32f8-4c1e-917a-c932684ad462">
      <Terms xmlns="http://schemas.microsoft.com/office/infopath/2007/PartnerControls"/>
    </bed14299afe04c759e0492e3d8b39a18>
    <TaxCatchAll xmlns="589d294b-ad21-4f47-8844-7033164dc1c0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420304B13A4429ACA792F8271AB02" ma:contentTypeVersion="15" ma:contentTypeDescription="Create a new document." ma:contentTypeScope="" ma:versionID="ab813aecacdac6fe56cdcb0212ad98fe">
  <xsd:schema xmlns:xsd="http://www.w3.org/2001/XMLSchema" xmlns:xs="http://www.w3.org/2001/XMLSchema" xmlns:p="http://schemas.microsoft.com/office/2006/metadata/properties" xmlns:ns2="6f27dadb-32f8-4c1e-917a-c932684ad462" xmlns:ns3="589d294b-ad21-4f47-8844-7033164dc1c0" xmlns:ns4="06944e74-ceac-4c02-ab55-5e9731d8b5ea" targetNamespace="http://schemas.microsoft.com/office/2006/metadata/properties" ma:root="true" ma:fieldsID="fd3ad77f731942df46aa3dc4e6c4c825" ns2:_="" ns3:_="" ns4:_="">
    <xsd:import namespace="6f27dadb-32f8-4c1e-917a-c932684ad462"/>
    <xsd:import namespace="589d294b-ad21-4f47-8844-7033164dc1c0"/>
    <xsd:import namespace="06944e74-ceac-4c02-ab55-5e9731d8b5ea"/>
    <xsd:element name="properties">
      <xsd:complexType>
        <xsd:sequence>
          <xsd:element name="documentManagement">
            <xsd:complexType>
              <xsd:all>
                <xsd:element ref="ns2:bed14299afe04c759e0492e3d8b39a18" minOccurs="0"/>
                <xsd:element ref="ns3:TaxCatchAll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7dadb-32f8-4c1e-917a-c932684ad462" elementFormDefault="qualified">
    <xsd:import namespace="http://schemas.microsoft.com/office/2006/documentManagement/types"/>
    <xsd:import namespace="http://schemas.microsoft.com/office/infopath/2007/PartnerControls"/>
    <xsd:element name="bed14299afe04c759e0492e3d8b39a18" ma:index="9" nillable="true" ma:taxonomy="true" ma:internalName="bed14299afe04c759e0492e3d8b39a18" ma:taxonomyFieldName="DocumentType" ma:displayName="Document Type" ma:fieldId="{bed14299-afe0-4c75-9e04-92e3d8b39a18}" ma:taxonomyMulti="true" ma:sspId="6cfda930-661e-4498-8596-99ec2a7c2da3" ma:termSetId="ad45fde3-5f07-4ef4-af38-94d3343c62f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d294b-ad21-4f47-8844-7033164dc1c0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9b6c19ac-a642-49d2-ac9e-a454bc601b1e}" ma:internalName="TaxCatchAll" ma:showField="CatchAllData" ma:web="6f27dadb-32f8-4c1e-917a-c932684ad4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944e74-ceac-4c02-ab55-5e9731d8b5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6D5E19-CC30-4060-9477-792F580B70EC}">
  <ds:schemaRefs>
    <ds:schemaRef ds:uri="http://schemas.microsoft.com/office/2006/metadata/properties"/>
    <ds:schemaRef ds:uri="http://schemas.microsoft.com/office/infopath/2007/PartnerControls"/>
    <ds:schemaRef ds:uri="6f27dadb-32f8-4c1e-917a-c932684ad462"/>
    <ds:schemaRef ds:uri="589d294b-ad21-4f47-8844-7033164dc1c0"/>
  </ds:schemaRefs>
</ds:datastoreItem>
</file>

<file path=customXml/itemProps2.xml><?xml version="1.0" encoding="utf-8"?>
<ds:datastoreItem xmlns:ds="http://schemas.openxmlformats.org/officeDocument/2006/customXml" ds:itemID="{EE8795E1-6647-496A-93EB-55AF8D97F5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D87F7A-F81B-4D40-ADC6-F99CEE09BE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27dadb-32f8-4c1e-917a-c932684ad462"/>
    <ds:schemaRef ds:uri="589d294b-ad21-4f47-8844-7033164dc1c0"/>
    <ds:schemaRef ds:uri="06944e74-ceac-4c02-ab55-5e9731d8b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Localização</vt:lpstr>
      <vt:lpstr>Situação</vt:lpstr>
      <vt:lpstr>Sumário</vt:lpstr>
      <vt:lpstr>Granulometria</vt:lpstr>
      <vt:lpstr>Inorgânicos e COT</vt:lpstr>
      <vt:lpstr>Metais</vt:lpstr>
      <vt:lpstr>Granulometria!Titulos_de_impressao</vt:lpstr>
      <vt:lpstr>'Inorgânicos e COT'!Titulos_de_impressao</vt:lpstr>
      <vt:lpstr>Metais!Titulos_de_impressao</vt:lpstr>
    </vt:vector>
  </TitlesOfParts>
  <Manager/>
  <Company>Golder Associates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Souza, Mariana</dc:creator>
  <cp:keywords/>
  <dc:description/>
  <cp:lastModifiedBy>Furquim, Samuel</cp:lastModifiedBy>
  <cp:revision/>
  <dcterms:created xsi:type="dcterms:W3CDTF">2008-08-22T04:02:18Z</dcterms:created>
  <dcterms:modified xsi:type="dcterms:W3CDTF">2020-05-25T22:21:12Z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0x010100760420304B13A4429ACA792F8271AB02</vt:lpwstr>
  </property>
  <property fmtid="{D5CDD505-2E9C-101B-9397-08002B2CF9AE}" pid="3" name="DocumentType">
    <vt:lpwstr/>
  </property>
</Properties>
</file>