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https://golderassociates.sharepoint.com/sites/114833/Project Files/5 Technical Work/06_RelatorioTrecho15/Rev03/05_Planilhas/"/>
    </mc:Choice>
  </mc:AlternateContent>
  <xr:revisionPtr revIDLastSave="208" documentId="13_ncr:20001_{AF134565-7E9A-4421-98F1-651269451AF1}" xr6:coauthVersionLast="45" xr6:coauthVersionMax="45" xr10:uidLastSave="{C6DA9477-0F30-40C0-A238-1891A644A377}"/>
  <bookViews>
    <workbookView xWindow="28680" yWindow="255" windowWidth="19440" windowHeight="15000" tabRatio="895" firstSheet="7" activeTab="8" xr2:uid="{00000000-000D-0000-FFFF-FFFF00000000}"/>
  </bookViews>
  <sheets>
    <sheet name="Localização" sheetId="12" r:id="rId1"/>
    <sheet name="Sumário" sheetId="11" r:id="rId2"/>
    <sheet name="FQ-Transectos" sheetId="2" r:id="rId3"/>
    <sheet name="Situação" sheetId="10" r:id="rId4"/>
    <sheet name="GRANULOMETRIA-Transectos" sheetId="5" r:id="rId5"/>
    <sheet name="METAIS-Transectos" sheetId="4" r:id="rId6"/>
    <sheet name="PCBs-Transectos" sheetId="3" r:id="rId7"/>
    <sheet name="NÃO METAIS-Transectos" sheetId="6" r:id="rId8"/>
    <sheet name="METAIS-Proprietários" sheetId="1" r:id="rId9"/>
    <sheet name="GRANULOMETRIA-Proprietários" sheetId="9" r:id="rId10"/>
    <sheet name="FERTILIDADE-Proprietários" sheetId="8" r:id="rId11"/>
  </sheets>
  <definedNames>
    <definedName name="_xlnm._FilterDatabase" localSheetId="0" hidden="1">Localização!#REF!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14" i="1" l="1"/>
  <c r="AI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Souza, Mariana</author>
  </authors>
  <commentList>
    <comment ref="A81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Souza, Mariana:</t>
        </r>
        <r>
          <rPr>
            <sz val="9"/>
            <color indexed="81"/>
            <rFont val="Segoe UI"/>
            <family val="2"/>
          </rPr>
          <t xml:space="preserve">
Errado na laudo T15P30378-3</t>
        </r>
      </text>
    </comment>
    <comment ref="A99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>Souza, Mariana:</t>
        </r>
        <r>
          <rPr>
            <sz val="9"/>
            <color indexed="81"/>
            <rFont val="Segoe UI"/>
            <family val="2"/>
          </rPr>
          <t xml:space="preserve">
Errado no laudo T15P29278-B-1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Souza, Mariana</author>
  </authors>
  <commentList>
    <comment ref="A82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Souza, Mariana:</t>
        </r>
        <r>
          <rPr>
            <sz val="9"/>
            <color indexed="81"/>
            <rFont val="Segoe UI"/>
            <family val="2"/>
          </rPr>
          <t xml:space="preserve">
Errado na laudo T15P30378-3</t>
        </r>
      </text>
    </comment>
    <comment ref="A10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Souza, Mariana:</t>
        </r>
        <r>
          <rPr>
            <sz val="9"/>
            <color indexed="81"/>
            <rFont val="Segoe UI"/>
            <family val="2"/>
          </rPr>
          <t xml:space="preserve">
Errado no laudo T15P29278-B-1</t>
        </r>
      </text>
    </comment>
  </commentList>
</comments>
</file>

<file path=xl/sharedStrings.xml><?xml version="1.0" encoding="utf-8"?>
<sst xmlns="http://schemas.openxmlformats.org/spreadsheetml/2006/main" count="3870" uniqueCount="469">
  <si>
    <t>Sondagens Extracalha</t>
  </si>
  <si>
    <t>Proprietários</t>
  </si>
  <si>
    <t>Ponto</t>
  </si>
  <si>
    <t>Zona</t>
  </si>
  <si>
    <t>Coord_X</t>
  </si>
  <si>
    <t>Coord_Y</t>
  </si>
  <si>
    <t>T15T01-01</t>
  </si>
  <si>
    <t>24K</t>
  </si>
  <si>
    <t>T15P13527-01</t>
  </si>
  <si>
    <t>T15T01-02</t>
  </si>
  <si>
    <t>T15P13527-02</t>
  </si>
  <si>
    <t>T15T01-03</t>
  </si>
  <si>
    <t>T15P13527-03</t>
  </si>
  <si>
    <t>T15T01-04</t>
  </si>
  <si>
    <t>T15P15242-01</t>
  </si>
  <si>
    <t>T15T01-05</t>
  </si>
  <si>
    <t>T15P15242-02</t>
  </si>
  <si>
    <t>T15T01-09</t>
  </si>
  <si>
    <t>T15P15242-03</t>
  </si>
  <si>
    <t>T15T01-10</t>
  </si>
  <si>
    <t>T15P17607-01</t>
  </si>
  <si>
    <t>T15T01-11</t>
  </si>
  <si>
    <t>T15P17607-02</t>
  </si>
  <si>
    <t>T15T01-12</t>
  </si>
  <si>
    <t>T15P17607-03</t>
  </si>
  <si>
    <t>T15T02-01</t>
  </si>
  <si>
    <t>T15P18158-01</t>
  </si>
  <si>
    <t>T15T02-02</t>
  </si>
  <si>
    <t>T15P18158-02</t>
  </si>
  <si>
    <t>T15T02-03</t>
  </si>
  <si>
    <t>T15P18158-03</t>
  </si>
  <si>
    <t>T15T02-04</t>
  </si>
  <si>
    <t>T15P19698-01</t>
  </si>
  <si>
    <t>T15T02-05</t>
  </si>
  <si>
    <t>T15P19698-02</t>
  </si>
  <si>
    <t>T15T02-09</t>
  </si>
  <si>
    <t>T15P19698-03</t>
  </si>
  <si>
    <t>T15T02-10</t>
  </si>
  <si>
    <t>T15P20822-01</t>
  </si>
  <si>
    <t>T15T02-11</t>
  </si>
  <si>
    <t>T15P20822-02</t>
  </si>
  <si>
    <t>T15T02-12</t>
  </si>
  <si>
    <t>T15P20822-03</t>
  </si>
  <si>
    <t>T15T02-13</t>
  </si>
  <si>
    <t>T15P25475-01</t>
  </si>
  <si>
    <t>T15T03-01</t>
  </si>
  <si>
    <t>T15P25475-02</t>
  </si>
  <si>
    <t>T15T03-02</t>
  </si>
  <si>
    <t>T15P25475-03</t>
  </si>
  <si>
    <t>T15T03-03</t>
  </si>
  <si>
    <t>T15P25879-01</t>
  </si>
  <si>
    <t>T15T03-04</t>
  </si>
  <si>
    <t>T15P25879-02</t>
  </si>
  <si>
    <t>T15T03-05</t>
  </si>
  <si>
    <t>T15P25879-03</t>
  </si>
  <si>
    <t>T15T03-09</t>
  </si>
  <si>
    <t>T15P29273-01</t>
  </si>
  <si>
    <t>T15T03-10</t>
  </si>
  <si>
    <t>T15P29273-02</t>
  </si>
  <si>
    <t>T15T03-11</t>
  </si>
  <si>
    <t>T15P29273-03</t>
  </si>
  <si>
    <t>T15T03-12</t>
  </si>
  <si>
    <t>T15P30379-01</t>
  </si>
  <si>
    <t>T15T03-13</t>
  </si>
  <si>
    <t>T15P30379-02</t>
  </si>
  <si>
    <t>T15T04-01</t>
  </si>
  <si>
    <t>T15P30379-03</t>
  </si>
  <si>
    <t>T15T04-02</t>
  </si>
  <si>
    <t>T15T04-03</t>
  </si>
  <si>
    <t>T15T04-04</t>
  </si>
  <si>
    <t>T15T04-05</t>
  </si>
  <si>
    <t>T15T04-09</t>
  </si>
  <si>
    <t>T15T04-10</t>
  </si>
  <si>
    <t>T15T04-11</t>
  </si>
  <si>
    <t>T15T04-12</t>
  </si>
  <si>
    <t>T15T04-13</t>
  </si>
  <si>
    <t>T15T05-01</t>
  </si>
  <si>
    <t>T15T05-02</t>
  </si>
  <si>
    <t>T15T05-03</t>
  </si>
  <si>
    <t>T15T05-04</t>
  </si>
  <si>
    <t>T15T05-05</t>
  </si>
  <si>
    <t>T15T05-09</t>
  </si>
  <si>
    <t>T15T05-10</t>
  </si>
  <si>
    <t>T15T05-11</t>
  </si>
  <si>
    <t>T15T05-12</t>
  </si>
  <si>
    <t>T15T05-13</t>
  </si>
  <si>
    <t>T15T06-02</t>
  </si>
  <si>
    <t>T15T06-03</t>
  </si>
  <si>
    <t>T15T06-04</t>
  </si>
  <si>
    <t>T15T06-05</t>
  </si>
  <si>
    <t>T15T06-09</t>
  </si>
  <si>
    <t>T15T06-10</t>
  </si>
  <si>
    <t>T15T06-11</t>
  </si>
  <si>
    <t>T15T06-12</t>
  </si>
  <si>
    <t>T15T06-13</t>
  </si>
  <si>
    <t>T15T07-01</t>
  </si>
  <si>
    <t>T15T07-02</t>
  </si>
  <si>
    <t>T15T07-03</t>
  </si>
  <si>
    <t>T15T07-04</t>
  </si>
  <si>
    <t>T15T07-05</t>
  </si>
  <si>
    <t>T15T07-09</t>
  </si>
  <si>
    <t>T15T07-10</t>
  </si>
  <si>
    <t>T15T07-11</t>
  </si>
  <si>
    <t>T15T07-12</t>
  </si>
  <si>
    <t>T15T07-13</t>
  </si>
  <si>
    <t>T15T08-01</t>
  </si>
  <si>
    <t>T15T08-02</t>
  </si>
  <si>
    <t>T15T08-03</t>
  </si>
  <si>
    <t>T15T08-04</t>
  </si>
  <si>
    <t>T15T08-05</t>
  </si>
  <si>
    <t>T15T08-09</t>
  </si>
  <si>
    <t>T15T08-10</t>
  </si>
  <si>
    <t>T15T08-11</t>
  </si>
  <si>
    <t>T15T08-12</t>
  </si>
  <si>
    <t>T15T08-13</t>
  </si>
  <si>
    <t>T15T09-01</t>
  </si>
  <si>
    <t>T15T09-02</t>
  </si>
  <si>
    <t>T15T09-03</t>
  </si>
  <si>
    <t>T15T09-04</t>
  </si>
  <si>
    <t>T15T09-05</t>
  </si>
  <si>
    <t>T15T09-09</t>
  </si>
  <si>
    <t>T15T09-10</t>
  </si>
  <si>
    <t>T15T09-11</t>
  </si>
  <si>
    <t>T15T09-12</t>
  </si>
  <si>
    <t>T15T09-13</t>
  </si>
  <si>
    <t>T15T10-01</t>
  </si>
  <si>
    <t>T15T10-02</t>
  </si>
  <si>
    <t>T15T10-03</t>
  </si>
  <si>
    <t>T15T10-04</t>
  </si>
  <si>
    <t>T15T10-05</t>
  </si>
  <si>
    <t>T15T10-09</t>
  </si>
  <si>
    <t>T15T10-10</t>
  </si>
  <si>
    <t>T15T10-11</t>
  </si>
  <si>
    <t>T15T10-12</t>
  </si>
  <si>
    <t>T15T10-13</t>
  </si>
  <si>
    <t>T15T11-01</t>
  </si>
  <si>
    <t>T15T11-02</t>
  </si>
  <si>
    <t>T15T11-03</t>
  </si>
  <si>
    <t>T15T11-04</t>
  </si>
  <si>
    <t>T15T11-05</t>
  </si>
  <si>
    <t>T15T11-09</t>
  </si>
  <si>
    <t>T15T11-10</t>
  </si>
  <si>
    <t>T15T11-11</t>
  </si>
  <si>
    <t>T15T11-12</t>
  </si>
  <si>
    <t>T15T11-13</t>
  </si>
  <si>
    <t>T15T12-01</t>
  </si>
  <si>
    <t>T15T12-02</t>
  </si>
  <si>
    <t>T15T12-03</t>
  </si>
  <si>
    <t>T15T12-04</t>
  </si>
  <si>
    <t>T15T12-05</t>
  </si>
  <si>
    <t>T15T12-09</t>
  </si>
  <si>
    <t>T15T12-10</t>
  </si>
  <si>
    <t>T15T12-11</t>
  </si>
  <si>
    <t>T15T12-12</t>
  </si>
  <si>
    <t>T15T12-13</t>
  </si>
  <si>
    <t>T15T13-01</t>
  </si>
  <si>
    <t>T15T13-02</t>
  </si>
  <si>
    <t>T15T13-03</t>
  </si>
  <si>
    <t>T15T13-04</t>
  </si>
  <si>
    <t>T15T13-05</t>
  </si>
  <si>
    <t>T15T13-09</t>
  </si>
  <si>
    <t>T15T13-10</t>
  </si>
  <si>
    <t>T15T13-11</t>
  </si>
  <si>
    <t>T15T13-12</t>
  </si>
  <si>
    <t>T15T13-13</t>
  </si>
  <si>
    <t>T15T14-01</t>
  </si>
  <si>
    <t>T15T14-02</t>
  </si>
  <si>
    <t>T15T14-03</t>
  </si>
  <si>
    <t>T15T14-04</t>
  </si>
  <si>
    <t>T15T14-05</t>
  </si>
  <si>
    <t>T15T14-09</t>
  </si>
  <si>
    <t>T15T14-10</t>
  </si>
  <si>
    <t>T15T14-11</t>
  </si>
  <si>
    <t>T15T14-12</t>
  </si>
  <si>
    <t>T15T14-13</t>
  </si>
  <si>
    <t>Identificação das amostras</t>
  </si>
  <si>
    <t>Data de amostragem</t>
  </si>
  <si>
    <t>Análises</t>
  </si>
  <si>
    <t>Granulometria</t>
  </si>
  <si>
    <t>Metais</t>
  </si>
  <si>
    <t>Não metais</t>
  </si>
  <si>
    <t>Fertilidade</t>
  </si>
  <si>
    <t>Transectos</t>
  </si>
  <si>
    <t>T15T03-B-C</t>
  </si>
  <si>
    <t>X</t>
  </si>
  <si>
    <t>-</t>
  </si>
  <si>
    <t>T15T03-B-S</t>
  </si>
  <si>
    <t>T15T03-G-C</t>
  </si>
  <si>
    <t>T15T03-G-S</t>
  </si>
  <si>
    <t>T15T11-B-C</t>
  </si>
  <si>
    <t>T15T11-B-S</t>
  </si>
  <si>
    <t>T15T11-G-C</t>
  </si>
  <si>
    <t>T15T11-G-S</t>
  </si>
  <si>
    <t>T15T04-B-C</t>
  </si>
  <si>
    <t>T15T04-B-S</t>
  </si>
  <si>
    <t>T15T04-G-C</t>
  </si>
  <si>
    <t>T15T04-G-S</t>
  </si>
  <si>
    <t>T15T05-B-C</t>
  </si>
  <si>
    <t>T15T05-B-S</t>
  </si>
  <si>
    <t>T15T05-G-C</t>
  </si>
  <si>
    <t>T15T05-G-S</t>
  </si>
  <si>
    <t>T15T06-B-C</t>
  </si>
  <si>
    <t>T15T06-B-S</t>
  </si>
  <si>
    <t>T15T06-G-C</t>
  </si>
  <si>
    <t>T15T06-G-S</t>
  </si>
  <si>
    <t>T15T01-B-C</t>
  </si>
  <si>
    <t>T15T01-B-S</t>
  </si>
  <si>
    <t>T15T01-G-C</t>
  </si>
  <si>
    <t>T15T01-G-S</t>
  </si>
  <si>
    <t>T15T12-B-C</t>
  </si>
  <si>
    <t>T15T12-B-S</t>
  </si>
  <si>
    <t>T15T12-G-C</t>
  </si>
  <si>
    <t>T15T12-G-S</t>
  </si>
  <si>
    <t>T15T07-B-C</t>
  </si>
  <si>
    <t>T15T07-B-S</t>
  </si>
  <si>
    <t>T15T07-G-C</t>
  </si>
  <si>
    <t>T15T07-G-S</t>
  </si>
  <si>
    <t>T15T08-B-C</t>
  </si>
  <si>
    <t>T15T08-B-S</t>
  </si>
  <si>
    <t>T15T08-G-C</t>
  </si>
  <si>
    <t>T15T08-G-S</t>
  </si>
  <si>
    <t>T15T09-B-C</t>
  </si>
  <si>
    <t>T15T09-B-S</t>
  </si>
  <si>
    <t>T15T09-G-C</t>
  </si>
  <si>
    <t>T15T09-G-S</t>
  </si>
  <si>
    <t>T15T14-B-C</t>
  </si>
  <si>
    <t>T15T14-B-S</t>
  </si>
  <si>
    <t>T15T14-G-C</t>
  </si>
  <si>
    <t>T15T14-G-S</t>
  </si>
  <si>
    <t>T15T13-B-C</t>
  </si>
  <si>
    <t>T15T13-B-S</t>
  </si>
  <si>
    <t>T15T13-G-C</t>
  </si>
  <si>
    <t>T15T13-G-S</t>
  </si>
  <si>
    <t>T15T10-B-C</t>
  </si>
  <si>
    <t>T15T10-B-S</t>
  </si>
  <si>
    <t>T15T10-G-C</t>
  </si>
  <si>
    <t>T15T10-G-S</t>
  </si>
  <si>
    <t>T15T02-B-C</t>
  </si>
  <si>
    <t>T15T02-B-S</t>
  </si>
  <si>
    <t>T15T02-G-C</t>
  </si>
  <si>
    <t>T15T02-G-S</t>
  </si>
  <si>
    <t>T15P19698-1</t>
  </si>
  <si>
    <t>T15P19698-2</t>
  </si>
  <si>
    <t>T15P19698-3</t>
  </si>
  <si>
    <t>T15P19698-B-1</t>
  </si>
  <si>
    <t>T15P19698-B-2</t>
  </si>
  <si>
    <t>T15P19698-B-3</t>
  </si>
  <si>
    <t>T15P18158-G-1</t>
  </si>
  <si>
    <t>T15P18158-G-2</t>
  </si>
  <si>
    <t>T15P18158-G-3</t>
  </si>
  <si>
    <t>T15P17607-G-1</t>
  </si>
  <si>
    <t>T15P17607-G-2</t>
  </si>
  <si>
    <t>T15P17607-G-3</t>
  </si>
  <si>
    <t>T15P30379-G-1</t>
  </si>
  <si>
    <t>T15P30379-G-2</t>
  </si>
  <si>
    <t>T15P30379-G-3</t>
  </si>
  <si>
    <t>T15P25879-G-1</t>
  </si>
  <si>
    <t>T15P25879-G-2</t>
  </si>
  <si>
    <t>T15P25879-G-3</t>
  </si>
  <si>
    <t>T15P20822-G-1</t>
  </si>
  <si>
    <t>T15P20822-G-2</t>
  </si>
  <si>
    <t>T15P20822-G-3</t>
  </si>
  <si>
    <t>T15P29273-B-1</t>
  </si>
  <si>
    <t>T15P29273-B-2</t>
  </si>
  <si>
    <t>T15P29273-B-3</t>
  </si>
  <si>
    <t>T15P25475-G-1</t>
  </si>
  <si>
    <t>T15P25475-G-2</t>
  </si>
  <si>
    <t>T15P25475-G-3</t>
  </si>
  <si>
    <t>Parâmetro</t>
  </si>
  <si>
    <t>Unidade</t>
  </si>
  <si>
    <t>jan-20</t>
  </si>
  <si>
    <t>Condutividade</t>
  </si>
  <si>
    <t>µS/cm</t>
  </si>
  <si>
    <t>pH</t>
  </si>
  <si>
    <t>UpH</t>
  </si>
  <si>
    <t>Identificação da Amostra</t>
  </si>
  <si>
    <t>Campanhas de Monitoramento</t>
  </si>
  <si>
    <t>out/19, nov/19 e jan/20</t>
  </si>
  <si>
    <t>Data</t>
  </si>
  <si>
    <t>Situação</t>
  </si>
  <si>
    <t>Método de Amostragem</t>
  </si>
  <si>
    <t>Amostrado</t>
  </si>
  <si>
    <t>Macro Core Sampler</t>
  </si>
  <si>
    <t>Argila (&lt; 0,002 mm)</t>
  </si>
  <si>
    <t>g/kg</t>
  </si>
  <si>
    <t>Silte (0,002 a 0,063 mm)</t>
  </si>
  <si>
    <t>Areia Muito Fina (0,063 a 0,125 mm)</t>
  </si>
  <si>
    <t>Areia Fina (0,125 a 0,25 mm)</t>
  </si>
  <si>
    <t>Areia Média (0,25 a 0,425 mm)</t>
  </si>
  <si>
    <t>Areia Grossa (0,425 a 1 mm)</t>
  </si>
  <si>
    <t>Areia Muito Grossa (1 a 2 mm)</t>
  </si>
  <si>
    <t>CAS</t>
  </si>
  <si>
    <t>Padrão de Qualidade (mg/kg)</t>
  </si>
  <si>
    <t>Resultados analíticos (mg/kg)</t>
  </si>
  <si>
    <t>T1514-G-C</t>
  </si>
  <si>
    <t>T1514-G-S</t>
  </si>
  <si>
    <t>CONAMA 420/2009 - Prevenção</t>
  </si>
  <si>
    <t>CONAMA 420/2009 - Agrícola</t>
  </si>
  <si>
    <t>7429-90-5</t>
  </si>
  <si>
    <t>Alumínio</t>
  </si>
  <si>
    <t>7440-36-0</t>
  </si>
  <si>
    <t>Antimônio Dissolvido</t>
  </si>
  <si>
    <t>&lt;1</t>
  </si>
  <si>
    <t>7440-38-2</t>
  </si>
  <si>
    <t>Arsênio</t>
  </si>
  <si>
    <t>7440-39-3</t>
  </si>
  <si>
    <t>Bário</t>
  </si>
  <si>
    <t>7440-42-8</t>
  </si>
  <si>
    <t>Boro</t>
  </si>
  <si>
    <t>7440-43-9</t>
  </si>
  <si>
    <t>Cádmio</t>
  </si>
  <si>
    <t>7439-92-1</t>
  </si>
  <si>
    <t>Chumbo</t>
  </si>
  <si>
    <t>7440-48-4</t>
  </si>
  <si>
    <t>Cobalto</t>
  </si>
  <si>
    <t>7440-50-8</t>
  </si>
  <si>
    <t>Cobre</t>
  </si>
  <si>
    <t>7440-47-3</t>
  </si>
  <si>
    <t>Cromo</t>
  </si>
  <si>
    <t>7439-89-6</t>
  </si>
  <si>
    <t>Ferro</t>
  </si>
  <si>
    <t>13494-98-9</t>
  </si>
  <si>
    <t>Ítrio</t>
  </si>
  <si>
    <t>7439-96-5</t>
  </si>
  <si>
    <t>Manganês</t>
  </si>
  <si>
    <t>7439-97-6</t>
  </si>
  <si>
    <t>Mercúrio</t>
  </si>
  <si>
    <t>&lt;0,2</t>
  </si>
  <si>
    <t>&lt;0.2</t>
  </si>
  <si>
    <t>7439-98-7</t>
  </si>
  <si>
    <t>Molibdênio</t>
  </si>
  <si>
    <t>7440-02-0</t>
  </si>
  <si>
    <t>Níquel</t>
  </si>
  <si>
    <t>7782-49-2</t>
  </si>
  <si>
    <t>Selênio</t>
  </si>
  <si>
    <t>7440-22-4</t>
  </si>
  <si>
    <t>Prata</t>
  </si>
  <si>
    <t>7440-62-2</t>
  </si>
  <si>
    <t>Vanádio</t>
  </si>
  <si>
    <t>7440-66-6</t>
  </si>
  <si>
    <t>Zinco</t>
  </si>
  <si>
    <t>Valor acima do limite estabelecido pela Resolução CONAMA 420/2009 - Valor de Prevenção</t>
  </si>
  <si>
    <t>Valor acima do limite estabelecido pela Resolução CONAMA 420/2009 - Valor de Investigação - Agrícola</t>
  </si>
  <si>
    <t>Bifenilas Policloradas (PCBs)</t>
  </si>
  <si>
    <t>&lt;0,00007</t>
  </si>
  <si>
    <t xml:space="preserve">&lt; 0,00007 </t>
  </si>
  <si>
    <t>T15T2-B-C</t>
  </si>
  <si>
    <t>15972-60-8</t>
  </si>
  <si>
    <t>Alacloro</t>
  </si>
  <si>
    <t>&lt;0,0002</t>
  </si>
  <si>
    <t xml:space="preserve">&lt; 0,0002 </t>
  </si>
  <si>
    <t>alfa-HCH (alfa-Lindano)</t>
  </si>
  <si>
    <t>&lt;0,01</t>
  </si>
  <si>
    <t>&lt;0,00001</t>
  </si>
  <si>
    <t xml:space="preserve">&lt; 0,00001 </t>
  </si>
  <si>
    <t xml:space="preserve">&lt;000001 </t>
  </si>
  <si>
    <t>309-00-2</t>
  </si>
  <si>
    <t>Aldrin</t>
  </si>
  <si>
    <t>319-85-7</t>
  </si>
  <si>
    <t>beta-HCH (beta-Lindano)</t>
  </si>
  <si>
    <t>&lt; 0,00001</t>
  </si>
  <si>
    <t>60-57-1</t>
  </si>
  <si>
    <t>Dieldrin</t>
  </si>
  <si>
    <t>Dodecacloropentaciclodecano (Mirex)</t>
  </si>
  <si>
    <t>19595-59-6</t>
  </si>
  <si>
    <t>Endosulfan I</t>
  </si>
  <si>
    <t>33213-65-9</t>
  </si>
  <si>
    <t>Endosulfan II</t>
  </si>
  <si>
    <t>1031-07-8</t>
  </si>
  <si>
    <t>Endosulfan Sulfato</t>
  </si>
  <si>
    <t>72-20-8</t>
  </si>
  <si>
    <t>Endrin</t>
  </si>
  <si>
    <t>7421-93-4</t>
  </si>
  <si>
    <t>Endrin Aldeído</t>
  </si>
  <si>
    <t>53494-70-5</t>
  </si>
  <si>
    <t>Endrin Cetona</t>
  </si>
  <si>
    <t>76-44-8</t>
  </si>
  <si>
    <t xml:space="preserve">Heptacloro </t>
  </si>
  <si>
    <t>1024-57-3</t>
  </si>
  <si>
    <t>Heptacloro Epóxido</t>
  </si>
  <si>
    <t>118-74-1</t>
  </si>
  <si>
    <t>Hexaclorobenzeno</t>
  </si>
  <si>
    <t>58-89-9</t>
  </si>
  <si>
    <t>Lindano (gama-HCH)</t>
  </si>
  <si>
    <t>72-43-5</t>
  </si>
  <si>
    <t>Metoxicloro</t>
  </si>
  <si>
    <t>51218-45-2</t>
  </si>
  <si>
    <t>Metolacloro</t>
  </si>
  <si>
    <t xml:space="preserve">&lt;00002 </t>
  </si>
  <si>
    <t>40487-42-1</t>
  </si>
  <si>
    <t>Pendimetalina</t>
  </si>
  <si>
    <t>&lt; 0,0002</t>
  </si>
  <si>
    <t>52645-53-1</t>
  </si>
  <si>
    <t>Permetrina</t>
  </si>
  <si>
    <t>&lt;0,0004</t>
  </si>
  <si>
    <t xml:space="preserve">&lt; 0,0004 </t>
  </si>
  <si>
    <t>72-54-8</t>
  </si>
  <si>
    <t>p,p-DDD</t>
  </si>
  <si>
    <t>72-55-9</t>
  </si>
  <si>
    <t>p,p-DDE</t>
  </si>
  <si>
    <t>50-29-3</t>
  </si>
  <si>
    <t>p,p-DDT</t>
  </si>
  <si>
    <t>8001-35-2</t>
  </si>
  <si>
    <t>Toxafeno</t>
  </si>
  <si>
    <t>1582-09-8</t>
  </si>
  <si>
    <t>Trifluralina</t>
  </si>
  <si>
    <t>T15P13527-B-1</t>
  </si>
  <si>
    <t>T15P13527-B-2</t>
  </si>
  <si>
    <t>T15P13527-B-3</t>
  </si>
  <si>
    <t>T15P15242-G-1</t>
  </si>
  <si>
    <t>T15P15242-G-2</t>
  </si>
  <si>
    <t>T15P15242-G-3</t>
  </si>
  <si>
    <t>dez-19</t>
  </si>
  <si>
    <t>&lt; 0,11</t>
  </si>
  <si>
    <t>&lt;0,01 - 17,800</t>
  </si>
  <si>
    <t>&lt; 1</t>
  </si>
  <si>
    <t>22,3 - 26,6</t>
  </si>
  <si>
    <t>26,100 - 30,800</t>
  </si>
  <si>
    <t>109 - 118</t>
  </si>
  <si>
    <t>322 - 887</t>
  </si>
  <si>
    <t>&lt; 0,2</t>
  </si>
  <si>
    <t>50,5 - 72,2</t>
  </si>
  <si>
    <t>T15P18158-1</t>
  </si>
  <si>
    <t>T15P18158-2</t>
  </si>
  <si>
    <t>T15P18158-3</t>
  </si>
  <si>
    <t>T15P17607-1</t>
  </si>
  <si>
    <t>T15P17607-2</t>
  </si>
  <si>
    <t>T15P17607-3</t>
  </si>
  <si>
    <t>T15P30379-1</t>
  </si>
  <si>
    <t>T15P30379-2</t>
  </si>
  <si>
    <t>T15P30379-3</t>
  </si>
  <si>
    <t>T15P25879-1</t>
  </si>
  <si>
    <t>T15P25879-2</t>
  </si>
  <si>
    <t>T15P25879-3</t>
  </si>
  <si>
    <t>T15P20822-1</t>
  </si>
  <si>
    <t>T15P20822-2</t>
  </si>
  <si>
    <t>T15P20822-3</t>
  </si>
  <si>
    <t>T15P29273-1</t>
  </si>
  <si>
    <t>T15P29273-2</t>
  </si>
  <si>
    <t>T15P29273-3</t>
  </si>
  <si>
    <t>T15P25475-1</t>
  </si>
  <si>
    <t>T15P25475-2</t>
  </si>
  <si>
    <t>T15P25475-3</t>
  </si>
  <si>
    <t>T15P15242-1</t>
  </si>
  <si>
    <t>T15P15242-2</t>
  </si>
  <si>
    <t>T15P15242-3</t>
  </si>
  <si>
    <t xml:space="preserve">T15P13527-1 </t>
  </si>
  <si>
    <t>T15P13527-2</t>
  </si>
  <si>
    <t>T15P13527-3</t>
  </si>
  <si>
    <t>Metais (mg/kg)</t>
  </si>
  <si>
    <t>mg/kg</t>
  </si>
  <si>
    <t>&lt; 0,01</t>
  </si>
  <si>
    <t>Inorgânicos</t>
  </si>
  <si>
    <t>Cálcio</t>
  </si>
  <si>
    <t>Magnésio</t>
  </si>
  <si>
    <t>cmolc/dm³</t>
  </si>
  <si>
    <t>Fósforo</t>
  </si>
  <si>
    <t>mg/dm³</t>
  </si>
  <si>
    <t>Potássio</t>
  </si>
  <si>
    <t>Sódio</t>
  </si>
  <si>
    <t>Físico-químicos</t>
  </si>
  <si>
    <t>Acidez Potencial</t>
  </si>
  <si>
    <t>CTC Efetiva</t>
  </si>
  <si>
    <t>Matéria Orgânica</t>
  </si>
  <si>
    <t>%</t>
  </si>
  <si>
    <t>pH em Cloreto de Cálcio</t>
  </si>
  <si>
    <t>Saturação de Bases</t>
  </si>
  <si>
    <t>Saturação por Alumínio</t>
  </si>
  <si>
    <t>Soma de Bases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</si>
</sst>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* #,##0.00_);_(&quot;$&quot;* \(#,##0.00\);_(&quot;$&quot;* &quot;-&quot;??_);_(@_)"/>
    <numFmt numFmtId="165" formatCode="[$-416]mmm\-yy;@"/>
    <numFmt numFmtId="166" formatCode="dd/mm/yy;@"/>
    <numFmt numFmtId="167" formatCode="d/m/yy;@"/>
    <numFmt numFmtId="168" formatCode="[$-416]dd\-mmm\-yy;@"/>
  </numFmts>
  <fonts count="14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rgb="FF000000"/>
      <name val="Times New Roman"/>
      <family val="1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theme="0"/>
      <name val="Arial"/>
      <family val="2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43B02A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2" fillId="0" borderId="0" applyFont="0" applyFill="0" applyBorder="0" applyAlignment="0" applyProtection="0"/>
  </cellStyleXfs>
  <cellXfs count="92">
    <xf numFmtId="0" fontId="0" fillId="0" borderId="0" xfId="0"/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vertical="center"/>
    </xf>
    <xf numFmtId="0" fontId="0" fillId="0" borderId="2" xfId="0" applyBorder="1"/>
    <xf numFmtId="2" fontId="0" fillId="0" borderId="2" xfId="0" applyNumberFormat="1" applyBorder="1" applyAlignment="1">
      <alignment horizontal="center" vertical="center"/>
    </xf>
    <xf numFmtId="2" fontId="3" fillId="0" borderId="2" xfId="1" applyNumberFormat="1" applyFont="1" applyBorder="1" applyAlignment="1" applyProtection="1">
      <alignment horizontal="center" vertical="top"/>
      <protection locked="0"/>
    </xf>
    <xf numFmtId="2" fontId="3" fillId="0" borderId="5" xfId="1" applyNumberFormat="1" applyFont="1" applyBorder="1" applyAlignment="1" applyProtection="1">
      <alignment horizontal="center" vertical="top"/>
      <protection locked="0"/>
    </xf>
    <xf numFmtId="0" fontId="0" fillId="0" borderId="2" xfId="0" applyBorder="1" applyAlignment="1">
      <alignment horizontal="center" vertical="center"/>
    </xf>
    <xf numFmtId="0" fontId="3" fillId="0" borderId="5" xfId="1" applyFont="1" applyBorder="1" applyAlignment="1" applyProtection="1">
      <alignment horizontal="left" vertical="top"/>
      <protection locked="0"/>
    </xf>
    <xf numFmtId="0" fontId="3" fillId="0" borderId="2" xfId="1" applyFont="1" applyBorder="1" applyAlignment="1" applyProtection="1">
      <alignment horizontal="left" vertical="top"/>
      <protection locked="0"/>
    </xf>
    <xf numFmtId="0" fontId="3" fillId="0" borderId="2" xfId="1" applyFont="1" applyBorder="1" applyAlignment="1" applyProtection="1">
      <alignment horizontal="center" vertical="top"/>
      <protection locked="0"/>
    </xf>
    <xf numFmtId="0" fontId="0" fillId="0" borderId="2" xfId="0" applyBorder="1" applyAlignment="1">
      <alignment vertical="center"/>
    </xf>
    <xf numFmtId="17" fontId="8" fillId="4" borderId="2" xfId="0" applyNumberFormat="1" applyFont="1" applyFill="1" applyBorder="1" applyAlignment="1">
      <alignment horizontal="center" vertical="center" wrapText="1"/>
    </xf>
    <xf numFmtId="17" fontId="6" fillId="3" borderId="2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7" fontId="1" fillId="2" borderId="3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17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0" fillId="0" borderId="5" xfId="0" applyBorder="1"/>
    <xf numFmtId="166" fontId="1" fillId="2" borderId="4" xfId="0" applyNumberFormat="1" applyFont="1" applyFill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6" fontId="3" fillId="0" borderId="2" xfId="0" applyNumberFormat="1" applyFont="1" applyBorder="1" applyAlignment="1" applyProtection="1">
      <alignment horizontal="center" vertical="center"/>
      <protection locked="0"/>
    </xf>
    <xf numFmtId="0" fontId="9" fillId="0" borderId="2" xfId="1" applyFont="1" applyBorder="1" applyAlignment="1" applyProtection="1">
      <alignment horizontal="left" vertical="top"/>
      <protection locked="0"/>
    </xf>
    <xf numFmtId="0" fontId="9" fillId="0" borderId="3" xfId="1" applyFont="1" applyBorder="1" applyAlignment="1" applyProtection="1">
      <alignment horizontal="center" vertical="center"/>
      <protection locked="0"/>
    </xf>
    <xf numFmtId="167" fontId="3" fillId="0" borderId="2" xfId="0" applyNumberFormat="1" applyFont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Fill="1"/>
    <xf numFmtId="17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7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" fontId="1" fillId="2" borderId="0" xfId="0" applyNumberFormat="1" applyFont="1" applyFill="1" applyBorder="1" applyAlignment="1">
      <alignment horizontal="center" vertical="center" wrapText="1"/>
    </xf>
    <xf numFmtId="17" fontId="1" fillId="2" borderId="9" xfId="0" applyNumberFormat="1" applyFont="1" applyFill="1" applyBorder="1" applyAlignment="1">
      <alignment vertical="center" wrapText="1"/>
    </xf>
    <xf numFmtId="0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17" fontId="12" fillId="2" borderId="4" xfId="0" applyNumberFormat="1" applyFont="1" applyFill="1" applyBorder="1" applyAlignment="1">
      <alignment horizontal="center" vertical="center" wrapText="1"/>
    </xf>
    <xf numFmtId="165" fontId="1" fillId="2" borderId="2" xfId="0" quotePrefix="1" applyNumberFormat="1" applyFont="1" applyFill="1" applyBorder="1" applyAlignment="1">
      <alignment horizontal="center" vertical="center" wrapText="1"/>
    </xf>
    <xf numFmtId="165" fontId="1" fillId="2" borderId="7" xfId="0" quotePrefix="1" applyNumberFormat="1" applyFont="1" applyFill="1" applyBorder="1" applyAlignment="1">
      <alignment horizontal="center" vertical="center" wrapText="1"/>
    </xf>
    <xf numFmtId="17" fontId="1" fillId="2" borderId="3" xfId="0" applyNumberFormat="1" applyFont="1" applyFill="1" applyBorder="1" applyAlignment="1">
      <alignment vertical="center" wrapText="1"/>
    </xf>
    <xf numFmtId="17" fontId="1" fillId="2" borderId="4" xfId="0" applyNumberFormat="1" applyFont="1" applyFill="1" applyBorder="1" applyAlignment="1">
      <alignment vertical="center" wrapText="1"/>
    </xf>
    <xf numFmtId="166" fontId="0" fillId="6" borderId="2" xfId="0" applyNumberForma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2" fontId="3" fillId="6" borderId="2" xfId="1" applyNumberFormat="1" applyFont="1" applyFill="1" applyBorder="1" applyAlignment="1" applyProtection="1">
      <alignment horizontal="center" vertical="top"/>
      <protection locked="0"/>
    </xf>
    <xf numFmtId="2" fontId="0" fillId="6" borderId="2" xfId="0" applyNumberFormat="1" applyFill="1" applyBorder="1" applyAlignment="1">
      <alignment horizontal="center" vertical="center"/>
    </xf>
    <xf numFmtId="1" fontId="3" fillId="0" borderId="2" xfId="1" applyNumberFormat="1" applyFont="1" applyBorder="1" applyAlignment="1" applyProtection="1">
      <alignment horizontal="center" vertical="top"/>
      <protection locked="0"/>
    </xf>
    <xf numFmtId="2" fontId="0" fillId="0" borderId="2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1" fillId="7" borderId="0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" fontId="1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" fontId="1" fillId="2" borderId="4" xfId="0" applyNumberFormat="1" applyFont="1" applyFill="1" applyBorder="1" applyAlignment="1">
      <alignment horizontal="center" vertical="center" wrapText="1"/>
    </xf>
    <xf numFmtId="168" fontId="0" fillId="0" borderId="2" xfId="0" applyNumberFormat="1" applyBorder="1" applyAlignment="1">
      <alignment horizontal="center" vertical="center"/>
    </xf>
    <xf numFmtId="168" fontId="3" fillId="0" borderId="2" xfId="0" applyNumberFormat="1" applyFont="1" applyBorder="1" applyAlignment="1" applyProtection="1">
      <alignment horizontal="center" vertical="center"/>
      <protection locked="0"/>
    </xf>
    <xf numFmtId="168" fontId="1" fillId="2" borderId="4" xfId="0" applyNumberFormat="1" applyFont="1" applyFill="1" applyBorder="1" applyAlignment="1">
      <alignment horizontal="center" vertical="center"/>
    </xf>
    <xf numFmtId="17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/>
    </xf>
    <xf numFmtId="0" fontId="13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6" fontId="1" fillId="2" borderId="2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 wrapText="1"/>
    </xf>
    <xf numFmtId="17" fontId="1" fillId="2" borderId="6" xfId="0" applyNumberFormat="1" applyFont="1" applyFill="1" applyBorder="1" applyAlignment="1">
      <alignment horizontal="center" vertical="center" wrapText="1"/>
    </xf>
    <xf numFmtId="17" fontId="1" fillId="2" borderId="7" xfId="0" applyNumberFormat="1" applyFont="1" applyFill="1" applyBorder="1" applyAlignment="1">
      <alignment horizontal="center" vertical="center" wrapText="1"/>
    </xf>
    <xf numFmtId="17" fontId="1" fillId="5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7" fontId="1" fillId="2" borderId="2" xfId="0" applyNumberFormat="1" applyFont="1" applyFill="1" applyBorder="1" applyAlignment="1">
      <alignment horizontal="center" vertical="center" wrapText="1"/>
    </xf>
    <xf numFmtId="17" fontId="1" fillId="2" borderId="8" xfId="0" applyNumberFormat="1" applyFont="1" applyFill="1" applyBorder="1" applyAlignment="1">
      <alignment horizontal="center" vertical="center" wrapText="1"/>
    </xf>
    <xf numFmtId="17" fontId="1" fillId="2" borderId="9" xfId="0" applyNumberFormat="1" applyFont="1" applyFill="1" applyBorder="1" applyAlignment="1">
      <alignment horizontal="center" vertical="center" wrapText="1"/>
    </xf>
    <xf numFmtId="17" fontId="1" fillId="2" borderId="3" xfId="0" applyNumberFormat="1" applyFont="1" applyFill="1" applyBorder="1" applyAlignment="1">
      <alignment horizontal="center" vertical="center" wrapText="1"/>
    </xf>
    <xf numFmtId="17" fontId="1" fillId="2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0" fillId="0" borderId="0" xfId="0" applyNumberFormat="1"/>
  </cellXfs>
  <cellStyles count="3">
    <cellStyle name="Moeda 2" xfId="2" xr:uid="{00000000-0005-0000-0000-000000000000}"/>
    <cellStyle name="Normal" xfId="0" builtinId="0"/>
    <cellStyle name="Normal 2" xfId="1" xr:uid="{00000000-0005-0000-0000-000002000000}"/>
  </cellStyles>
  <dxfs count="17"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color theme="0" tint="-0.499984740745262"/>
      </font>
    </dxf>
  </dxfs>
  <tableStyles count="0" defaultTableStyle="TableStyleMedium2" defaultPivotStyle="PivotStyleLight16"/>
  <colors>
    <mruColors>
      <color rgb="FFFFFFCC"/>
      <color rgb="FF0099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Blue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</sheetPr>
  <dimension ref="A1:I140"/>
  <sheetViews>
    <sheetView workbookViewId="0">
      <selection activeCell="B5" sqref="B5"/>
    </sheetView>
  </sheetViews>
  <sheetFormatPr defaultRowHeight="14.5" x14ac:dyDescent="0.35"/>
  <cols>
    <col min="1" max="4" width="17.26953125" customWidth="1"/>
    <col min="6" max="9" width="17.26953125" style="42" customWidth="1"/>
  </cols>
  <sheetData>
    <row r="1" spans="1:9" x14ac:dyDescent="0.35">
      <c r="A1" s="58" t="s">
        <v>0</v>
      </c>
      <c r="B1" s="57"/>
      <c r="C1" s="57"/>
      <c r="D1" s="57"/>
      <c r="F1" s="57" t="s">
        <v>1</v>
      </c>
      <c r="G1" s="57"/>
      <c r="H1" s="57"/>
      <c r="I1" s="57"/>
    </row>
    <row r="2" spans="1:9" x14ac:dyDescent="0.35">
      <c r="A2" s="60" t="s">
        <v>2</v>
      </c>
      <c r="B2" s="60" t="s">
        <v>3</v>
      </c>
      <c r="C2" s="60" t="s">
        <v>4</v>
      </c>
      <c r="D2" s="60" t="s">
        <v>5</v>
      </c>
      <c r="F2" s="60" t="s">
        <v>2</v>
      </c>
      <c r="G2" s="60" t="s">
        <v>3</v>
      </c>
      <c r="H2" s="60" t="s">
        <v>4</v>
      </c>
      <c r="I2" s="60" t="s">
        <v>5</v>
      </c>
    </row>
    <row r="3" spans="1:9" x14ac:dyDescent="0.35">
      <c r="A3" s="42" t="s">
        <v>6</v>
      </c>
      <c r="B3" s="42" t="s">
        <v>7</v>
      </c>
      <c r="C3" s="42">
        <v>332291</v>
      </c>
      <c r="D3" s="42">
        <v>7841671</v>
      </c>
      <c r="F3" s="42" t="s">
        <v>8</v>
      </c>
      <c r="G3" s="42" t="s">
        <v>7</v>
      </c>
      <c r="H3" s="56">
        <v>349908.05</v>
      </c>
      <c r="I3" s="56">
        <v>7840070.0800000001</v>
      </c>
    </row>
    <row r="4" spans="1:9" x14ac:dyDescent="0.35">
      <c r="A4" s="42" t="s">
        <v>9</v>
      </c>
      <c r="B4" s="42" t="s">
        <v>7</v>
      </c>
      <c r="C4" s="42">
        <v>332293</v>
      </c>
      <c r="D4" s="42">
        <v>7841658</v>
      </c>
      <c r="F4" s="42" t="s">
        <v>10</v>
      </c>
      <c r="G4" s="42" t="s">
        <v>7</v>
      </c>
      <c r="H4" s="56">
        <v>349952.2</v>
      </c>
      <c r="I4" s="56">
        <v>7840073.21</v>
      </c>
    </row>
    <row r="5" spans="1:9" x14ac:dyDescent="0.35">
      <c r="A5" s="42" t="s">
        <v>11</v>
      </c>
      <c r="B5" s="42" t="s">
        <v>7</v>
      </c>
      <c r="C5" s="42">
        <v>332292</v>
      </c>
      <c r="D5" s="42">
        <v>7841644</v>
      </c>
      <c r="F5" s="42" t="s">
        <v>12</v>
      </c>
      <c r="G5" s="42" t="s">
        <v>7</v>
      </c>
      <c r="H5" s="56">
        <v>349980.83</v>
      </c>
      <c r="I5" s="56">
        <v>7840088</v>
      </c>
    </row>
    <row r="6" spans="1:9" x14ac:dyDescent="0.35">
      <c r="A6" s="42" t="s">
        <v>13</v>
      </c>
      <c r="B6" s="42" t="s">
        <v>7</v>
      </c>
      <c r="C6" s="42">
        <v>332294</v>
      </c>
      <c r="D6" s="42">
        <v>7841628</v>
      </c>
      <c r="F6" s="42" t="s">
        <v>14</v>
      </c>
      <c r="G6" s="42" t="s">
        <v>7</v>
      </c>
      <c r="H6" s="56">
        <v>300109.84999999998</v>
      </c>
      <c r="I6" s="56">
        <v>7842295.04</v>
      </c>
    </row>
    <row r="7" spans="1:9" x14ac:dyDescent="0.35">
      <c r="A7" s="42" t="s">
        <v>15</v>
      </c>
      <c r="B7" s="42" t="s">
        <v>7</v>
      </c>
      <c r="C7" s="42">
        <v>332292</v>
      </c>
      <c r="D7" s="42">
        <v>7841611</v>
      </c>
      <c r="F7" s="42" t="s">
        <v>16</v>
      </c>
      <c r="G7" s="42" t="s">
        <v>7</v>
      </c>
      <c r="H7" s="56">
        <v>300138.34999999998</v>
      </c>
      <c r="I7" s="56">
        <v>7842177.5599999996</v>
      </c>
    </row>
    <row r="8" spans="1:9" x14ac:dyDescent="0.35">
      <c r="A8" s="42" t="s">
        <v>17</v>
      </c>
      <c r="B8" s="42" t="s">
        <v>7</v>
      </c>
      <c r="C8" s="42">
        <v>332273</v>
      </c>
      <c r="D8" s="42">
        <v>7841015</v>
      </c>
      <c r="F8" s="42" t="s">
        <v>18</v>
      </c>
      <c r="G8" s="42" t="s">
        <v>7</v>
      </c>
      <c r="H8" s="56">
        <v>300105.46000000002</v>
      </c>
      <c r="I8" s="56">
        <v>7842179.6299999999</v>
      </c>
    </row>
    <row r="9" spans="1:9" x14ac:dyDescent="0.35">
      <c r="A9" s="42" t="s">
        <v>19</v>
      </c>
      <c r="B9" s="42" t="s">
        <v>7</v>
      </c>
      <c r="C9" s="42">
        <v>332289</v>
      </c>
      <c r="D9" s="42">
        <v>7841010</v>
      </c>
      <c r="F9" s="42" t="s">
        <v>20</v>
      </c>
      <c r="G9" s="42" t="s">
        <v>7</v>
      </c>
      <c r="H9" s="42">
        <v>346253</v>
      </c>
      <c r="I9" s="42">
        <v>7838434</v>
      </c>
    </row>
    <row r="10" spans="1:9" x14ac:dyDescent="0.35">
      <c r="A10" s="42" t="s">
        <v>21</v>
      </c>
      <c r="B10" s="42" t="s">
        <v>7</v>
      </c>
      <c r="C10" s="42">
        <v>332286</v>
      </c>
      <c r="D10" s="42">
        <v>7840994</v>
      </c>
      <c r="F10" s="42" t="s">
        <v>22</v>
      </c>
      <c r="G10" s="42" t="s">
        <v>7</v>
      </c>
      <c r="H10" s="42">
        <v>346261</v>
      </c>
      <c r="I10" s="42">
        <v>7838378</v>
      </c>
    </row>
    <row r="11" spans="1:9" x14ac:dyDescent="0.35">
      <c r="A11" s="42" t="s">
        <v>23</v>
      </c>
      <c r="B11" s="42" t="s">
        <v>7</v>
      </c>
      <c r="C11" s="42">
        <v>332283</v>
      </c>
      <c r="D11" s="42">
        <v>7840977</v>
      </c>
      <c r="F11" s="42" t="s">
        <v>24</v>
      </c>
      <c r="G11" s="42" t="s">
        <v>7</v>
      </c>
      <c r="H11" s="42">
        <v>346263</v>
      </c>
      <c r="I11" s="42">
        <v>7838350</v>
      </c>
    </row>
    <row r="12" spans="1:9" x14ac:dyDescent="0.35">
      <c r="A12" s="42" t="s">
        <v>25</v>
      </c>
      <c r="B12" s="42" t="s">
        <v>7</v>
      </c>
      <c r="C12" s="42">
        <v>380364</v>
      </c>
      <c r="D12" s="42">
        <v>7851601</v>
      </c>
      <c r="F12" s="42" t="s">
        <v>26</v>
      </c>
      <c r="G12" s="42" t="s">
        <v>7</v>
      </c>
      <c r="H12" s="42">
        <v>317806</v>
      </c>
      <c r="I12" s="42">
        <v>7840173</v>
      </c>
    </row>
    <row r="13" spans="1:9" x14ac:dyDescent="0.35">
      <c r="A13" s="42" t="s">
        <v>27</v>
      </c>
      <c r="B13" s="42" t="s">
        <v>7</v>
      </c>
      <c r="C13" s="42">
        <v>380379</v>
      </c>
      <c r="D13" s="42">
        <v>7851588</v>
      </c>
      <c r="F13" s="42" t="s">
        <v>28</v>
      </c>
      <c r="G13" s="42" t="s">
        <v>7</v>
      </c>
      <c r="H13" s="42">
        <v>318621</v>
      </c>
      <c r="I13" s="42">
        <v>7840153</v>
      </c>
    </row>
    <row r="14" spans="1:9" x14ac:dyDescent="0.35">
      <c r="A14" s="42" t="s">
        <v>29</v>
      </c>
      <c r="B14" s="42" t="s">
        <v>7</v>
      </c>
      <c r="C14" s="42">
        <v>380397</v>
      </c>
      <c r="D14" s="42">
        <v>7851578</v>
      </c>
      <c r="F14" s="42" t="s">
        <v>30</v>
      </c>
      <c r="G14" s="42" t="s">
        <v>7</v>
      </c>
      <c r="H14" s="42">
        <v>318129</v>
      </c>
      <c r="I14" s="42">
        <v>7840285</v>
      </c>
    </row>
    <row r="15" spans="1:9" x14ac:dyDescent="0.35">
      <c r="A15" s="42" t="s">
        <v>31</v>
      </c>
      <c r="B15" s="42" t="s">
        <v>7</v>
      </c>
      <c r="C15" s="42">
        <v>380415</v>
      </c>
      <c r="D15" s="42">
        <v>7851565</v>
      </c>
      <c r="F15" s="42" t="s">
        <v>32</v>
      </c>
      <c r="G15" s="42" t="s">
        <v>7</v>
      </c>
      <c r="H15" s="42">
        <v>317081</v>
      </c>
      <c r="I15" s="42">
        <v>7842556</v>
      </c>
    </row>
    <row r="16" spans="1:9" x14ac:dyDescent="0.35">
      <c r="A16" s="42" t="s">
        <v>33</v>
      </c>
      <c r="B16" s="42" t="s">
        <v>7</v>
      </c>
      <c r="C16" s="42">
        <v>380421</v>
      </c>
      <c r="D16" s="42">
        <v>7851546</v>
      </c>
      <c r="F16" s="42" t="s">
        <v>34</v>
      </c>
      <c r="G16" s="42" t="s">
        <v>7</v>
      </c>
      <c r="H16" s="42">
        <v>317115</v>
      </c>
      <c r="I16" s="42">
        <v>7842573</v>
      </c>
    </row>
    <row r="17" spans="1:9" x14ac:dyDescent="0.35">
      <c r="A17" s="42" t="s">
        <v>35</v>
      </c>
      <c r="B17" s="42" t="s">
        <v>7</v>
      </c>
      <c r="C17" s="42">
        <v>380795</v>
      </c>
      <c r="D17" s="42">
        <v>7850461</v>
      </c>
      <c r="F17" s="42" t="s">
        <v>36</v>
      </c>
      <c r="G17" s="42" t="s">
        <v>7</v>
      </c>
      <c r="H17" s="42">
        <v>317108</v>
      </c>
      <c r="I17" s="42">
        <v>7842465</v>
      </c>
    </row>
    <row r="18" spans="1:9" x14ac:dyDescent="0.35">
      <c r="A18" s="42" t="s">
        <v>37</v>
      </c>
      <c r="B18" s="42" t="s">
        <v>7</v>
      </c>
      <c r="C18" s="42">
        <v>380798</v>
      </c>
      <c r="D18" s="42">
        <v>7850441</v>
      </c>
      <c r="F18" s="42" t="s">
        <v>38</v>
      </c>
      <c r="G18" s="42" t="s">
        <v>7</v>
      </c>
      <c r="H18" s="42">
        <v>357340</v>
      </c>
      <c r="I18" s="42">
        <v>7839720</v>
      </c>
    </row>
    <row r="19" spans="1:9" x14ac:dyDescent="0.35">
      <c r="A19" s="42" t="s">
        <v>39</v>
      </c>
      <c r="B19" s="42" t="s">
        <v>7</v>
      </c>
      <c r="C19" s="42">
        <v>380812</v>
      </c>
      <c r="D19" s="42">
        <v>7850427</v>
      </c>
      <c r="F19" s="42" t="s">
        <v>40</v>
      </c>
      <c r="G19" s="42" t="s">
        <v>7</v>
      </c>
      <c r="H19" s="42">
        <v>357383</v>
      </c>
      <c r="I19" s="42">
        <v>7839690</v>
      </c>
    </row>
    <row r="20" spans="1:9" x14ac:dyDescent="0.35">
      <c r="A20" s="42" t="s">
        <v>41</v>
      </c>
      <c r="B20" s="42" t="s">
        <v>7</v>
      </c>
      <c r="C20" s="42">
        <v>380830</v>
      </c>
      <c r="D20" s="42">
        <v>7850417</v>
      </c>
      <c r="F20" s="42" t="s">
        <v>42</v>
      </c>
      <c r="G20" s="42" t="s">
        <v>7</v>
      </c>
      <c r="H20" s="42">
        <v>357383</v>
      </c>
      <c r="I20" s="42">
        <v>7839639</v>
      </c>
    </row>
    <row r="21" spans="1:9" x14ac:dyDescent="0.35">
      <c r="A21" s="42" t="s">
        <v>43</v>
      </c>
      <c r="B21" s="42" t="s">
        <v>7</v>
      </c>
      <c r="C21" s="42">
        <v>380842</v>
      </c>
      <c r="D21" s="42">
        <v>7850402</v>
      </c>
      <c r="F21" s="42" t="s">
        <v>44</v>
      </c>
      <c r="G21" s="42" t="s">
        <v>7</v>
      </c>
      <c r="H21" s="42">
        <v>379022</v>
      </c>
      <c r="I21" s="42">
        <v>7849856</v>
      </c>
    </row>
    <row r="22" spans="1:9" x14ac:dyDescent="0.35">
      <c r="A22" s="42" t="s">
        <v>45</v>
      </c>
      <c r="B22" s="42" t="s">
        <v>7</v>
      </c>
      <c r="C22" s="42">
        <v>300924</v>
      </c>
      <c r="D22" s="42">
        <v>7842636</v>
      </c>
      <c r="F22" s="42" t="s">
        <v>46</v>
      </c>
      <c r="G22" s="42" t="s">
        <v>7</v>
      </c>
      <c r="H22" s="42">
        <v>378963</v>
      </c>
      <c r="I22" s="42">
        <v>7849813</v>
      </c>
    </row>
    <row r="23" spans="1:9" x14ac:dyDescent="0.35">
      <c r="A23" s="42" t="s">
        <v>47</v>
      </c>
      <c r="B23" s="42" t="s">
        <v>7</v>
      </c>
      <c r="C23" s="42">
        <v>300921</v>
      </c>
      <c r="D23" s="42">
        <v>7842614</v>
      </c>
      <c r="F23" s="42" t="s">
        <v>48</v>
      </c>
      <c r="G23" s="42" t="s">
        <v>7</v>
      </c>
      <c r="H23" s="42">
        <v>379003</v>
      </c>
      <c r="I23" s="42">
        <v>7849694</v>
      </c>
    </row>
    <row r="24" spans="1:9" x14ac:dyDescent="0.35">
      <c r="A24" s="42" t="s">
        <v>49</v>
      </c>
      <c r="B24" s="42" t="s">
        <v>7</v>
      </c>
      <c r="C24" s="42">
        <v>300921</v>
      </c>
      <c r="D24" s="42">
        <v>7842593</v>
      </c>
      <c r="F24" s="42" t="s">
        <v>50</v>
      </c>
      <c r="G24" s="42" t="s">
        <v>7</v>
      </c>
      <c r="H24" s="42">
        <v>356385</v>
      </c>
      <c r="I24" s="42">
        <v>7839206</v>
      </c>
    </row>
    <row r="25" spans="1:9" x14ac:dyDescent="0.35">
      <c r="A25" s="42" t="s">
        <v>51</v>
      </c>
      <c r="B25" s="42" t="s">
        <v>7</v>
      </c>
      <c r="C25" s="42">
        <v>300914</v>
      </c>
      <c r="D25" s="42">
        <v>7842573</v>
      </c>
      <c r="F25" s="42" t="s">
        <v>52</v>
      </c>
      <c r="G25" s="42" t="s">
        <v>7</v>
      </c>
      <c r="H25" s="42">
        <v>356384</v>
      </c>
      <c r="I25" s="42">
        <v>7839151</v>
      </c>
    </row>
    <row r="26" spans="1:9" x14ac:dyDescent="0.35">
      <c r="A26" s="42" t="s">
        <v>53</v>
      </c>
      <c r="B26" s="42" t="s">
        <v>7</v>
      </c>
      <c r="C26" s="42">
        <v>300913</v>
      </c>
      <c r="D26" s="42">
        <v>7842550</v>
      </c>
      <c r="F26" s="42" t="s">
        <v>54</v>
      </c>
      <c r="G26" s="42" t="s">
        <v>7</v>
      </c>
      <c r="H26" s="42">
        <v>356428</v>
      </c>
      <c r="I26" s="42">
        <v>7839146</v>
      </c>
    </row>
    <row r="27" spans="1:9" x14ac:dyDescent="0.35">
      <c r="A27" s="42" t="s">
        <v>55</v>
      </c>
      <c r="B27" s="42" t="s">
        <v>7</v>
      </c>
      <c r="C27" s="42">
        <v>300828</v>
      </c>
      <c r="D27" s="42">
        <v>7842206</v>
      </c>
      <c r="F27" s="42" t="s">
        <v>56</v>
      </c>
      <c r="G27" s="42" t="s">
        <v>7</v>
      </c>
      <c r="H27" s="42">
        <v>377035</v>
      </c>
      <c r="I27" s="42">
        <v>7849515</v>
      </c>
    </row>
    <row r="28" spans="1:9" x14ac:dyDescent="0.35">
      <c r="A28" s="42" t="s">
        <v>57</v>
      </c>
      <c r="B28" s="42" t="s">
        <v>7</v>
      </c>
      <c r="C28" s="42">
        <v>300827</v>
      </c>
      <c r="D28" s="42">
        <v>7842187</v>
      </c>
      <c r="F28" s="42" t="s">
        <v>58</v>
      </c>
      <c r="G28" s="42" t="s">
        <v>7</v>
      </c>
      <c r="H28" s="42">
        <v>376875</v>
      </c>
      <c r="I28" s="42">
        <v>7849492</v>
      </c>
    </row>
    <row r="29" spans="1:9" x14ac:dyDescent="0.35">
      <c r="A29" s="42" t="s">
        <v>59</v>
      </c>
      <c r="B29" s="42" t="s">
        <v>7</v>
      </c>
      <c r="C29" s="42">
        <v>300824</v>
      </c>
      <c r="D29" s="42">
        <v>7842168</v>
      </c>
      <c r="F29" s="42" t="s">
        <v>60</v>
      </c>
      <c r="G29" s="42" t="s">
        <v>7</v>
      </c>
      <c r="H29" s="42">
        <v>376762</v>
      </c>
      <c r="I29" s="42">
        <v>7849405</v>
      </c>
    </row>
    <row r="30" spans="1:9" x14ac:dyDescent="0.35">
      <c r="A30" s="42" t="s">
        <v>61</v>
      </c>
      <c r="B30" s="42" t="s">
        <v>7</v>
      </c>
      <c r="C30" s="42">
        <v>300828</v>
      </c>
      <c r="D30" s="42">
        <v>7842150</v>
      </c>
      <c r="F30" s="42" t="s">
        <v>62</v>
      </c>
      <c r="G30" s="42" t="s">
        <v>7</v>
      </c>
      <c r="H30" s="42">
        <v>353470</v>
      </c>
      <c r="I30" s="42">
        <v>7838317</v>
      </c>
    </row>
    <row r="31" spans="1:9" x14ac:dyDescent="0.35">
      <c r="A31" s="42" t="s">
        <v>63</v>
      </c>
      <c r="B31" s="42" t="s">
        <v>7</v>
      </c>
      <c r="C31" s="42">
        <v>300829</v>
      </c>
      <c r="D31" s="42">
        <v>7842129</v>
      </c>
      <c r="F31" s="42" t="s">
        <v>64</v>
      </c>
      <c r="G31" s="42" t="s">
        <v>7</v>
      </c>
      <c r="H31" s="42">
        <v>353443</v>
      </c>
      <c r="I31" s="42">
        <v>7838224</v>
      </c>
    </row>
    <row r="32" spans="1:9" x14ac:dyDescent="0.35">
      <c r="A32" s="42" t="s">
        <v>65</v>
      </c>
      <c r="B32" s="42" t="s">
        <v>7</v>
      </c>
      <c r="C32" s="42">
        <v>310080</v>
      </c>
      <c r="D32" s="42">
        <v>7839771</v>
      </c>
      <c r="F32" s="42" t="s">
        <v>66</v>
      </c>
      <c r="G32" s="42" t="s">
        <v>7</v>
      </c>
      <c r="H32" s="42">
        <v>353570</v>
      </c>
      <c r="I32" s="42">
        <v>7837915</v>
      </c>
    </row>
    <row r="33" spans="1:4" x14ac:dyDescent="0.35">
      <c r="A33" s="42" t="s">
        <v>67</v>
      </c>
      <c r="B33" s="42" t="s">
        <v>7</v>
      </c>
      <c r="C33" s="42">
        <v>310072</v>
      </c>
      <c r="D33" s="42">
        <v>7839755</v>
      </c>
    </row>
    <row r="34" spans="1:4" x14ac:dyDescent="0.35">
      <c r="A34" s="42" t="s">
        <v>68</v>
      </c>
      <c r="B34" s="42" t="s">
        <v>7</v>
      </c>
      <c r="C34" s="42">
        <v>310061</v>
      </c>
      <c r="D34" s="42">
        <v>7839739</v>
      </c>
    </row>
    <row r="35" spans="1:4" x14ac:dyDescent="0.35">
      <c r="A35" s="42" t="s">
        <v>69</v>
      </c>
      <c r="B35" s="42" t="s">
        <v>7</v>
      </c>
      <c r="C35" s="42">
        <v>310049</v>
      </c>
      <c r="D35" s="42">
        <v>7839723</v>
      </c>
    </row>
    <row r="36" spans="1:4" x14ac:dyDescent="0.35">
      <c r="A36" s="42" t="s">
        <v>70</v>
      </c>
      <c r="B36" s="42" t="s">
        <v>7</v>
      </c>
      <c r="C36" s="42">
        <v>310033</v>
      </c>
      <c r="D36" s="42">
        <v>7839709</v>
      </c>
    </row>
    <row r="37" spans="1:4" x14ac:dyDescent="0.35">
      <c r="A37" s="42" t="s">
        <v>71</v>
      </c>
      <c r="B37" s="42" t="s">
        <v>7</v>
      </c>
      <c r="C37" s="42">
        <v>309772</v>
      </c>
      <c r="D37" s="42">
        <v>7839401</v>
      </c>
    </row>
    <row r="38" spans="1:4" x14ac:dyDescent="0.35">
      <c r="A38" s="42" t="s">
        <v>72</v>
      </c>
      <c r="B38" s="42" t="s">
        <v>7</v>
      </c>
      <c r="C38" s="42">
        <v>309770</v>
      </c>
      <c r="D38" s="42">
        <v>7839383</v>
      </c>
    </row>
    <row r="39" spans="1:4" x14ac:dyDescent="0.35">
      <c r="A39" s="42" t="s">
        <v>73</v>
      </c>
      <c r="B39" s="42" t="s">
        <v>7</v>
      </c>
      <c r="C39" s="42">
        <v>309766</v>
      </c>
      <c r="D39" s="42">
        <v>7839363</v>
      </c>
    </row>
    <row r="40" spans="1:4" x14ac:dyDescent="0.35">
      <c r="A40" s="42" t="s">
        <v>74</v>
      </c>
      <c r="B40" s="42" t="s">
        <v>7</v>
      </c>
      <c r="C40" s="42">
        <v>309758</v>
      </c>
      <c r="D40" s="42">
        <v>7839345</v>
      </c>
    </row>
    <row r="41" spans="1:4" x14ac:dyDescent="0.35">
      <c r="A41" s="42" t="s">
        <v>75</v>
      </c>
      <c r="B41" s="42" t="s">
        <v>7</v>
      </c>
      <c r="C41" s="42">
        <v>309753</v>
      </c>
      <c r="D41" s="42">
        <v>7839323</v>
      </c>
    </row>
    <row r="42" spans="1:4" x14ac:dyDescent="0.35">
      <c r="A42" s="42" t="s">
        <v>76</v>
      </c>
      <c r="B42" s="42" t="s">
        <v>7</v>
      </c>
      <c r="C42" s="42">
        <v>316579</v>
      </c>
      <c r="D42" s="42">
        <v>7842920</v>
      </c>
    </row>
    <row r="43" spans="1:4" x14ac:dyDescent="0.35">
      <c r="A43" s="42" t="s">
        <v>77</v>
      </c>
      <c r="B43" s="42" t="s">
        <v>7</v>
      </c>
      <c r="C43" s="42">
        <v>316574</v>
      </c>
      <c r="D43" s="42">
        <v>7842910</v>
      </c>
    </row>
    <row r="44" spans="1:4" x14ac:dyDescent="0.35">
      <c r="A44" s="42" t="s">
        <v>78</v>
      </c>
      <c r="B44" s="42" t="s">
        <v>7</v>
      </c>
      <c r="C44" s="42">
        <v>316570</v>
      </c>
      <c r="D44" s="42">
        <v>7842900</v>
      </c>
    </row>
    <row r="45" spans="1:4" x14ac:dyDescent="0.35">
      <c r="A45" s="42" t="s">
        <v>79</v>
      </c>
      <c r="B45" s="42" t="s">
        <v>7</v>
      </c>
      <c r="C45" s="42">
        <v>316569</v>
      </c>
      <c r="D45" s="42">
        <v>7842888</v>
      </c>
    </row>
    <row r="46" spans="1:4" x14ac:dyDescent="0.35">
      <c r="A46" s="42" t="s">
        <v>80</v>
      </c>
      <c r="B46" s="42" t="s">
        <v>7</v>
      </c>
      <c r="C46" s="42">
        <v>316567</v>
      </c>
      <c r="D46" s="42">
        <v>7842874</v>
      </c>
    </row>
    <row r="47" spans="1:4" x14ac:dyDescent="0.35">
      <c r="A47" s="42" t="s">
        <v>81</v>
      </c>
      <c r="B47" s="42" t="s">
        <v>7</v>
      </c>
      <c r="C47" s="42">
        <v>316232</v>
      </c>
      <c r="D47" s="42">
        <v>7842472</v>
      </c>
    </row>
    <row r="48" spans="1:4" x14ac:dyDescent="0.35">
      <c r="A48" s="42" t="s">
        <v>82</v>
      </c>
      <c r="B48" s="42" t="s">
        <v>7</v>
      </c>
      <c r="C48" s="42">
        <v>316220</v>
      </c>
      <c r="D48" s="42">
        <v>7842456</v>
      </c>
    </row>
    <row r="49" spans="1:4" x14ac:dyDescent="0.35">
      <c r="A49" s="42" t="s">
        <v>83</v>
      </c>
      <c r="B49" s="42" t="s">
        <v>7</v>
      </c>
      <c r="C49" s="42">
        <v>316212</v>
      </c>
      <c r="D49" s="42">
        <v>7842443</v>
      </c>
    </row>
    <row r="50" spans="1:4" x14ac:dyDescent="0.35">
      <c r="A50" s="42" t="s">
        <v>84</v>
      </c>
      <c r="B50" s="42" t="s">
        <v>7</v>
      </c>
      <c r="C50" s="42">
        <v>316205</v>
      </c>
      <c r="D50" s="42">
        <v>7842432</v>
      </c>
    </row>
    <row r="51" spans="1:4" x14ac:dyDescent="0.35">
      <c r="A51" s="42" t="s">
        <v>85</v>
      </c>
      <c r="B51" s="42" t="s">
        <v>7</v>
      </c>
      <c r="C51" s="42">
        <v>316202</v>
      </c>
      <c r="D51" s="42">
        <v>7842423</v>
      </c>
    </row>
    <row r="52" spans="1:4" x14ac:dyDescent="0.35">
      <c r="A52" s="42" t="s">
        <v>86</v>
      </c>
      <c r="B52" s="42" t="s">
        <v>7</v>
      </c>
      <c r="C52" s="42">
        <v>323221</v>
      </c>
      <c r="D52" s="42">
        <v>7839261</v>
      </c>
    </row>
    <row r="53" spans="1:4" x14ac:dyDescent="0.35">
      <c r="A53" s="42" t="s">
        <v>87</v>
      </c>
      <c r="B53" s="42" t="s">
        <v>7</v>
      </c>
      <c r="C53" s="42">
        <v>323226</v>
      </c>
      <c r="D53" s="42">
        <v>7839250</v>
      </c>
    </row>
    <row r="54" spans="1:4" x14ac:dyDescent="0.35">
      <c r="A54" s="42" t="s">
        <v>88</v>
      </c>
      <c r="B54" s="42" t="s">
        <v>7</v>
      </c>
      <c r="C54" s="42">
        <v>323230</v>
      </c>
      <c r="D54" s="42">
        <v>7839231</v>
      </c>
    </row>
    <row r="55" spans="1:4" x14ac:dyDescent="0.35">
      <c r="A55" s="42" t="s">
        <v>89</v>
      </c>
      <c r="B55" s="42" t="s">
        <v>7</v>
      </c>
      <c r="C55" s="42">
        <v>323234</v>
      </c>
      <c r="D55" s="42">
        <v>7839213</v>
      </c>
    </row>
    <row r="56" spans="1:4" x14ac:dyDescent="0.35">
      <c r="A56" s="42" t="s">
        <v>90</v>
      </c>
      <c r="B56" s="42" t="s">
        <v>7</v>
      </c>
      <c r="C56" s="42">
        <v>322979</v>
      </c>
      <c r="D56" s="42">
        <v>7838204</v>
      </c>
    </row>
    <row r="57" spans="1:4" x14ac:dyDescent="0.35">
      <c r="A57" s="42" t="s">
        <v>91</v>
      </c>
      <c r="B57" s="42" t="s">
        <v>7</v>
      </c>
      <c r="C57" s="42">
        <v>322983</v>
      </c>
      <c r="D57" s="42">
        <v>7838190</v>
      </c>
    </row>
    <row r="58" spans="1:4" x14ac:dyDescent="0.35">
      <c r="A58" s="42" t="s">
        <v>92</v>
      </c>
      <c r="B58" s="42" t="s">
        <v>7</v>
      </c>
      <c r="C58" s="42">
        <v>322986</v>
      </c>
      <c r="D58" s="42">
        <v>7838172</v>
      </c>
    </row>
    <row r="59" spans="1:4" x14ac:dyDescent="0.35">
      <c r="A59" s="42" t="s">
        <v>93</v>
      </c>
      <c r="B59" s="42" t="s">
        <v>7</v>
      </c>
      <c r="C59" s="42">
        <v>322963</v>
      </c>
      <c r="D59" s="42">
        <v>7838128</v>
      </c>
    </row>
    <row r="60" spans="1:4" x14ac:dyDescent="0.35">
      <c r="A60" s="42" t="s">
        <v>94</v>
      </c>
      <c r="B60" s="42" t="s">
        <v>7</v>
      </c>
      <c r="C60" s="42">
        <v>322955</v>
      </c>
      <c r="D60" s="42">
        <v>7838111</v>
      </c>
    </row>
    <row r="61" spans="1:4" x14ac:dyDescent="0.35">
      <c r="A61" s="42" t="s">
        <v>95</v>
      </c>
      <c r="B61" s="42" t="s">
        <v>7</v>
      </c>
      <c r="C61" s="42">
        <v>348426</v>
      </c>
      <c r="D61" s="42">
        <v>7839637</v>
      </c>
    </row>
    <row r="62" spans="1:4" x14ac:dyDescent="0.35">
      <c r="A62" s="42" t="s">
        <v>96</v>
      </c>
      <c r="B62" s="42" t="s">
        <v>7</v>
      </c>
      <c r="C62" s="42">
        <v>348406</v>
      </c>
      <c r="D62" s="42">
        <v>7839635</v>
      </c>
    </row>
    <row r="63" spans="1:4" x14ac:dyDescent="0.35">
      <c r="A63" s="42" t="s">
        <v>97</v>
      </c>
      <c r="B63" s="42" t="s">
        <v>7</v>
      </c>
      <c r="C63" s="42">
        <v>348391</v>
      </c>
      <c r="D63" s="42">
        <v>7839623</v>
      </c>
    </row>
    <row r="64" spans="1:4" x14ac:dyDescent="0.35">
      <c r="A64" s="42" t="s">
        <v>98</v>
      </c>
      <c r="B64" s="42" t="s">
        <v>7</v>
      </c>
      <c r="C64" s="42">
        <v>348382</v>
      </c>
      <c r="D64" s="42">
        <v>7839605</v>
      </c>
    </row>
    <row r="65" spans="1:4" x14ac:dyDescent="0.35">
      <c r="A65" s="42" t="s">
        <v>99</v>
      </c>
      <c r="B65" s="42" t="s">
        <v>7</v>
      </c>
      <c r="C65" s="42">
        <v>348374</v>
      </c>
      <c r="D65" s="42">
        <v>7839587</v>
      </c>
    </row>
    <row r="66" spans="1:4" x14ac:dyDescent="0.35">
      <c r="A66" s="42" t="s">
        <v>100</v>
      </c>
      <c r="B66" s="42" t="s">
        <v>7</v>
      </c>
      <c r="C66" s="42">
        <v>345704</v>
      </c>
      <c r="D66" s="42">
        <v>7838569</v>
      </c>
    </row>
    <row r="67" spans="1:4" x14ac:dyDescent="0.35">
      <c r="A67" s="42" t="s">
        <v>101</v>
      </c>
      <c r="B67" s="42" t="s">
        <v>7</v>
      </c>
      <c r="C67" s="42">
        <v>345691</v>
      </c>
      <c r="D67" s="42">
        <v>7838548</v>
      </c>
    </row>
    <row r="68" spans="1:4" x14ac:dyDescent="0.35">
      <c r="A68" s="42" t="s">
        <v>102</v>
      </c>
      <c r="B68" s="42" t="s">
        <v>7</v>
      </c>
      <c r="C68" s="42">
        <v>345684</v>
      </c>
      <c r="D68" s="42">
        <v>7838530</v>
      </c>
    </row>
    <row r="69" spans="1:4" x14ac:dyDescent="0.35">
      <c r="A69" s="42" t="s">
        <v>103</v>
      </c>
      <c r="B69" s="42" t="s">
        <v>7</v>
      </c>
      <c r="C69" s="42">
        <v>345674</v>
      </c>
      <c r="D69" s="42">
        <v>7838517</v>
      </c>
    </row>
    <row r="70" spans="1:4" x14ac:dyDescent="0.35">
      <c r="A70" s="42" t="s">
        <v>104</v>
      </c>
      <c r="B70" s="42" t="s">
        <v>7</v>
      </c>
      <c r="C70" s="42">
        <v>345666</v>
      </c>
      <c r="D70" s="42">
        <v>7838502</v>
      </c>
    </row>
    <row r="71" spans="1:4" x14ac:dyDescent="0.35">
      <c r="A71" s="42" t="s">
        <v>105</v>
      </c>
      <c r="B71" s="42" t="s">
        <v>7</v>
      </c>
      <c r="C71" s="42">
        <v>351856</v>
      </c>
      <c r="D71" s="42">
        <v>7839394</v>
      </c>
    </row>
    <row r="72" spans="1:4" x14ac:dyDescent="0.35">
      <c r="A72" s="42" t="s">
        <v>106</v>
      </c>
      <c r="B72" s="42" t="s">
        <v>7</v>
      </c>
      <c r="C72" s="42">
        <v>351851</v>
      </c>
      <c r="D72" s="42">
        <v>7839374</v>
      </c>
    </row>
    <row r="73" spans="1:4" x14ac:dyDescent="0.35">
      <c r="A73" s="42" t="s">
        <v>107</v>
      </c>
      <c r="B73" s="42" t="s">
        <v>7</v>
      </c>
      <c r="C73" s="42">
        <v>351850</v>
      </c>
      <c r="D73" s="42">
        <v>7839354</v>
      </c>
    </row>
    <row r="74" spans="1:4" x14ac:dyDescent="0.35">
      <c r="A74" s="42" t="s">
        <v>108</v>
      </c>
      <c r="B74" s="42" t="s">
        <v>7</v>
      </c>
      <c r="C74" s="42">
        <v>351850</v>
      </c>
      <c r="D74" s="42">
        <v>7839338</v>
      </c>
    </row>
    <row r="75" spans="1:4" x14ac:dyDescent="0.35">
      <c r="A75" s="42" t="s">
        <v>109</v>
      </c>
      <c r="B75" s="42" t="s">
        <v>7</v>
      </c>
      <c r="C75" s="42">
        <v>351851</v>
      </c>
      <c r="D75" s="42">
        <v>7839318</v>
      </c>
    </row>
    <row r="76" spans="1:4" x14ac:dyDescent="0.35">
      <c r="A76" s="42" t="s">
        <v>110</v>
      </c>
      <c r="B76" s="42" t="s">
        <v>7</v>
      </c>
      <c r="C76" s="42">
        <v>351432</v>
      </c>
      <c r="D76" s="42">
        <v>7838825</v>
      </c>
    </row>
    <row r="77" spans="1:4" x14ac:dyDescent="0.35">
      <c r="A77" s="42" t="s">
        <v>111</v>
      </c>
      <c r="B77" s="42" t="s">
        <v>7</v>
      </c>
      <c r="C77" s="42">
        <v>351417</v>
      </c>
      <c r="D77" s="42">
        <v>7838806</v>
      </c>
    </row>
    <row r="78" spans="1:4" x14ac:dyDescent="0.35">
      <c r="A78" s="42" t="s">
        <v>112</v>
      </c>
      <c r="B78" s="42" t="s">
        <v>7</v>
      </c>
      <c r="C78" s="42">
        <v>351399</v>
      </c>
      <c r="D78" s="42">
        <v>7838796</v>
      </c>
    </row>
    <row r="79" spans="1:4" x14ac:dyDescent="0.35">
      <c r="A79" s="42" t="s">
        <v>113</v>
      </c>
      <c r="B79" s="42" t="s">
        <v>7</v>
      </c>
      <c r="C79" s="42">
        <v>351381</v>
      </c>
      <c r="D79" s="42">
        <v>7838781</v>
      </c>
    </row>
    <row r="80" spans="1:4" x14ac:dyDescent="0.35">
      <c r="A80" s="42" t="s">
        <v>114</v>
      </c>
      <c r="B80" s="42" t="s">
        <v>7</v>
      </c>
      <c r="C80" s="42">
        <v>351369</v>
      </c>
      <c r="D80" s="42">
        <v>7838764</v>
      </c>
    </row>
    <row r="81" spans="1:4" x14ac:dyDescent="0.35">
      <c r="A81" s="42" t="s">
        <v>115</v>
      </c>
      <c r="B81" s="42" t="s">
        <v>7</v>
      </c>
      <c r="C81" s="42">
        <v>360515</v>
      </c>
      <c r="D81" s="42">
        <v>7843314</v>
      </c>
    </row>
    <row r="82" spans="1:4" x14ac:dyDescent="0.35">
      <c r="A82" s="42" t="s">
        <v>116</v>
      </c>
      <c r="B82" s="42" t="s">
        <v>7</v>
      </c>
      <c r="C82" s="42">
        <v>360520</v>
      </c>
      <c r="D82" s="42">
        <v>7843295</v>
      </c>
    </row>
    <row r="83" spans="1:4" x14ac:dyDescent="0.35">
      <c r="A83" s="42" t="s">
        <v>117</v>
      </c>
      <c r="B83" s="42" t="s">
        <v>7</v>
      </c>
      <c r="C83" s="42">
        <v>360525</v>
      </c>
      <c r="D83" s="42">
        <v>7843276</v>
      </c>
    </row>
    <row r="84" spans="1:4" x14ac:dyDescent="0.35">
      <c r="A84" s="42" t="s">
        <v>118</v>
      </c>
      <c r="B84" s="42" t="s">
        <v>7</v>
      </c>
      <c r="C84" s="42">
        <v>360535</v>
      </c>
      <c r="D84" s="42">
        <v>7843260</v>
      </c>
    </row>
    <row r="85" spans="1:4" x14ac:dyDescent="0.35">
      <c r="A85" s="42" t="s">
        <v>119</v>
      </c>
      <c r="B85" s="42" t="s">
        <v>7</v>
      </c>
      <c r="C85" s="42">
        <v>360537</v>
      </c>
      <c r="D85" s="42">
        <v>7843241</v>
      </c>
    </row>
    <row r="86" spans="1:4" x14ac:dyDescent="0.35">
      <c r="A86" s="42" t="s">
        <v>120</v>
      </c>
      <c r="B86" s="42" t="s">
        <v>7</v>
      </c>
      <c r="C86" s="42">
        <v>360992</v>
      </c>
      <c r="D86" s="42">
        <v>7841710</v>
      </c>
    </row>
    <row r="87" spans="1:4" x14ac:dyDescent="0.35">
      <c r="A87" s="42" t="s">
        <v>121</v>
      </c>
      <c r="B87" s="42" t="s">
        <v>7</v>
      </c>
      <c r="C87" s="42">
        <v>360991</v>
      </c>
      <c r="D87" s="42">
        <v>7841691</v>
      </c>
    </row>
    <row r="88" spans="1:4" x14ac:dyDescent="0.35">
      <c r="A88" s="42" t="s">
        <v>122</v>
      </c>
      <c r="B88" s="42" t="s">
        <v>7</v>
      </c>
      <c r="C88" s="42">
        <v>360999</v>
      </c>
      <c r="D88" s="42">
        <v>7841673</v>
      </c>
    </row>
    <row r="89" spans="1:4" x14ac:dyDescent="0.35">
      <c r="A89" s="42" t="s">
        <v>123</v>
      </c>
      <c r="B89" s="42" t="s">
        <v>7</v>
      </c>
      <c r="C89" s="42">
        <v>361001</v>
      </c>
      <c r="D89" s="42">
        <v>7841654</v>
      </c>
    </row>
    <row r="90" spans="1:4" x14ac:dyDescent="0.35">
      <c r="A90" s="42" t="s">
        <v>124</v>
      </c>
      <c r="B90" s="42" t="s">
        <v>7</v>
      </c>
      <c r="C90" s="42">
        <v>361007</v>
      </c>
      <c r="D90" s="42">
        <v>7841635</v>
      </c>
    </row>
    <row r="91" spans="1:4" x14ac:dyDescent="0.35">
      <c r="A91" s="42" t="s">
        <v>125</v>
      </c>
      <c r="B91" s="42" t="s">
        <v>7</v>
      </c>
      <c r="C91" s="42">
        <v>371851</v>
      </c>
      <c r="D91" s="42">
        <v>7846616</v>
      </c>
    </row>
    <row r="92" spans="1:4" x14ac:dyDescent="0.35">
      <c r="A92" s="42" t="s">
        <v>126</v>
      </c>
      <c r="B92" s="42" t="s">
        <v>7</v>
      </c>
      <c r="C92" s="42">
        <v>371858</v>
      </c>
      <c r="D92" s="42">
        <v>7846598</v>
      </c>
    </row>
    <row r="93" spans="1:4" x14ac:dyDescent="0.35">
      <c r="A93" s="42" t="s">
        <v>127</v>
      </c>
      <c r="B93" s="42" t="s">
        <v>7</v>
      </c>
      <c r="C93" s="42">
        <v>371869</v>
      </c>
      <c r="D93" s="42">
        <v>7846582</v>
      </c>
    </row>
    <row r="94" spans="1:4" x14ac:dyDescent="0.35">
      <c r="A94" s="42" t="s">
        <v>128</v>
      </c>
      <c r="B94" s="42" t="s">
        <v>7</v>
      </c>
      <c r="C94" s="42">
        <v>371882</v>
      </c>
      <c r="D94" s="42">
        <v>7846556</v>
      </c>
    </row>
    <row r="95" spans="1:4" x14ac:dyDescent="0.35">
      <c r="A95" s="42" t="s">
        <v>129</v>
      </c>
      <c r="B95" s="42" t="s">
        <v>7</v>
      </c>
      <c r="C95" s="42">
        <v>371884</v>
      </c>
      <c r="D95" s="42">
        <v>7846548</v>
      </c>
    </row>
    <row r="96" spans="1:4" x14ac:dyDescent="0.35">
      <c r="A96" s="42" t="s">
        <v>130</v>
      </c>
      <c r="B96" s="42" t="s">
        <v>7</v>
      </c>
      <c r="C96" s="42">
        <v>370274</v>
      </c>
      <c r="D96" s="42">
        <v>7844877</v>
      </c>
    </row>
    <row r="97" spans="1:4" x14ac:dyDescent="0.35">
      <c r="A97" s="42" t="s">
        <v>131</v>
      </c>
      <c r="B97" s="42" t="s">
        <v>7</v>
      </c>
      <c r="C97" s="42">
        <v>370273</v>
      </c>
      <c r="D97" s="42">
        <v>7844857</v>
      </c>
    </row>
    <row r="98" spans="1:4" x14ac:dyDescent="0.35">
      <c r="A98" s="42" t="s">
        <v>132</v>
      </c>
      <c r="B98" s="42" t="s">
        <v>7</v>
      </c>
      <c r="C98" s="42">
        <v>370278</v>
      </c>
      <c r="D98" s="42">
        <v>7844838</v>
      </c>
    </row>
    <row r="99" spans="1:4" x14ac:dyDescent="0.35">
      <c r="A99" s="42" t="s">
        <v>133</v>
      </c>
      <c r="B99" s="42" t="s">
        <v>7</v>
      </c>
      <c r="C99" s="42">
        <v>370279</v>
      </c>
      <c r="D99" s="42">
        <v>7844817</v>
      </c>
    </row>
    <row r="100" spans="1:4" x14ac:dyDescent="0.35">
      <c r="A100" s="42" t="s">
        <v>134</v>
      </c>
      <c r="B100" s="42" t="s">
        <v>7</v>
      </c>
      <c r="C100" s="42">
        <v>370279</v>
      </c>
      <c r="D100" s="42">
        <v>7844797</v>
      </c>
    </row>
    <row r="101" spans="1:4" x14ac:dyDescent="0.35">
      <c r="A101" s="42" t="s">
        <v>135</v>
      </c>
      <c r="B101" s="42" t="s">
        <v>7</v>
      </c>
      <c r="C101" s="42">
        <v>305487</v>
      </c>
      <c r="D101" s="42">
        <v>7841613</v>
      </c>
    </row>
    <row r="102" spans="1:4" x14ac:dyDescent="0.35">
      <c r="A102" s="42" t="s">
        <v>136</v>
      </c>
      <c r="B102" s="42" t="s">
        <v>7</v>
      </c>
      <c r="C102" s="42">
        <v>305484</v>
      </c>
      <c r="D102" s="42">
        <v>7841594</v>
      </c>
    </row>
    <row r="103" spans="1:4" x14ac:dyDescent="0.35">
      <c r="A103" s="42" t="s">
        <v>137</v>
      </c>
      <c r="B103" s="42" t="s">
        <v>7</v>
      </c>
      <c r="C103" s="42">
        <v>305483</v>
      </c>
      <c r="D103" s="42">
        <v>7841574</v>
      </c>
    </row>
    <row r="104" spans="1:4" x14ac:dyDescent="0.35">
      <c r="A104" s="42" t="s">
        <v>138</v>
      </c>
      <c r="B104" s="42" t="s">
        <v>7</v>
      </c>
      <c r="C104" s="42">
        <v>305484</v>
      </c>
      <c r="D104" s="42">
        <v>7841554</v>
      </c>
    </row>
    <row r="105" spans="1:4" x14ac:dyDescent="0.35">
      <c r="A105" s="42" t="s">
        <v>139</v>
      </c>
      <c r="B105" s="42" t="s">
        <v>7</v>
      </c>
      <c r="C105" s="42">
        <v>305483</v>
      </c>
      <c r="D105" s="42">
        <v>7841534</v>
      </c>
    </row>
    <row r="106" spans="1:4" x14ac:dyDescent="0.35">
      <c r="A106" s="42" t="s">
        <v>140</v>
      </c>
      <c r="B106" s="42" t="s">
        <v>7</v>
      </c>
      <c r="C106" s="42">
        <v>305367</v>
      </c>
      <c r="D106" s="42">
        <v>7841358</v>
      </c>
    </row>
    <row r="107" spans="1:4" x14ac:dyDescent="0.35">
      <c r="A107" s="42" t="s">
        <v>141</v>
      </c>
      <c r="B107" s="42" t="s">
        <v>7</v>
      </c>
      <c r="C107" s="42">
        <v>305361</v>
      </c>
      <c r="D107" s="42">
        <v>7841343</v>
      </c>
    </row>
    <row r="108" spans="1:4" x14ac:dyDescent="0.35">
      <c r="A108" s="42" t="s">
        <v>142</v>
      </c>
      <c r="B108" s="42" t="s">
        <v>7</v>
      </c>
      <c r="C108" s="42">
        <v>305355</v>
      </c>
      <c r="D108" s="42">
        <v>7841323</v>
      </c>
    </row>
    <row r="109" spans="1:4" x14ac:dyDescent="0.35">
      <c r="A109" s="42" t="s">
        <v>143</v>
      </c>
      <c r="B109" s="42" t="s">
        <v>7</v>
      </c>
      <c r="C109" s="42">
        <v>305356</v>
      </c>
      <c r="D109" s="42">
        <v>7841304</v>
      </c>
    </row>
    <row r="110" spans="1:4" x14ac:dyDescent="0.35">
      <c r="A110" s="42" t="s">
        <v>144</v>
      </c>
      <c r="B110" s="42" t="s">
        <v>7</v>
      </c>
      <c r="C110" s="42">
        <v>305354</v>
      </c>
      <c r="D110" s="42">
        <v>7841276</v>
      </c>
    </row>
    <row r="111" spans="1:4" x14ac:dyDescent="0.35">
      <c r="A111" s="42" t="s">
        <v>145</v>
      </c>
      <c r="B111" s="42" t="s">
        <v>7</v>
      </c>
      <c r="C111" s="42">
        <v>340272</v>
      </c>
      <c r="D111" s="42">
        <v>7841995</v>
      </c>
    </row>
    <row r="112" spans="1:4" x14ac:dyDescent="0.35">
      <c r="A112" s="42" t="s">
        <v>146</v>
      </c>
      <c r="B112" s="42" t="s">
        <v>7</v>
      </c>
      <c r="C112" s="42">
        <v>340271</v>
      </c>
      <c r="D112" s="42">
        <v>7841975</v>
      </c>
    </row>
    <row r="113" spans="1:4" x14ac:dyDescent="0.35">
      <c r="A113" s="42" t="s">
        <v>147</v>
      </c>
      <c r="B113" s="42" t="s">
        <v>7</v>
      </c>
      <c r="C113" s="42">
        <v>340269</v>
      </c>
      <c r="D113" s="42">
        <v>7841955</v>
      </c>
    </row>
    <row r="114" spans="1:4" x14ac:dyDescent="0.35">
      <c r="A114" s="42" t="s">
        <v>148</v>
      </c>
      <c r="B114" s="42" t="s">
        <v>7</v>
      </c>
      <c r="C114" s="42">
        <v>340264</v>
      </c>
      <c r="D114" s="42">
        <v>7841936</v>
      </c>
    </row>
    <row r="115" spans="1:4" x14ac:dyDescent="0.35">
      <c r="A115" s="42" t="s">
        <v>149</v>
      </c>
      <c r="B115" s="42" t="s">
        <v>7</v>
      </c>
      <c r="C115" s="42">
        <v>340267</v>
      </c>
      <c r="D115" s="42">
        <v>7841916</v>
      </c>
    </row>
    <row r="116" spans="1:4" x14ac:dyDescent="0.35">
      <c r="A116" s="42" t="s">
        <v>150</v>
      </c>
      <c r="B116" s="42" t="s">
        <v>7</v>
      </c>
      <c r="C116" s="42">
        <v>339710</v>
      </c>
      <c r="D116" s="42">
        <v>7841367</v>
      </c>
    </row>
    <row r="117" spans="1:4" x14ac:dyDescent="0.35">
      <c r="A117" s="42" t="s">
        <v>151</v>
      </c>
      <c r="B117" s="42" t="s">
        <v>7</v>
      </c>
      <c r="C117" s="42">
        <v>339705</v>
      </c>
      <c r="D117" s="42">
        <v>7841347</v>
      </c>
    </row>
    <row r="118" spans="1:4" x14ac:dyDescent="0.35">
      <c r="A118" s="42" t="s">
        <v>152</v>
      </c>
      <c r="B118" s="42" t="s">
        <v>7</v>
      </c>
      <c r="C118" s="42">
        <v>339707</v>
      </c>
      <c r="D118" s="42">
        <v>7841328</v>
      </c>
    </row>
    <row r="119" spans="1:4" x14ac:dyDescent="0.35">
      <c r="A119" s="42" t="s">
        <v>153</v>
      </c>
      <c r="B119" s="42" t="s">
        <v>7</v>
      </c>
      <c r="C119" s="42">
        <v>339699</v>
      </c>
      <c r="D119" s="42">
        <v>7841309</v>
      </c>
    </row>
    <row r="120" spans="1:4" x14ac:dyDescent="0.35">
      <c r="A120" s="42" t="s">
        <v>154</v>
      </c>
      <c r="B120" s="42" t="s">
        <v>7</v>
      </c>
      <c r="C120" s="42">
        <v>339690</v>
      </c>
      <c r="D120" s="42">
        <v>7841292</v>
      </c>
    </row>
    <row r="121" spans="1:4" x14ac:dyDescent="0.35">
      <c r="A121" s="42" t="s">
        <v>155</v>
      </c>
      <c r="B121" s="42" t="s">
        <v>7</v>
      </c>
      <c r="C121" s="42">
        <v>366402</v>
      </c>
      <c r="D121" s="42">
        <v>7844787</v>
      </c>
    </row>
    <row r="122" spans="1:4" x14ac:dyDescent="0.35">
      <c r="A122" s="42" t="s">
        <v>156</v>
      </c>
      <c r="B122" s="42" t="s">
        <v>7</v>
      </c>
      <c r="C122" s="42">
        <v>366400</v>
      </c>
      <c r="D122" s="42">
        <v>7844767</v>
      </c>
    </row>
    <row r="123" spans="1:4" x14ac:dyDescent="0.35">
      <c r="A123" s="42" t="s">
        <v>157</v>
      </c>
      <c r="B123" s="42" t="s">
        <v>7</v>
      </c>
      <c r="C123" s="42">
        <v>366399</v>
      </c>
      <c r="D123" s="42">
        <v>7844748</v>
      </c>
    </row>
    <row r="124" spans="1:4" x14ac:dyDescent="0.35">
      <c r="A124" s="42" t="s">
        <v>158</v>
      </c>
      <c r="B124" s="42" t="s">
        <v>7</v>
      </c>
      <c r="C124" s="42">
        <v>366399</v>
      </c>
      <c r="D124" s="42">
        <v>7844730</v>
      </c>
    </row>
    <row r="125" spans="1:4" x14ac:dyDescent="0.35">
      <c r="A125" s="42" t="s">
        <v>159</v>
      </c>
      <c r="B125" s="42" t="s">
        <v>7</v>
      </c>
      <c r="C125" s="42">
        <v>366397</v>
      </c>
      <c r="D125" s="42">
        <v>7844715</v>
      </c>
    </row>
    <row r="126" spans="1:4" x14ac:dyDescent="0.35">
      <c r="A126" s="42" t="s">
        <v>160</v>
      </c>
      <c r="B126" s="42" t="s">
        <v>7</v>
      </c>
      <c r="C126" s="42">
        <v>366316</v>
      </c>
      <c r="D126" s="42">
        <v>7843782</v>
      </c>
    </row>
    <row r="127" spans="1:4" x14ac:dyDescent="0.35">
      <c r="A127" s="42" t="s">
        <v>161</v>
      </c>
      <c r="B127" s="42" t="s">
        <v>7</v>
      </c>
      <c r="C127" s="42">
        <v>366319</v>
      </c>
      <c r="D127" s="42">
        <v>7843766</v>
      </c>
    </row>
    <row r="128" spans="1:4" x14ac:dyDescent="0.35">
      <c r="A128" s="42" t="s">
        <v>162</v>
      </c>
      <c r="B128" s="42" t="s">
        <v>7</v>
      </c>
      <c r="C128" s="42">
        <v>366322</v>
      </c>
      <c r="D128" s="42">
        <v>7843750</v>
      </c>
    </row>
    <row r="129" spans="1:4" x14ac:dyDescent="0.35">
      <c r="A129" s="42" t="s">
        <v>163</v>
      </c>
      <c r="B129" s="42" t="s">
        <v>7</v>
      </c>
      <c r="C129" s="42">
        <v>366327</v>
      </c>
      <c r="D129" s="42">
        <v>7843647</v>
      </c>
    </row>
    <row r="130" spans="1:4" x14ac:dyDescent="0.35">
      <c r="A130" s="42" t="s">
        <v>164</v>
      </c>
      <c r="B130" s="42" t="s">
        <v>7</v>
      </c>
      <c r="C130" s="42">
        <v>366327</v>
      </c>
      <c r="D130" s="42">
        <v>7843630</v>
      </c>
    </row>
    <row r="131" spans="1:4" x14ac:dyDescent="0.35">
      <c r="A131" s="42" t="s">
        <v>165</v>
      </c>
      <c r="B131" s="42" t="s">
        <v>7</v>
      </c>
      <c r="C131" s="42">
        <v>364683</v>
      </c>
      <c r="D131" s="42">
        <v>7843199</v>
      </c>
    </row>
    <row r="132" spans="1:4" x14ac:dyDescent="0.35">
      <c r="A132" s="42" t="s">
        <v>166</v>
      </c>
      <c r="B132" s="42" t="s">
        <v>7</v>
      </c>
      <c r="C132" s="42">
        <v>364677</v>
      </c>
      <c r="D132" s="42">
        <v>7843213</v>
      </c>
    </row>
    <row r="133" spans="1:4" x14ac:dyDescent="0.35">
      <c r="A133" s="42" t="s">
        <v>167</v>
      </c>
      <c r="B133" s="42" t="s">
        <v>7</v>
      </c>
      <c r="C133" s="42">
        <v>364672</v>
      </c>
      <c r="D133" s="42">
        <v>7843221</v>
      </c>
    </row>
    <row r="134" spans="1:4" x14ac:dyDescent="0.35">
      <c r="A134" s="42" t="s">
        <v>168</v>
      </c>
      <c r="B134" s="42" t="s">
        <v>7</v>
      </c>
      <c r="C134" s="42">
        <v>364663</v>
      </c>
      <c r="D134" s="42">
        <v>7843239</v>
      </c>
    </row>
    <row r="135" spans="1:4" x14ac:dyDescent="0.35">
      <c r="A135" s="42" t="s">
        <v>169</v>
      </c>
      <c r="B135" s="42" t="s">
        <v>7</v>
      </c>
      <c r="C135" s="42">
        <v>364661</v>
      </c>
      <c r="D135" s="42">
        <v>7843249</v>
      </c>
    </row>
    <row r="136" spans="1:4" x14ac:dyDescent="0.35">
      <c r="A136" s="42" t="s">
        <v>170</v>
      </c>
      <c r="B136" s="42" t="s">
        <v>7</v>
      </c>
      <c r="C136" s="42">
        <v>364379</v>
      </c>
      <c r="D136" s="42">
        <v>7844100</v>
      </c>
    </row>
    <row r="137" spans="1:4" x14ac:dyDescent="0.35">
      <c r="A137" s="42" t="s">
        <v>171</v>
      </c>
      <c r="B137" s="42" t="s">
        <v>7</v>
      </c>
      <c r="C137" s="42">
        <v>364375</v>
      </c>
      <c r="D137" s="42">
        <v>7844107</v>
      </c>
    </row>
    <row r="138" spans="1:4" x14ac:dyDescent="0.35">
      <c r="A138" s="42" t="s">
        <v>172</v>
      </c>
      <c r="B138" s="42" t="s">
        <v>7</v>
      </c>
      <c r="C138" s="42">
        <v>364348</v>
      </c>
      <c r="D138" s="42">
        <v>7844115</v>
      </c>
    </row>
    <row r="139" spans="1:4" x14ac:dyDescent="0.35">
      <c r="A139" s="42" t="s">
        <v>173</v>
      </c>
      <c r="B139" s="42" t="s">
        <v>7</v>
      </c>
      <c r="C139" s="42">
        <v>364350</v>
      </c>
      <c r="D139" s="42">
        <v>7844131</v>
      </c>
    </row>
    <row r="140" spans="1:4" x14ac:dyDescent="0.35">
      <c r="A140" s="42" t="s">
        <v>174</v>
      </c>
      <c r="B140" s="42" t="s">
        <v>7</v>
      </c>
      <c r="C140" s="42">
        <v>364348</v>
      </c>
      <c r="D140" s="42">
        <v>7844148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</sheetPr>
  <dimension ref="A1:F107"/>
  <sheetViews>
    <sheetView workbookViewId="0">
      <selection sqref="A1:A2"/>
    </sheetView>
  </sheetViews>
  <sheetFormatPr defaultRowHeight="14.5" x14ac:dyDescent="0.35"/>
  <cols>
    <col min="1" max="1" width="20.26953125" customWidth="1"/>
    <col min="2" max="2" width="12.54296875" customWidth="1"/>
    <col min="3" max="3" width="14.54296875" customWidth="1"/>
    <col min="5" max="5" width="12.26953125" customWidth="1"/>
    <col min="6" max="6" width="11.26953125" customWidth="1"/>
  </cols>
  <sheetData>
    <row r="1" spans="1:6" x14ac:dyDescent="0.35">
      <c r="A1" s="72" t="s">
        <v>175</v>
      </c>
      <c r="B1" s="74" t="s">
        <v>176</v>
      </c>
      <c r="C1" s="76" t="s">
        <v>177</v>
      </c>
      <c r="D1" s="76"/>
      <c r="E1" s="76"/>
      <c r="F1" s="76"/>
    </row>
    <row r="2" spans="1:6" ht="18" customHeight="1" x14ac:dyDescent="0.35">
      <c r="A2" s="73"/>
      <c r="B2" s="75"/>
      <c r="C2" s="61" t="s">
        <v>178</v>
      </c>
      <c r="D2" s="61" t="s">
        <v>179</v>
      </c>
      <c r="E2" s="61" t="s">
        <v>180</v>
      </c>
      <c r="F2" s="61" t="s">
        <v>181</v>
      </c>
    </row>
    <row r="3" spans="1:6" x14ac:dyDescent="0.35">
      <c r="A3" s="22" t="s">
        <v>182</v>
      </c>
      <c r="B3" s="23"/>
      <c r="C3" s="23"/>
      <c r="D3" s="23"/>
      <c r="E3" s="23"/>
      <c r="F3" s="24"/>
    </row>
    <row r="4" spans="1:6" s="33" customFormat="1" x14ac:dyDescent="0.35">
      <c r="A4" s="34" t="s">
        <v>183</v>
      </c>
      <c r="B4" s="27">
        <v>43760.395833333336</v>
      </c>
      <c r="C4" s="20" t="s">
        <v>184</v>
      </c>
      <c r="D4" s="20" t="s">
        <v>184</v>
      </c>
      <c r="E4" s="20" t="s">
        <v>184</v>
      </c>
      <c r="F4" s="10" t="s">
        <v>185</v>
      </c>
    </row>
    <row r="5" spans="1:6" s="33" customFormat="1" x14ac:dyDescent="0.35">
      <c r="A5" s="34" t="s">
        <v>186</v>
      </c>
      <c r="B5" s="27">
        <v>43760.395833333336</v>
      </c>
      <c r="C5" s="20" t="s">
        <v>184</v>
      </c>
      <c r="D5" s="20" t="s">
        <v>184</v>
      </c>
      <c r="E5" s="20" t="s">
        <v>184</v>
      </c>
      <c r="F5" s="10" t="s">
        <v>185</v>
      </c>
    </row>
    <row r="6" spans="1:6" s="33" customFormat="1" x14ac:dyDescent="0.35">
      <c r="A6" s="34" t="s">
        <v>187</v>
      </c>
      <c r="B6" s="27">
        <v>43759.409722222219</v>
      </c>
      <c r="C6" s="20" t="s">
        <v>184</v>
      </c>
      <c r="D6" s="20" t="s">
        <v>184</v>
      </c>
      <c r="E6" s="20" t="s">
        <v>184</v>
      </c>
      <c r="F6" s="10" t="s">
        <v>185</v>
      </c>
    </row>
    <row r="7" spans="1:6" s="33" customFormat="1" x14ac:dyDescent="0.35">
      <c r="A7" s="35" t="s">
        <v>188</v>
      </c>
      <c r="B7" s="27">
        <v>43759.409722222219</v>
      </c>
      <c r="C7" s="20" t="s">
        <v>184</v>
      </c>
      <c r="D7" s="20" t="s">
        <v>184</v>
      </c>
      <c r="E7" s="20" t="s">
        <v>184</v>
      </c>
      <c r="F7" s="10" t="s">
        <v>185</v>
      </c>
    </row>
    <row r="8" spans="1:6" s="33" customFormat="1" x14ac:dyDescent="0.35">
      <c r="A8" s="34" t="s">
        <v>189</v>
      </c>
      <c r="B8" s="28">
        <v>43775.385416666664</v>
      </c>
      <c r="C8" s="20" t="s">
        <v>184</v>
      </c>
      <c r="D8" s="20" t="s">
        <v>184</v>
      </c>
      <c r="E8" s="20" t="s">
        <v>184</v>
      </c>
      <c r="F8" s="10" t="s">
        <v>185</v>
      </c>
    </row>
    <row r="9" spans="1:6" s="33" customFormat="1" x14ac:dyDescent="0.35">
      <c r="A9" s="36" t="s">
        <v>190</v>
      </c>
      <c r="B9" s="27">
        <v>43775.385416666664</v>
      </c>
      <c r="C9" s="20" t="s">
        <v>184</v>
      </c>
      <c r="D9" s="20" t="s">
        <v>184</v>
      </c>
      <c r="E9" s="20" t="s">
        <v>184</v>
      </c>
      <c r="F9" s="10" t="s">
        <v>185</v>
      </c>
    </row>
    <row r="10" spans="1:6" s="33" customFormat="1" x14ac:dyDescent="0.35">
      <c r="A10" s="36" t="s">
        <v>191</v>
      </c>
      <c r="B10" s="27">
        <v>43776.475694444445</v>
      </c>
      <c r="C10" s="20" t="s">
        <v>184</v>
      </c>
      <c r="D10" s="20" t="s">
        <v>184</v>
      </c>
      <c r="E10" s="20" t="s">
        <v>184</v>
      </c>
      <c r="F10" s="10" t="s">
        <v>185</v>
      </c>
    </row>
    <row r="11" spans="1:6" s="33" customFormat="1" x14ac:dyDescent="0.35">
      <c r="A11" s="36" t="s">
        <v>192</v>
      </c>
      <c r="B11" s="27">
        <v>43776.475694444445</v>
      </c>
      <c r="C11" s="20" t="s">
        <v>184</v>
      </c>
      <c r="D11" s="20" t="s">
        <v>184</v>
      </c>
      <c r="E11" s="20" t="s">
        <v>184</v>
      </c>
      <c r="F11" s="10" t="s">
        <v>185</v>
      </c>
    </row>
    <row r="12" spans="1:6" s="33" customFormat="1" x14ac:dyDescent="0.35">
      <c r="A12" s="35" t="s">
        <v>193</v>
      </c>
      <c r="B12" s="27">
        <v>43761.416666666664</v>
      </c>
      <c r="C12" s="20" t="s">
        <v>184</v>
      </c>
      <c r="D12" s="20" t="s">
        <v>184</v>
      </c>
      <c r="E12" s="20" t="s">
        <v>184</v>
      </c>
      <c r="F12" s="10" t="s">
        <v>185</v>
      </c>
    </row>
    <row r="13" spans="1:6" s="33" customFormat="1" x14ac:dyDescent="0.35">
      <c r="A13" s="35" t="s">
        <v>194</v>
      </c>
      <c r="B13" s="27">
        <v>43761.416666666664</v>
      </c>
      <c r="C13" s="20" t="s">
        <v>184</v>
      </c>
      <c r="D13" s="20" t="s">
        <v>184</v>
      </c>
      <c r="E13" s="20" t="s">
        <v>184</v>
      </c>
      <c r="F13" s="10" t="s">
        <v>185</v>
      </c>
    </row>
    <row r="14" spans="1:6" s="33" customFormat="1" x14ac:dyDescent="0.35">
      <c r="A14" s="35" t="s">
        <v>195</v>
      </c>
      <c r="B14" s="27">
        <v>43759.482638888891</v>
      </c>
      <c r="C14" s="20" t="s">
        <v>184</v>
      </c>
      <c r="D14" s="20" t="s">
        <v>184</v>
      </c>
      <c r="E14" s="20" t="s">
        <v>184</v>
      </c>
      <c r="F14" s="10" t="s">
        <v>185</v>
      </c>
    </row>
    <row r="15" spans="1:6" s="33" customFormat="1" x14ac:dyDescent="0.35">
      <c r="A15" s="35" t="s">
        <v>196</v>
      </c>
      <c r="B15" s="27">
        <v>43759.482638888891</v>
      </c>
      <c r="C15" s="20" t="s">
        <v>184</v>
      </c>
      <c r="D15" s="20" t="s">
        <v>184</v>
      </c>
      <c r="E15" s="20" t="s">
        <v>184</v>
      </c>
      <c r="F15" s="10" t="s">
        <v>185</v>
      </c>
    </row>
    <row r="16" spans="1:6" s="33" customFormat="1" x14ac:dyDescent="0.35">
      <c r="A16" s="35" t="s">
        <v>197</v>
      </c>
      <c r="B16" s="27">
        <v>43761.472222222219</v>
      </c>
      <c r="C16" s="20" t="s">
        <v>184</v>
      </c>
      <c r="D16" s="20" t="s">
        <v>184</v>
      </c>
      <c r="E16" s="20" t="s">
        <v>184</v>
      </c>
      <c r="F16" s="10" t="s">
        <v>185</v>
      </c>
    </row>
    <row r="17" spans="1:6" s="33" customFormat="1" x14ac:dyDescent="0.35">
      <c r="A17" s="35" t="s">
        <v>198</v>
      </c>
      <c r="B17" s="27">
        <v>43761.472222222219</v>
      </c>
      <c r="C17" s="20" t="s">
        <v>184</v>
      </c>
      <c r="D17" s="20" t="s">
        <v>184</v>
      </c>
      <c r="E17" s="20" t="s">
        <v>184</v>
      </c>
      <c r="F17" s="10" t="s">
        <v>185</v>
      </c>
    </row>
    <row r="18" spans="1:6" s="33" customFormat="1" x14ac:dyDescent="0.35">
      <c r="A18" s="35" t="s">
        <v>199</v>
      </c>
      <c r="B18" s="27">
        <v>43759.541666666664</v>
      </c>
      <c r="C18" s="20" t="s">
        <v>184</v>
      </c>
      <c r="D18" s="20" t="s">
        <v>184</v>
      </c>
      <c r="E18" s="20" t="s">
        <v>184</v>
      </c>
      <c r="F18" s="10" t="s">
        <v>185</v>
      </c>
    </row>
    <row r="19" spans="1:6" s="33" customFormat="1" x14ac:dyDescent="0.35">
      <c r="A19" s="35" t="s">
        <v>200</v>
      </c>
      <c r="B19" s="27">
        <v>43759.541666666664</v>
      </c>
      <c r="C19" s="20" t="s">
        <v>184</v>
      </c>
      <c r="D19" s="20" t="s">
        <v>184</v>
      </c>
      <c r="E19" s="20" t="s">
        <v>184</v>
      </c>
      <c r="F19" s="10" t="s">
        <v>185</v>
      </c>
    </row>
    <row r="20" spans="1:6" s="33" customFormat="1" x14ac:dyDescent="0.35">
      <c r="A20" s="35" t="s">
        <v>201</v>
      </c>
      <c r="B20" s="27">
        <v>43759.6875</v>
      </c>
      <c r="C20" s="20" t="s">
        <v>184</v>
      </c>
      <c r="D20" s="20" t="s">
        <v>184</v>
      </c>
      <c r="E20" s="20" t="s">
        <v>184</v>
      </c>
      <c r="F20" s="10" t="s">
        <v>185</v>
      </c>
    </row>
    <row r="21" spans="1:6" s="33" customFormat="1" x14ac:dyDescent="0.35">
      <c r="A21" s="35" t="s">
        <v>202</v>
      </c>
      <c r="B21" s="27">
        <v>43759.6875</v>
      </c>
      <c r="C21" s="20" t="s">
        <v>184</v>
      </c>
      <c r="D21" s="20" t="s">
        <v>184</v>
      </c>
      <c r="E21" s="20" t="s">
        <v>184</v>
      </c>
      <c r="F21" s="10" t="s">
        <v>185</v>
      </c>
    </row>
    <row r="22" spans="1:6" s="33" customFormat="1" x14ac:dyDescent="0.35">
      <c r="A22" s="35" t="s">
        <v>203</v>
      </c>
      <c r="B22" s="27">
        <v>43762.458333333336</v>
      </c>
      <c r="C22" s="20" t="s">
        <v>184</v>
      </c>
      <c r="D22" s="20" t="s">
        <v>184</v>
      </c>
      <c r="E22" s="20" t="s">
        <v>184</v>
      </c>
      <c r="F22" s="10" t="s">
        <v>185</v>
      </c>
    </row>
    <row r="23" spans="1:6" s="33" customFormat="1" x14ac:dyDescent="0.35">
      <c r="A23" s="35" t="s">
        <v>204</v>
      </c>
      <c r="B23" s="27">
        <v>43762.458333333336</v>
      </c>
      <c r="C23" s="20" t="s">
        <v>184</v>
      </c>
      <c r="D23" s="20" t="s">
        <v>184</v>
      </c>
      <c r="E23" s="20" t="s">
        <v>184</v>
      </c>
      <c r="F23" s="10" t="s">
        <v>185</v>
      </c>
    </row>
    <row r="24" spans="1:6" s="33" customFormat="1" x14ac:dyDescent="0.35">
      <c r="A24" s="34" t="s">
        <v>205</v>
      </c>
      <c r="B24" s="27">
        <v>43760.604166666664</v>
      </c>
      <c r="C24" s="20" t="s">
        <v>184</v>
      </c>
      <c r="D24" s="20" t="s">
        <v>184</v>
      </c>
      <c r="E24" s="20" t="s">
        <v>184</v>
      </c>
      <c r="F24" s="10" t="s">
        <v>185</v>
      </c>
    </row>
    <row r="25" spans="1:6" s="33" customFormat="1" x14ac:dyDescent="0.35">
      <c r="A25" s="34" t="s">
        <v>206</v>
      </c>
      <c r="B25" s="27">
        <v>43760.604166666664</v>
      </c>
      <c r="C25" s="20" t="s">
        <v>184</v>
      </c>
      <c r="D25" s="20" t="s">
        <v>184</v>
      </c>
      <c r="E25" s="20" t="s">
        <v>184</v>
      </c>
      <c r="F25" s="10" t="s">
        <v>185</v>
      </c>
    </row>
    <row r="26" spans="1:6" s="33" customFormat="1" x14ac:dyDescent="0.35">
      <c r="A26" s="34" t="s">
        <v>207</v>
      </c>
      <c r="B26" s="27">
        <v>43756.583333333336</v>
      </c>
      <c r="C26" s="20" t="s">
        <v>184</v>
      </c>
      <c r="D26" s="20" t="s">
        <v>184</v>
      </c>
      <c r="E26" s="20" t="s">
        <v>184</v>
      </c>
      <c r="F26" s="10" t="s">
        <v>185</v>
      </c>
    </row>
    <row r="27" spans="1:6" s="33" customFormat="1" x14ac:dyDescent="0.35">
      <c r="A27" s="34" t="s">
        <v>208</v>
      </c>
      <c r="B27" s="27">
        <v>43756.583333333336</v>
      </c>
      <c r="C27" s="20" t="s">
        <v>184</v>
      </c>
      <c r="D27" s="20" t="s">
        <v>184</v>
      </c>
      <c r="E27" s="20" t="s">
        <v>184</v>
      </c>
      <c r="F27" s="10" t="s">
        <v>185</v>
      </c>
    </row>
    <row r="28" spans="1:6" s="33" customFormat="1" x14ac:dyDescent="0.35">
      <c r="A28" s="36" t="s">
        <v>209</v>
      </c>
      <c r="B28" s="27">
        <v>43777.611111111109</v>
      </c>
      <c r="C28" s="20" t="s">
        <v>184</v>
      </c>
      <c r="D28" s="20" t="s">
        <v>184</v>
      </c>
      <c r="E28" s="20" t="s">
        <v>184</v>
      </c>
      <c r="F28" s="10" t="s">
        <v>185</v>
      </c>
    </row>
    <row r="29" spans="1:6" s="33" customFormat="1" x14ac:dyDescent="0.35">
      <c r="A29" s="36" t="s">
        <v>210</v>
      </c>
      <c r="B29" s="27">
        <v>43777.611111111109</v>
      </c>
      <c r="C29" s="20" t="s">
        <v>184</v>
      </c>
      <c r="D29" s="20" t="s">
        <v>184</v>
      </c>
      <c r="E29" s="20" t="s">
        <v>184</v>
      </c>
      <c r="F29" s="10" t="s">
        <v>185</v>
      </c>
    </row>
    <row r="30" spans="1:6" s="33" customFormat="1" x14ac:dyDescent="0.35">
      <c r="A30" s="36" t="s">
        <v>211</v>
      </c>
      <c r="B30" s="27">
        <v>43780.458333333336</v>
      </c>
      <c r="C30" s="20" t="s">
        <v>184</v>
      </c>
      <c r="D30" s="20" t="s">
        <v>184</v>
      </c>
      <c r="E30" s="20" t="s">
        <v>184</v>
      </c>
      <c r="F30" s="10" t="s">
        <v>185</v>
      </c>
    </row>
    <row r="31" spans="1:6" s="33" customFormat="1" x14ac:dyDescent="0.35">
      <c r="A31" s="36" t="s">
        <v>212</v>
      </c>
      <c r="B31" s="27">
        <v>43780.458333333336</v>
      </c>
      <c r="C31" s="20" t="s">
        <v>184</v>
      </c>
      <c r="D31" s="20" t="s">
        <v>184</v>
      </c>
      <c r="E31" s="20" t="s">
        <v>184</v>
      </c>
      <c r="F31" s="10" t="s">
        <v>185</v>
      </c>
    </row>
    <row r="32" spans="1:6" s="33" customFormat="1" x14ac:dyDescent="0.35">
      <c r="A32" s="35" t="s">
        <v>213</v>
      </c>
      <c r="B32" s="27">
        <v>43776.395833333336</v>
      </c>
      <c r="C32" s="20" t="s">
        <v>184</v>
      </c>
      <c r="D32" s="20" t="s">
        <v>184</v>
      </c>
      <c r="E32" s="20" t="s">
        <v>184</v>
      </c>
      <c r="F32" s="10" t="s">
        <v>185</v>
      </c>
    </row>
    <row r="33" spans="1:6" s="33" customFormat="1" x14ac:dyDescent="0.35">
      <c r="A33" s="35" t="s">
        <v>214</v>
      </c>
      <c r="B33" s="27">
        <v>43776.395833333336</v>
      </c>
      <c r="C33" s="20" t="s">
        <v>184</v>
      </c>
      <c r="D33" s="20" t="s">
        <v>184</v>
      </c>
      <c r="E33" s="20" t="s">
        <v>184</v>
      </c>
      <c r="F33" s="10" t="s">
        <v>185</v>
      </c>
    </row>
    <row r="34" spans="1:6" s="33" customFormat="1" x14ac:dyDescent="0.35">
      <c r="A34" s="35" t="s">
        <v>215</v>
      </c>
      <c r="B34" s="27">
        <v>43767.388888888891</v>
      </c>
      <c r="C34" s="20" t="s">
        <v>184</v>
      </c>
      <c r="D34" s="20" t="s">
        <v>184</v>
      </c>
      <c r="E34" s="20" t="s">
        <v>184</v>
      </c>
      <c r="F34" s="10" t="s">
        <v>185</v>
      </c>
    </row>
    <row r="35" spans="1:6" s="33" customFormat="1" x14ac:dyDescent="0.35">
      <c r="A35" s="35" t="s">
        <v>216</v>
      </c>
      <c r="B35" s="27">
        <v>43767.388888888891</v>
      </c>
      <c r="C35" s="20" t="s">
        <v>184</v>
      </c>
      <c r="D35" s="20" t="s">
        <v>184</v>
      </c>
      <c r="E35" s="20" t="s">
        <v>184</v>
      </c>
      <c r="F35" s="10" t="s">
        <v>185</v>
      </c>
    </row>
    <row r="36" spans="1:6" s="33" customFormat="1" x14ac:dyDescent="0.35">
      <c r="A36" s="35" t="s">
        <v>217</v>
      </c>
      <c r="B36" s="27">
        <v>43774.402777777781</v>
      </c>
      <c r="C36" s="20" t="s">
        <v>184</v>
      </c>
      <c r="D36" s="20" t="s">
        <v>184</v>
      </c>
      <c r="E36" s="20" t="s">
        <v>184</v>
      </c>
      <c r="F36" s="10" t="s">
        <v>185</v>
      </c>
    </row>
    <row r="37" spans="1:6" s="33" customFormat="1" x14ac:dyDescent="0.35">
      <c r="A37" s="35" t="s">
        <v>218</v>
      </c>
      <c r="B37" s="27">
        <v>43774.402777777781</v>
      </c>
      <c r="C37" s="20" t="s">
        <v>184</v>
      </c>
      <c r="D37" s="20" t="s">
        <v>184</v>
      </c>
      <c r="E37" s="20" t="s">
        <v>184</v>
      </c>
      <c r="F37" s="10" t="s">
        <v>185</v>
      </c>
    </row>
    <row r="38" spans="1:6" s="33" customFormat="1" x14ac:dyDescent="0.35">
      <c r="A38" s="35" t="s">
        <v>219</v>
      </c>
      <c r="B38" s="27">
        <v>43767.631944444445</v>
      </c>
      <c r="C38" s="20" t="s">
        <v>184</v>
      </c>
      <c r="D38" s="20" t="s">
        <v>184</v>
      </c>
      <c r="E38" s="20" t="s">
        <v>184</v>
      </c>
      <c r="F38" s="10" t="s">
        <v>185</v>
      </c>
    </row>
    <row r="39" spans="1:6" s="33" customFormat="1" x14ac:dyDescent="0.35">
      <c r="A39" s="35" t="s">
        <v>220</v>
      </c>
      <c r="B39" s="27">
        <v>43767.631944444445</v>
      </c>
      <c r="C39" s="20" t="s">
        <v>184</v>
      </c>
      <c r="D39" s="20" t="s">
        <v>184</v>
      </c>
      <c r="E39" s="20" t="s">
        <v>184</v>
      </c>
      <c r="F39" s="10" t="s">
        <v>185</v>
      </c>
    </row>
    <row r="40" spans="1:6" s="33" customFormat="1" x14ac:dyDescent="0.35">
      <c r="A40" s="35" t="s">
        <v>221</v>
      </c>
      <c r="B40" s="27">
        <v>43766.597222222219</v>
      </c>
      <c r="C40" s="20" t="s">
        <v>184</v>
      </c>
      <c r="D40" s="20" t="s">
        <v>184</v>
      </c>
      <c r="E40" s="20" t="s">
        <v>184</v>
      </c>
      <c r="F40" s="10" t="s">
        <v>185</v>
      </c>
    </row>
    <row r="41" spans="1:6" s="33" customFormat="1" x14ac:dyDescent="0.35">
      <c r="A41" s="35" t="s">
        <v>222</v>
      </c>
      <c r="B41" s="27">
        <v>43766.597222222219</v>
      </c>
      <c r="C41" s="20" t="s">
        <v>184</v>
      </c>
      <c r="D41" s="20" t="s">
        <v>184</v>
      </c>
      <c r="E41" s="20" t="s">
        <v>184</v>
      </c>
      <c r="F41" s="10" t="s">
        <v>185</v>
      </c>
    </row>
    <row r="42" spans="1:6" s="33" customFormat="1" x14ac:dyDescent="0.35">
      <c r="A42" s="35" t="s">
        <v>223</v>
      </c>
      <c r="B42" s="27">
        <v>43777.458333333336</v>
      </c>
      <c r="C42" s="20" t="s">
        <v>184</v>
      </c>
      <c r="D42" s="20" t="s">
        <v>184</v>
      </c>
      <c r="E42" s="20" t="s">
        <v>184</v>
      </c>
      <c r="F42" s="10" t="s">
        <v>185</v>
      </c>
    </row>
    <row r="43" spans="1:6" s="33" customFormat="1" x14ac:dyDescent="0.35">
      <c r="A43" s="35" t="s">
        <v>224</v>
      </c>
      <c r="B43" s="27">
        <v>43777.458333333336</v>
      </c>
      <c r="C43" s="20" t="s">
        <v>184</v>
      </c>
      <c r="D43" s="20" t="s">
        <v>184</v>
      </c>
      <c r="E43" s="20" t="s">
        <v>184</v>
      </c>
      <c r="F43" s="10" t="s">
        <v>185</v>
      </c>
    </row>
    <row r="44" spans="1:6" s="33" customFormat="1" x14ac:dyDescent="0.35">
      <c r="A44" s="35" t="s">
        <v>225</v>
      </c>
      <c r="B44" s="49">
        <v>43843</v>
      </c>
      <c r="C44" s="50" t="s">
        <v>184</v>
      </c>
      <c r="D44" s="50" t="s">
        <v>184</v>
      </c>
      <c r="E44" s="50" t="s">
        <v>184</v>
      </c>
      <c r="F44" s="51" t="s">
        <v>185</v>
      </c>
    </row>
    <row r="45" spans="1:6" s="33" customFormat="1" x14ac:dyDescent="0.35">
      <c r="A45" s="35" t="s">
        <v>226</v>
      </c>
      <c r="B45" s="49">
        <v>43843</v>
      </c>
      <c r="C45" s="50" t="s">
        <v>184</v>
      </c>
      <c r="D45" s="50" t="s">
        <v>184</v>
      </c>
      <c r="E45" s="50" t="s">
        <v>184</v>
      </c>
      <c r="F45" s="51" t="s">
        <v>185</v>
      </c>
    </row>
    <row r="46" spans="1:6" s="33" customFormat="1" x14ac:dyDescent="0.35">
      <c r="A46" s="35" t="s">
        <v>227</v>
      </c>
      <c r="B46" s="49">
        <v>43843</v>
      </c>
      <c r="C46" s="50" t="s">
        <v>184</v>
      </c>
      <c r="D46" s="50" t="s">
        <v>184</v>
      </c>
      <c r="E46" s="50" t="s">
        <v>184</v>
      </c>
      <c r="F46" s="51" t="s">
        <v>185</v>
      </c>
    </row>
    <row r="47" spans="1:6" s="33" customFormat="1" x14ac:dyDescent="0.35">
      <c r="A47" s="35" t="s">
        <v>228</v>
      </c>
      <c r="B47" s="49">
        <v>43843</v>
      </c>
      <c r="C47" s="50" t="s">
        <v>184</v>
      </c>
      <c r="D47" s="50" t="s">
        <v>184</v>
      </c>
      <c r="E47" s="50" t="s">
        <v>184</v>
      </c>
      <c r="F47" s="51" t="s">
        <v>185</v>
      </c>
    </row>
    <row r="48" spans="1:6" s="33" customFormat="1" x14ac:dyDescent="0.35">
      <c r="A48" s="36" t="s">
        <v>229</v>
      </c>
      <c r="B48" s="27">
        <v>43780.729166666664</v>
      </c>
      <c r="C48" s="20" t="s">
        <v>184</v>
      </c>
      <c r="D48" s="20" t="s">
        <v>184</v>
      </c>
      <c r="E48" s="20" t="s">
        <v>184</v>
      </c>
      <c r="F48" s="10" t="s">
        <v>185</v>
      </c>
    </row>
    <row r="49" spans="1:6" s="33" customFormat="1" x14ac:dyDescent="0.35">
      <c r="A49" s="36" t="s">
        <v>230</v>
      </c>
      <c r="B49" s="27">
        <v>43780.729166666664</v>
      </c>
      <c r="C49" s="20" t="s">
        <v>184</v>
      </c>
      <c r="D49" s="20" t="s">
        <v>184</v>
      </c>
      <c r="E49" s="20" t="s">
        <v>184</v>
      </c>
      <c r="F49" s="10" t="s">
        <v>185</v>
      </c>
    </row>
    <row r="50" spans="1:6" s="33" customFormat="1" x14ac:dyDescent="0.35">
      <c r="A50" s="36" t="s">
        <v>231</v>
      </c>
      <c r="B50" s="27">
        <v>43778.506944444445</v>
      </c>
      <c r="C50" s="20" t="s">
        <v>184</v>
      </c>
      <c r="D50" s="20" t="s">
        <v>184</v>
      </c>
      <c r="E50" s="20" t="s">
        <v>184</v>
      </c>
      <c r="F50" s="10" t="s">
        <v>185</v>
      </c>
    </row>
    <row r="51" spans="1:6" s="33" customFormat="1" x14ac:dyDescent="0.35">
      <c r="A51" s="36" t="s">
        <v>232</v>
      </c>
      <c r="B51" s="27">
        <v>43778.506944444445</v>
      </c>
      <c r="C51" s="20" t="s">
        <v>184</v>
      </c>
      <c r="D51" s="20" t="s">
        <v>184</v>
      </c>
      <c r="E51" s="20" t="s">
        <v>184</v>
      </c>
      <c r="F51" s="10" t="s">
        <v>185</v>
      </c>
    </row>
    <row r="52" spans="1:6" s="33" customFormat="1" x14ac:dyDescent="0.35">
      <c r="A52" s="35" t="s">
        <v>233</v>
      </c>
      <c r="B52" s="27">
        <v>43757.604166666664</v>
      </c>
      <c r="C52" s="20" t="s">
        <v>184</v>
      </c>
      <c r="D52" s="20" t="s">
        <v>184</v>
      </c>
      <c r="E52" s="20" t="s">
        <v>184</v>
      </c>
      <c r="F52" s="10" t="s">
        <v>185</v>
      </c>
    </row>
    <row r="53" spans="1:6" s="33" customFormat="1" x14ac:dyDescent="0.35">
      <c r="A53" s="35" t="s">
        <v>234</v>
      </c>
      <c r="B53" s="27">
        <v>43757.604166666664</v>
      </c>
      <c r="C53" s="20" t="s">
        <v>184</v>
      </c>
      <c r="D53" s="20" t="s">
        <v>184</v>
      </c>
      <c r="E53" s="20" t="s">
        <v>184</v>
      </c>
      <c r="F53" s="10" t="s">
        <v>185</v>
      </c>
    </row>
    <row r="54" spans="1:6" s="33" customFormat="1" x14ac:dyDescent="0.35">
      <c r="A54" s="36" t="s">
        <v>235</v>
      </c>
      <c r="B54" s="27">
        <v>43778.416666666664</v>
      </c>
      <c r="C54" s="20" t="s">
        <v>184</v>
      </c>
      <c r="D54" s="20" t="s">
        <v>184</v>
      </c>
      <c r="E54" s="20" t="s">
        <v>184</v>
      </c>
      <c r="F54" s="10" t="s">
        <v>185</v>
      </c>
    </row>
    <row r="55" spans="1:6" s="33" customFormat="1" x14ac:dyDescent="0.35">
      <c r="A55" s="36" t="s">
        <v>236</v>
      </c>
      <c r="B55" s="27">
        <v>43778.416666666664</v>
      </c>
      <c r="C55" s="20" t="s">
        <v>184</v>
      </c>
      <c r="D55" s="20" t="s">
        <v>184</v>
      </c>
      <c r="E55" s="20" t="s">
        <v>184</v>
      </c>
      <c r="F55" s="10" t="s">
        <v>185</v>
      </c>
    </row>
    <row r="56" spans="1:6" s="33" customFormat="1" x14ac:dyDescent="0.35">
      <c r="A56" s="36" t="s">
        <v>237</v>
      </c>
      <c r="B56" s="28">
        <v>43781.416666666664</v>
      </c>
      <c r="C56" s="20" t="s">
        <v>184</v>
      </c>
      <c r="D56" s="20" t="s">
        <v>184</v>
      </c>
      <c r="E56" s="20" t="s">
        <v>184</v>
      </c>
      <c r="F56" s="10" t="s">
        <v>185</v>
      </c>
    </row>
    <row r="57" spans="1:6" s="33" customFormat="1" x14ac:dyDescent="0.35">
      <c r="A57" s="34" t="s">
        <v>238</v>
      </c>
      <c r="B57" s="27">
        <v>43781.416666666664</v>
      </c>
      <c r="C57" s="20" t="s">
        <v>184</v>
      </c>
      <c r="D57" s="20" t="s">
        <v>184</v>
      </c>
      <c r="E57" s="20" t="s">
        <v>184</v>
      </c>
      <c r="F57" s="10" t="s">
        <v>185</v>
      </c>
    </row>
    <row r="58" spans="1:6" s="33" customFormat="1" x14ac:dyDescent="0.35">
      <c r="A58" s="34" t="s">
        <v>239</v>
      </c>
      <c r="B58" s="27">
        <v>43781.5</v>
      </c>
      <c r="C58" s="20" t="s">
        <v>184</v>
      </c>
      <c r="D58" s="20" t="s">
        <v>184</v>
      </c>
      <c r="E58" s="20" t="s">
        <v>184</v>
      </c>
      <c r="F58" s="10" t="s">
        <v>185</v>
      </c>
    </row>
    <row r="59" spans="1:6" s="33" customFormat="1" x14ac:dyDescent="0.35">
      <c r="A59" s="34" t="s">
        <v>240</v>
      </c>
      <c r="B59" s="27">
        <v>43781.5</v>
      </c>
      <c r="C59" s="20" t="s">
        <v>184</v>
      </c>
      <c r="D59" s="20" t="s">
        <v>184</v>
      </c>
      <c r="E59" s="20" t="s">
        <v>184</v>
      </c>
      <c r="F59" s="10" t="s">
        <v>185</v>
      </c>
    </row>
    <row r="60" spans="1:6" x14ac:dyDescent="0.35">
      <c r="A60" s="22" t="s">
        <v>1</v>
      </c>
      <c r="B60" s="26"/>
      <c r="C60" s="23"/>
      <c r="D60" s="23"/>
      <c r="E60" s="23"/>
      <c r="F60" s="32"/>
    </row>
    <row r="61" spans="1:6" s="33" customFormat="1" x14ac:dyDescent="0.35">
      <c r="A61" s="37" t="s">
        <v>241</v>
      </c>
      <c r="B61" s="27">
        <v>43775.451388888891</v>
      </c>
      <c r="C61" s="20" t="s">
        <v>184</v>
      </c>
      <c r="D61" s="20" t="s">
        <v>184</v>
      </c>
      <c r="E61" s="20" t="s">
        <v>184</v>
      </c>
      <c r="F61" s="63" t="s">
        <v>184</v>
      </c>
    </row>
    <row r="62" spans="1:6" s="33" customFormat="1" x14ac:dyDescent="0.35">
      <c r="A62" s="37" t="s">
        <v>242</v>
      </c>
      <c r="B62" s="27">
        <v>43775.451388888891</v>
      </c>
      <c r="C62" s="20" t="s">
        <v>184</v>
      </c>
      <c r="D62" s="20" t="s">
        <v>184</v>
      </c>
      <c r="E62" s="20" t="s">
        <v>184</v>
      </c>
      <c r="F62" s="63" t="s">
        <v>184</v>
      </c>
    </row>
    <row r="63" spans="1:6" s="33" customFormat="1" x14ac:dyDescent="0.35">
      <c r="A63" s="37" t="s">
        <v>243</v>
      </c>
      <c r="B63" s="27">
        <v>43775.451388888891</v>
      </c>
      <c r="C63" s="20" t="s">
        <v>184</v>
      </c>
      <c r="D63" s="20" t="s">
        <v>184</v>
      </c>
      <c r="E63" s="20" t="s">
        <v>184</v>
      </c>
      <c r="F63" s="63" t="s">
        <v>184</v>
      </c>
    </row>
    <row r="64" spans="1:6" s="33" customFormat="1" x14ac:dyDescent="0.35">
      <c r="A64" s="37" t="s">
        <v>244</v>
      </c>
      <c r="B64" s="27">
        <v>43775.451388888891</v>
      </c>
      <c r="C64" s="20" t="s">
        <v>184</v>
      </c>
      <c r="D64" s="20" t="s">
        <v>184</v>
      </c>
      <c r="E64" s="20" t="s">
        <v>184</v>
      </c>
      <c r="F64" s="10" t="s">
        <v>185</v>
      </c>
    </row>
    <row r="65" spans="1:6" s="33" customFormat="1" x14ac:dyDescent="0.35">
      <c r="A65" s="37" t="s">
        <v>245</v>
      </c>
      <c r="B65" s="27">
        <v>43775.451388888891</v>
      </c>
      <c r="C65" s="20" t="s">
        <v>184</v>
      </c>
      <c r="D65" s="20" t="s">
        <v>184</v>
      </c>
      <c r="E65" s="20" t="s">
        <v>184</v>
      </c>
      <c r="F65" s="10" t="s">
        <v>185</v>
      </c>
    </row>
    <row r="66" spans="1:6" s="33" customFormat="1" x14ac:dyDescent="0.35">
      <c r="A66" s="37" t="s">
        <v>246</v>
      </c>
      <c r="B66" s="27">
        <v>43775.451388888891</v>
      </c>
      <c r="C66" s="20" t="s">
        <v>184</v>
      </c>
      <c r="D66" s="20" t="s">
        <v>184</v>
      </c>
      <c r="E66" s="20" t="s">
        <v>184</v>
      </c>
      <c r="F66" s="10" t="s">
        <v>185</v>
      </c>
    </row>
    <row r="67" spans="1:6" s="33" customFormat="1" x14ac:dyDescent="0.35">
      <c r="A67" s="37" t="s">
        <v>26</v>
      </c>
      <c r="B67" s="27">
        <v>43762.527777777781</v>
      </c>
      <c r="C67" s="20" t="s">
        <v>184</v>
      </c>
      <c r="D67" s="20" t="s">
        <v>184</v>
      </c>
      <c r="E67" s="20" t="s">
        <v>184</v>
      </c>
      <c r="F67" s="63" t="s">
        <v>184</v>
      </c>
    </row>
    <row r="68" spans="1:6" s="33" customFormat="1" x14ac:dyDescent="0.35">
      <c r="A68" s="37" t="s">
        <v>28</v>
      </c>
      <c r="B68" s="27">
        <v>43762.527777777781</v>
      </c>
      <c r="C68" s="20" t="s">
        <v>184</v>
      </c>
      <c r="D68" s="20" t="s">
        <v>184</v>
      </c>
      <c r="E68" s="20" t="s">
        <v>184</v>
      </c>
      <c r="F68" s="63" t="s">
        <v>184</v>
      </c>
    </row>
    <row r="69" spans="1:6" s="33" customFormat="1" x14ac:dyDescent="0.35">
      <c r="A69" s="37" t="s">
        <v>30</v>
      </c>
      <c r="B69" s="27">
        <v>43762.527777777781</v>
      </c>
      <c r="C69" s="20" t="s">
        <v>184</v>
      </c>
      <c r="D69" s="20" t="s">
        <v>184</v>
      </c>
      <c r="E69" s="20" t="s">
        <v>184</v>
      </c>
      <c r="F69" s="63" t="s">
        <v>184</v>
      </c>
    </row>
    <row r="70" spans="1:6" s="33" customFormat="1" x14ac:dyDescent="0.35">
      <c r="A70" s="37" t="s">
        <v>247</v>
      </c>
      <c r="B70" s="27">
        <v>43762.527777777781</v>
      </c>
      <c r="C70" s="20" t="s">
        <v>184</v>
      </c>
      <c r="D70" s="20" t="s">
        <v>184</v>
      </c>
      <c r="E70" s="20" t="s">
        <v>184</v>
      </c>
      <c r="F70" s="10" t="s">
        <v>185</v>
      </c>
    </row>
    <row r="71" spans="1:6" s="33" customFormat="1" x14ac:dyDescent="0.35">
      <c r="A71" s="37" t="s">
        <v>248</v>
      </c>
      <c r="B71" s="27">
        <v>43762.527777777781</v>
      </c>
      <c r="C71" s="20" t="s">
        <v>184</v>
      </c>
      <c r="D71" s="20" t="s">
        <v>184</v>
      </c>
      <c r="E71" s="20" t="s">
        <v>184</v>
      </c>
      <c r="F71" s="10" t="s">
        <v>185</v>
      </c>
    </row>
    <row r="72" spans="1:6" s="33" customFormat="1" x14ac:dyDescent="0.35">
      <c r="A72" s="37" t="s">
        <v>249</v>
      </c>
      <c r="B72" s="27">
        <v>43762.527777777781</v>
      </c>
      <c r="C72" s="20" t="s">
        <v>184</v>
      </c>
      <c r="D72" s="20" t="s">
        <v>184</v>
      </c>
      <c r="E72" s="20" t="s">
        <v>184</v>
      </c>
      <c r="F72" s="10" t="s">
        <v>185</v>
      </c>
    </row>
    <row r="73" spans="1:6" s="33" customFormat="1" x14ac:dyDescent="0.35">
      <c r="A73" s="37" t="s">
        <v>20</v>
      </c>
      <c r="B73" s="31">
        <v>43768.430555555555</v>
      </c>
      <c r="C73" s="20" t="s">
        <v>184</v>
      </c>
      <c r="D73" s="20" t="s">
        <v>184</v>
      </c>
      <c r="E73" s="20" t="s">
        <v>184</v>
      </c>
      <c r="F73" s="63" t="s">
        <v>184</v>
      </c>
    </row>
    <row r="74" spans="1:6" s="33" customFormat="1" x14ac:dyDescent="0.35">
      <c r="A74" s="37" t="s">
        <v>22</v>
      </c>
      <c r="B74" s="31">
        <v>43768.430555555555</v>
      </c>
      <c r="C74" s="20" t="s">
        <v>184</v>
      </c>
      <c r="D74" s="20" t="s">
        <v>184</v>
      </c>
      <c r="E74" s="20" t="s">
        <v>184</v>
      </c>
      <c r="F74" s="63" t="s">
        <v>184</v>
      </c>
    </row>
    <row r="75" spans="1:6" s="33" customFormat="1" x14ac:dyDescent="0.35">
      <c r="A75" s="37" t="s">
        <v>24</v>
      </c>
      <c r="B75" s="31">
        <v>43768.430555555555</v>
      </c>
      <c r="C75" s="20" t="s">
        <v>184</v>
      </c>
      <c r="D75" s="20" t="s">
        <v>184</v>
      </c>
      <c r="E75" s="20" t="s">
        <v>184</v>
      </c>
      <c r="F75" s="63" t="s">
        <v>184</v>
      </c>
    </row>
    <row r="76" spans="1:6" s="33" customFormat="1" x14ac:dyDescent="0.35">
      <c r="A76" s="37" t="s">
        <v>250</v>
      </c>
      <c r="B76" s="27">
        <v>43767.430555555555</v>
      </c>
      <c r="C76" s="20" t="s">
        <v>184</v>
      </c>
      <c r="D76" s="20" t="s">
        <v>184</v>
      </c>
      <c r="E76" s="20" t="s">
        <v>184</v>
      </c>
      <c r="F76" s="10" t="s">
        <v>185</v>
      </c>
    </row>
    <row r="77" spans="1:6" s="33" customFormat="1" x14ac:dyDescent="0.35">
      <c r="A77" s="37" t="s">
        <v>251</v>
      </c>
      <c r="B77" s="27">
        <v>43767.430555555555</v>
      </c>
      <c r="C77" s="20" t="s">
        <v>184</v>
      </c>
      <c r="D77" s="20" t="s">
        <v>184</v>
      </c>
      <c r="E77" s="20" t="s">
        <v>184</v>
      </c>
      <c r="F77" s="10" t="s">
        <v>185</v>
      </c>
    </row>
    <row r="78" spans="1:6" s="33" customFormat="1" x14ac:dyDescent="0.35">
      <c r="A78" s="37" t="s">
        <v>252</v>
      </c>
      <c r="B78" s="27">
        <v>43767.430555555555</v>
      </c>
      <c r="C78" s="20" t="s">
        <v>184</v>
      </c>
      <c r="D78" s="20" t="s">
        <v>184</v>
      </c>
      <c r="E78" s="20" t="s">
        <v>184</v>
      </c>
      <c r="F78" s="10" t="s">
        <v>185</v>
      </c>
    </row>
    <row r="79" spans="1:6" s="33" customFormat="1" x14ac:dyDescent="0.35">
      <c r="A79" s="38" t="s">
        <v>62</v>
      </c>
      <c r="B79" s="27">
        <v>43773.444444444445</v>
      </c>
      <c r="C79" s="20" t="s">
        <v>184</v>
      </c>
      <c r="D79" s="20" t="s">
        <v>184</v>
      </c>
      <c r="E79" s="20" t="s">
        <v>184</v>
      </c>
      <c r="F79" s="63" t="s">
        <v>184</v>
      </c>
    </row>
    <row r="80" spans="1:6" s="33" customFormat="1" x14ac:dyDescent="0.35">
      <c r="A80" s="38" t="s">
        <v>64</v>
      </c>
      <c r="B80" s="27">
        <v>43773.444444444445</v>
      </c>
      <c r="C80" s="20" t="s">
        <v>184</v>
      </c>
      <c r="D80" s="20" t="s">
        <v>184</v>
      </c>
      <c r="E80" s="20" t="s">
        <v>184</v>
      </c>
      <c r="F80" s="63" t="s">
        <v>184</v>
      </c>
    </row>
    <row r="81" spans="1:6" s="33" customFormat="1" x14ac:dyDescent="0.35">
      <c r="A81" s="38" t="s">
        <v>66</v>
      </c>
      <c r="B81" s="27">
        <v>43769.416666666664</v>
      </c>
      <c r="C81" s="20" t="s">
        <v>184</v>
      </c>
      <c r="D81" s="20" t="s">
        <v>184</v>
      </c>
      <c r="E81" s="20" t="s">
        <v>184</v>
      </c>
      <c r="F81" s="63" t="s">
        <v>184</v>
      </c>
    </row>
    <row r="82" spans="1:6" s="33" customFormat="1" x14ac:dyDescent="0.35">
      <c r="A82" s="38" t="s">
        <v>253</v>
      </c>
      <c r="B82" s="27">
        <v>43769.416666666664</v>
      </c>
      <c r="C82" s="20" t="s">
        <v>184</v>
      </c>
      <c r="D82" s="20" t="s">
        <v>184</v>
      </c>
      <c r="E82" s="20" t="s">
        <v>184</v>
      </c>
      <c r="F82" s="10" t="s">
        <v>185</v>
      </c>
    </row>
    <row r="83" spans="1:6" s="33" customFormat="1" x14ac:dyDescent="0.35">
      <c r="A83" s="38" t="s">
        <v>254</v>
      </c>
      <c r="B83" s="27">
        <v>43769.416666666664</v>
      </c>
      <c r="C83" s="20" t="s">
        <v>184</v>
      </c>
      <c r="D83" s="20" t="s">
        <v>184</v>
      </c>
      <c r="E83" s="20" t="s">
        <v>184</v>
      </c>
      <c r="F83" s="10" t="s">
        <v>185</v>
      </c>
    </row>
    <row r="84" spans="1:6" s="33" customFormat="1" x14ac:dyDescent="0.35">
      <c r="A84" s="38" t="s">
        <v>255</v>
      </c>
      <c r="B84" s="27">
        <v>43769.416666666664</v>
      </c>
      <c r="C84" s="20" t="s">
        <v>184</v>
      </c>
      <c r="D84" s="20" t="s">
        <v>184</v>
      </c>
      <c r="E84" s="20" t="s">
        <v>184</v>
      </c>
      <c r="F84" s="10" t="s">
        <v>185</v>
      </c>
    </row>
    <row r="85" spans="1:6" s="33" customFormat="1" x14ac:dyDescent="0.35">
      <c r="A85" s="38" t="s">
        <v>52</v>
      </c>
      <c r="B85" s="27">
        <v>43769.388888888891</v>
      </c>
      <c r="C85" s="20" t="s">
        <v>184</v>
      </c>
      <c r="D85" s="20" t="s">
        <v>184</v>
      </c>
      <c r="E85" s="20" t="s">
        <v>184</v>
      </c>
      <c r="F85" s="63" t="s">
        <v>184</v>
      </c>
    </row>
    <row r="86" spans="1:6" s="33" customFormat="1" x14ac:dyDescent="0.35">
      <c r="A86" s="38" t="s">
        <v>54</v>
      </c>
      <c r="B86" s="27">
        <v>43769.388888888891</v>
      </c>
      <c r="C86" s="20" t="s">
        <v>184</v>
      </c>
      <c r="D86" s="20" t="s">
        <v>184</v>
      </c>
      <c r="E86" s="20" t="s">
        <v>184</v>
      </c>
      <c r="F86" s="63" t="s">
        <v>184</v>
      </c>
    </row>
    <row r="87" spans="1:6" s="33" customFormat="1" x14ac:dyDescent="0.35">
      <c r="A87" s="38" t="s">
        <v>256</v>
      </c>
      <c r="B87" s="27">
        <v>43769.388888888891</v>
      </c>
      <c r="C87" s="20" t="s">
        <v>184</v>
      </c>
      <c r="D87" s="20" t="s">
        <v>184</v>
      </c>
      <c r="E87" s="20" t="s">
        <v>184</v>
      </c>
      <c r="F87" s="10" t="s">
        <v>185</v>
      </c>
    </row>
    <row r="88" spans="1:6" s="33" customFormat="1" x14ac:dyDescent="0.35">
      <c r="A88" s="38" t="s">
        <v>257</v>
      </c>
      <c r="B88" s="27">
        <v>43769.388888888891</v>
      </c>
      <c r="C88" s="20" t="s">
        <v>184</v>
      </c>
      <c r="D88" s="20" t="s">
        <v>184</v>
      </c>
      <c r="E88" s="20" t="s">
        <v>184</v>
      </c>
      <c r="F88" s="10" t="s">
        <v>185</v>
      </c>
    </row>
    <row r="89" spans="1:6" s="33" customFormat="1" x14ac:dyDescent="0.35">
      <c r="A89" s="38" t="s">
        <v>258</v>
      </c>
      <c r="B89" s="27">
        <v>43769.388888888891</v>
      </c>
      <c r="C89" s="20" t="s">
        <v>184</v>
      </c>
      <c r="D89" s="20" t="s">
        <v>184</v>
      </c>
      <c r="E89" s="20" t="s">
        <v>184</v>
      </c>
      <c r="F89" s="10" t="s">
        <v>185</v>
      </c>
    </row>
    <row r="90" spans="1:6" s="33" customFormat="1" x14ac:dyDescent="0.35">
      <c r="A90" s="37" t="s">
        <v>38</v>
      </c>
      <c r="B90" s="27">
        <v>43768.4375</v>
      </c>
      <c r="C90" s="20" t="s">
        <v>184</v>
      </c>
      <c r="D90" s="20" t="s">
        <v>184</v>
      </c>
      <c r="E90" s="20" t="s">
        <v>184</v>
      </c>
      <c r="F90" s="63" t="s">
        <v>184</v>
      </c>
    </row>
    <row r="91" spans="1:6" s="33" customFormat="1" x14ac:dyDescent="0.35">
      <c r="A91" s="37" t="s">
        <v>40</v>
      </c>
      <c r="B91" s="27">
        <v>43768.4375</v>
      </c>
      <c r="C91" s="20" t="s">
        <v>184</v>
      </c>
      <c r="D91" s="20" t="s">
        <v>184</v>
      </c>
      <c r="E91" s="20" t="s">
        <v>184</v>
      </c>
      <c r="F91" s="63" t="s">
        <v>184</v>
      </c>
    </row>
    <row r="92" spans="1:6" s="33" customFormat="1" x14ac:dyDescent="0.35">
      <c r="A92" s="38" t="s">
        <v>42</v>
      </c>
      <c r="B92" s="27">
        <v>43768.4375</v>
      </c>
      <c r="C92" s="20" t="s">
        <v>184</v>
      </c>
      <c r="D92" s="20" t="s">
        <v>184</v>
      </c>
      <c r="E92" s="20" t="s">
        <v>184</v>
      </c>
      <c r="F92" s="63" t="s">
        <v>184</v>
      </c>
    </row>
    <row r="93" spans="1:6" s="33" customFormat="1" x14ac:dyDescent="0.35">
      <c r="A93" s="37" t="s">
        <v>259</v>
      </c>
      <c r="B93" s="27">
        <v>43768.4375</v>
      </c>
      <c r="C93" s="20" t="s">
        <v>184</v>
      </c>
      <c r="D93" s="20" t="s">
        <v>184</v>
      </c>
      <c r="E93" s="20" t="s">
        <v>184</v>
      </c>
      <c r="F93" s="10" t="s">
        <v>185</v>
      </c>
    </row>
    <row r="94" spans="1:6" s="33" customFormat="1" x14ac:dyDescent="0.35">
      <c r="A94" s="38" t="s">
        <v>260</v>
      </c>
      <c r="B94" s="27">
        <v>43768.4375</v>
      </c>
      <c r="C94" s="20" t="s">
        <v>184</v>
      </c>
      <c r="D94" s="20" t="s">
        <v>184</v>
      </c>
      <c r="E94" s="20" t="s">
        <v>184</v>
      </c>
      <c r="F94" s="10" t="s">
        <v>185</v>
      </c>
    </row>
    <row r="95" spans="1:6" s="33" customFormat="1" x14ac:dyDescent="0.35">
      <c r="A95" s="37" t="s">
        <v>261</v>
      </c>
      <c r="B95" s="27">
        <v>43768.4375</v>
      </c>
      <c r="C95" s="20" t="s">
        <v>184</v>
      </c>
      <c r="D95" s="20" t="s">
        <v>184</v>
      </c>
      <c r="E95" s="20" t="s">
        <v>184</v>
      </c>
      <c r="F95" s="10" t="s">
        <v>185</v>
      </c>
    </row>
    <row r="96" spans="1:6" s="33" customFormat="1" x14ac:dyDescent="0.35">
      <c r="A96" s="38" t="s">
        <v>56</v>
      </c>
      <c r="B96" s="27">
        <v>43773.444444444445</v>
      </c>
      <c r="C96" s="20" t="s">
        <v>184</v>
      </c>
      <c r="D96" s="20" t="s">
        <v>184</v>
      </c>
      <c r="E96" s="20" t="s">
        <v>184</v>
      </c>
      <c r="F96" s="63" t="s">
        <v>184</v>
      </c>
    </row>
    <row r="97" spans="1:6" s="33" customFormat="1" x14ac:dyDescent="0.35">
      <c r="A97" s="38" t="s">
        <v>58</v>
      </c>
      <c r="B97" s="27">
        <v>43773.444444444445</v>
      </c>
      <c r="C97" s="20" t="s">
        <v>184</v>
      </c>
      <c r="D97" s="20" t="s">
        <v>184</v>
      </c>
      <c r="E97" s="20" t="s">
        <v>184</v>
      </c>
      <c r="F97" s="63" t="s">
        <v>184</v>
      </c>
    </row>
    <row r="98" spans="1:6" s="33" customFormat="1" x14ac:dyDescent="0.35">
      <c r="A98" s="38" t="s">
        <v>60</v>
      </c>
      <c r="B98" s="27">
        <v>43773.444444444445</v>
      </c>
      <c r="C98" s="20" t="s">
        <v>184</v>
      </c>
      <c r="D98" s="20" t="s">
        <v>184</v>
      </c>
      <c r="E98" s="20" t="s">
        <v>184</v>
      </c>
      <c r="F98" s="63" t="s">
        <v>184</v>
      </c>
    </row>
    <row r="99" spans="1:6" s="33" customFormat="1" x14ac:dyDescent="0.35">
      <c r="A99" s="38" t="s">
        <v>262</v>
      </c>
      <c r="B99" s="27">
        <v>43773.444444444445</v>
      </c>
      <c r="C99" s="20" t="s">
        <v>184</v>
      </c>
      <c r="D99" s="20" t="s">
        <v>184</v>
      </c>
      <c r="E99" s="20" t="s">
        <v>184</v>
      </c>
      <c r="F99" s="10" t="s">
        <v>185</v>
      </c>
    </row>
    <row r="100" spans="1:6" s="33" customFormat="1" x14ac:dyDescent="0.35">
      <c r="A100" s="38" t="s">
        <v>263</v>
      </c>
      <c r="B100" s="27">
        <v>43773.444444444445</v>
      </c>
      <c r="C100" s="20" t="s">
        <v>184</v>
      </c>
      <c r="D100" s="20" t="s">
        <v>184</v>
      </c>
      <c r="E100" s="20" t="s">
        <v>184</v>
      </c>
      <c r="F100" s="10" t="s">
        <v>185</v>
      </c>
    </row>
    <row r="101" spans="1:6" s="33" customFormat="1" x14ac:dyDescent="0.35">
      <c r="A101" s="38" t="s">
        <v>264</v>
      </c>
      <c r="B101" s="27">
        <v>43773</v>
      </c>
      <c r="C101" s="20" t="s">
        <v>184</v>
      </c>
      <c r="D101" s="20" t="s">
        <v>184</v>
      </c>
      <c r="E101" s="20" t="s">
        <v>184</v>
      </c>
      <c r="F101" s="10" t="s">
        <v>185</v>
      </c>
    </row>
    <row r="102" spans="1:6" s="33" customFormat="1" x14ac:dyDescent="0.35">
      <c r="A102" s="38" t="s">
        <v>44</v>
      </c>
      <c r="B102" s="27">
        <v>43773.541666666664</v>
      </c>
      <c r="C102" s="20" t="s">
        <v>184</v>
      </c>
      <c r="D102" s="20" t="s">
        <v>184</v>
      </c>
      <c r="E102" s="20" t="s">
        <v>184</v>
      </c>
      <c r="F102" s="63" t="s">
        <v>184</v>
      </c>
    </row>
    <row r="103" spans="1:6" s="33" customFormat="1" x14ac:dyDescent="0.35">
      <c r="A103" s="38" t="s">
        <v>46</v>
      </c>
      <c r="B103" s="27">
        <v>43773.541666666664</v>
      </c>
      <c r="C103" s="20" t="s">
        <v>184</v>
      </c>
      <c r="D103" s="20" t="s">
        <v>184</v>
      </c>
      <c r="E103" s="20" t="s">
        <v>184</v>
      </c>
      <c r="F103" s="63" t="s">
        <v>184</v>
      </c>
    </row>
    <row r="104" spans="1:6" s="33" customFormat="1" x14ac:dyDescent="0.35">
      <c r="A104" s="38" t="s">
        <v>48</v>
      </c>
      <c r="B104" s="27">
        <v>43773.541666666664</v>
      </c>
      <c r="C104" s="20" t="s">
        <v>184</v>
      </c>
      <c r="D104" s="20" t="s">
        <v>184</v>
      </c>
      <c r="E104" s="20" t="s">
        <v>184</v>
      </c>
      <c r="F104" s="63" t="s">
        <v>184</v>
      </c>
    </row>
    <row r="105" spans="1:6" s="33" customFormat="1" x14ac:dyDescent="0.35">
      <c r="A105" s="38" t="s">
        <v>265</v>
      </c>
      <c r="B105" s="27">
        <v>43773.541666666664</v>
      </c>
      <c r="C105" s="20" t="s">
        <v>184</v>
      </c>
      <c r="D105" s="20" t="s">
        <v>184</v>
      </c>
      <c r="E105" s="20" t="s">
        <v>184</v>
      </c>
      <c r="F105" s="10" t="s">
        <v>185</v>
      </c>
    </row>
    <row r="106" spans="1:6" s="33" customFormat="1" x14ac:dyDescent="0.35">
      <c r="A106" s="38" t="s">
        <v>266</v>
      </c>
      <c r="B106" s="27">
        <v>43773.541666666664</v>
      </c>
      <c r="C106" s="20" t="s">
        <v>184</v>
      </c>
      <c r="D106" s="20" t="s">
        <v>184</v>
      </c>
      <c r="E106" s="20" t="s">
        <v>184</v>
      </c>
      <c r="F106" s="10" t="s">
        <v>185</v>
      </c>
    </row>
    <row r="107" spans="1:6" s="33" customFormat="1" x14ac:dyDescent="0.35">
      <c r="A107" s="38" t="s">
        <v>267</v>
      </c>
      <c r="B107" s="27">
        <v>43773.541666666664</v>
      </c>
      <c r="C107" s="20" t="s">
        <v>184</v>
      </c>
      <c r="D107" s="20" t="s">
        <v>184</v>
      </c>
      <c r="E107" s="20" t="s">
        <v>184</v>
      </c>
      <c r="F107" s="10" t="s">
        <v>185</v>
      </c>
    </row>
  </sheetData>
  <mergeCells count="3">
    <mergeCell ref="A1:A2"/>
    <mergeCell ref="B1:B2"/>
    <mergeCell ref="C1:F1"/>
  </mergeCell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BF5"/>
  <sheetViews>
    <sheetView workbookViewId="0">
      <pane xSplit="2" topLeftCell="C1" activePane="topRight" state="frozen"/>
      <selection pane="topRight" activeCell="E35" sqref="E35"/>
    </sheetView>
  </sheetViews>
  <sheetFormatPr defaultRowHeight="14.5" x14ac:dyDescent="0.35"/>
  <cols>
    <col min="1" max="1" width="14.1796875" bestFit="1" customWidth="1"/>
    <col min="3" max="58" width="11" customWidth="1"/>
  </cols>
  <sheetData>
    <row r="1" spans="1:58" x14ac:dyDescent="0.35">
      <c r="A1" s="77" t="s">
        <v>268</v>
      </c>
      <c r="B1" s="77" t="s">
        <v>269</v>
      </c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</row>
    <row r="2" spans="1:58" ht="16.5" customHeight="1" x14ac:dyDescent="0.35">
      <c r="A2" s="78"/>
      <c r="B2" s="78"/>
      <c r="C2" s="62" t="s">
        <v>183</v>
      </c>
      <c r="D2" s="62" t="s">
        <v>186</v>
      </c>
      <c r="E2" s="62" t="s">
        <v>187</v>
      </c>
      <c r="F2" s="59" t="s">
        <v>188</v>
      </c>
      <c r="G2" s="62" t="s">
        <v>189</v>
      </c>
      <c r="H2" s="59" t="s">
        <v>190</v>
      </c>
      <c r="I2" s="59" t="s">
        <v>191</v>
      </c>
      <c r="J2" s="59" t="s">
        <v>192</v>
      </c>
      <c r="K2" s="59" t="s">
        <v>193</v>
      </c>
      <c r="L2" s="59" t="s">
        <v>194</v>
      </c>
      <c r="M2" s="59" t="s">
        <v>195</v>
      </c>
      <c r="N2" s="59" t="s">
        <v>196</v>
      </c>
      <c r="O2" s="59" t="s">
        <v>197</v>
      </c>
      <c r="P2" s="59" t="s">
        <v>198</v>
      </c>
      <c r="Q2" s="59" t="s">
        <v>199</v>
      </c>
      <c r="R2" s="59" t="s">
        <v>200</v>
      </c>
      <c r="S2" s="59" t="s">
        <v>201</v>
      </c>
      <c r="T2" s="59" t="s">
        <v>202</v>
      </c>
      <c r="U2" s="59" t="s">
        <v>203</v>
      </c>
      <c r="V2" s="59" t="s">
        <v>204</v>
      </c>
      <c r="W2" s="62" t="s">
        <v>205</v>
      </c>
      <c r="X2" s="62" t="s">
        <v>206</v>
      </c>
      <c r="Y2" s="62" t="s">
        <v>207</v>
      </c>
      <c r="Z2" s="62" t="s">
        <v>208</v>
      </c>
      <c r="AA2" s="59" t="s">
        <v>209</v>
      </c>
      <c r="AB2" s="59" t="s">
        <v>210</v>
      </c>
      <c r="AC2" s="59" t="s">
        <v>211</v>
      </c>
      <c r="AD2" s="59" t="s">
        <v>212</v>
      </c>
      <c r="AE2" s="59" t="s">
        <v>213</v>
      </c>
      <c r="AF2" s="59" t="s">
        <v>214</v>
      </c>
      <c r="AG2" s="59" t="s">
        <v>215</v>
      </c>
      <c r="AH2" s="59" t="s">
        <v>216</v>
      </c>
      <c r="AI2" s="59" t="s">
        <v>217</v>
      </c>
      <c r="AJ2" s="59" t="s">
        <v>218</v>
      </c>
      <c r="AK2" s="59" t="s">
        <v>219</v>
      </c>
      <c r="AL2" s="59" t="s">
        <v>220</v>
      </c>
      <c r="AM2" s="59" t="s">
        <v>221</v>
      </c>
      <c r="AN2" s="59" t="s">
        <v>222</v>
      </c>
      <c r="AO2" s="59" t="s">
        <v>223</v>
      </c>
      <c r="AP2" s="59" t="s">
        <v>224</v>
      </c>
      <c r="AQ2" s="59" t="s">
        <v>225</v>
      </c>
      <c r="AR2" s="59" t="s">
        <v>226</v>
      </c>
      <c r="AS2" s="59" t="s">
        <v>227</v>
      </c>
      <c r="AT2" s="59" t="s">
        <v>228</v>
      </c>
      <c r="AU2" s="59" t="s">
        <v>229</v>
      </c>
      <c r="AV2" s="59" t="s">
        <v>230</v>
      </c>
      <c r="AW2" s="59" t="s">
        <v>231</v>
      </c>
      <c r="AX2" s="59" t="s">
        <v>232</v>
      </c>
      <c r="AY2" s="59" t="s">
        <v>233</v>
      </c>
      <c r="AZ2" s="59" t="s">
        <v>234</v>
      </c>
      <c r="BA2" s="59" t="s">
        <v>235</v>
      </c>
      <c r="BB2" s="59" t="s">
        <v>236</v>
      </c>
      <c r="BC2" s="59" t="s">
        <v>237</v>
      </c>
      <c r="BD2" s="62" t="s">
        <v>238</v>
      </c>
      <c r="BE2" s="62" t="s">
        <v>239</v>
      </c>
      <c r="BF2" s="62" t="s">
        <v>240</v>
      </c>
    </row>
    <row r="3" spans="1:58" x14ac:dyDescent="0.35">
      <c r="A3" s="79"/>
      <c r="B3" s="79"/>
      <c r="C3" s="1">
        <v>43760.395833333336</v>
      </c>
      <c r="D3" s="1">
        <v>43760.395833333336</v>
      </c>
      <c r="E3" s="1">
        <v>43759.409722222219</v>
      </c>
      <c r="F3" s="1">
        <v>43759.409722222219</v>
      </c>
      <c r="G3" s="1">
        <v>43775.385416666664</v>
      </c>
      <c r="H3" s="1">
        <v>43775.385416666664</v>
      </c>
      <c r="I3" s="1">
        <v>43776.475694444445</v>
      </c>
      <c r="J3" s="1">
        <v>43776.475694444445</v>
      </c>
      <c r="K3" s="1">
        <v>43761.416666666664</v>
      </c>
      <c r="L3" s="1">
        <v>43761.416666666664</v>
      </c>
      <c r="M3" s="1">
        <v>43759.482638888891</v>
      </c>
      <c r="N3" s="1">
        <v>43759.482638888891</v>
      </c>
      <c r="O3" s="1">
        <v>43761.472222222219</v>
      </c>
      <c r="P3" s="1">
        <v>43761.472222222219</v>
      </c>
      <c r="Q3" s="1">
        <v>43759.541666666664</v>
      </c>
      <c r="R3" s="1">
        <v>43759.541666666664</v>
      </c>
      <c r="S3" s="1">
        <v>43759.6875</v>
      </c>
      <c r="T3" s="1">
        <v>43759.6875</v>
      </c>
      <c r="U3" s="1">
        <v>43762.458333333336</v>
      </c>
      <c r="V3" s="1">
        <v>43762.458333333336</v>
      </c>
      <c r="W3" s="1">
        <v>43760.604166666664</v>
      </c>
      <c r="X3" s="1">
        <v>43760.604166666664</v>
      </c>
      <c r="Y3" s="1">
        <v>43756.583333333336</v>
      </c>
      <c r="Z3" s="1">
        <v>43756.583333333336</v>
      </c>
      <c r="AA3" s="1">
        <v>43777.611111111109</v>
      </c>
      <c r="AB3" s="1">
        <v>43777.611111111109</v>
      </c>
      <c r="AC3" s="1">
        <v>43780.458333333336</v>
      </c>
      <c r="AD3" s="1">
        <v>43780.458333333336</v>
      </c>
      <c r="AE3" s="1">
        <v>43776.395833333336</v>
      </c>
      <c r="AF3" s="1">
        <v>43776.395833333336</v>
      </c>
      <c r="AG3" s="1">
        <v>43767.388888888891</v>
      </c>
      <c r="AH3" s="1">
        <v>43767.388888888891</v>
      </c>
      <c r="AI3" s="1">
        <v>43774.402777777781</v>
      </c>
      <c r="AJ3" s="1">
        <v>43774.402777777781</v>
      </c>
      <c r="AK3" s="1">
        <v>43767.631944444445</v>
      </c>
      <c r="AL3" s="1">
        <v>43767.631944444445</v>
      </c>
      <c r="AM3" s="1">
        <v>43766.597222222219</v>
      </c>
      <c r="AN3" s="1">
        <v>43766.597222222219</v>
      </c>
      <c r="AO3" s="1">
        <v>43777.458333333336</v>
      </c>
      <c r="AP3" s="1">
        <v>43777.458333333336</v>
      </c>
      <c r="AQ3" s="45" t="s">
        <v>270</v>
      </c>
      <c r="AR3" s="45" t="s">
        <v>270</v>
      </c>
      <c r="AS3" s="45" t="s">
        <v>270</v>
      </c>
      <c r="AT3" s="45" t="s">
        <v>270</v>
      </c>
      <c r="AU3" s="1">
        <v>43780.729166666664</v>
      </c>
      <c r="AV3" s="1">
        <v>43780.729166666664</v>
      </c>
      <c r="AW3" s="1">
        <v>43778.506944444445</v>
      </c>
      <c r="AX3" s="1">
        <v>43778.506944444445</v>
      </c>
      <c r="AY3" s="1">
        <v>43757.604166666664</v>
      </c>
      <c r="AZ3" s="1">
        <v>43757.604166666664</v>
      </c>
      <c r="BA3" s="1">
        <v>43778.416666666664</v>
      </c>
      <c r="BB3" s="1">
        <v>43778.416666666664</v>
      </c>
      <c r="BC3" s="1">
        <v>43781.416666666664</v>
      </c>
      <c r="BD3" s="1">
        <v>43781.416666666664</v>
      </c>
      <c r="BE3" s="1">
        <v>43781.5</v>
      </c>
      <c r="BF3" s="1">
        <v>43781.5</v>
      </c>
    </row>
    <row r="4" spans="1:58" x14ac:dyDescent="0.35">
      <c r="A4" s="12" t="s">
        <v>271</v>
      </c>
      <c r="B4" s="29" t="s">
        <v>272</v>
      </c>
      <c r="C4" s="8">
        <v>52.3</v>
      </c>
      <c r="D4" s="8">
        <v>589</v>
      </c>
      <c r="E4" s="8">
        <v>172.2</v>
      </c>
      <c r="F4" s="8">
        <v>256</v>
      </c>
      <c r="G4" s="9">
        <v>80.2</v>
      </c>
      <c r="H4" s="8">
        <v>114.9</v>
      </c>
      <c r="I4" s="8">
        <v>113.2</v>
      </c>
      <c r="J4" s="8">
        <v>78.599999999999994</v>
      </c>
      <c r="K4" s="8">
        <v>124.4</v>
      </c>
      <c r="L4" s="8">
        <v>108.9</v>
      </c>
      <c r="M4" s="8">
        <v>100.1</v>
      </c>
      <c r="N4" s="8">
        <v>172.3</v>
      </c>
      <c r="O4" s="8">
        <v>136</v>
      </c>
      <c r="P4" s="8">
        <v>56.4</v>
      </c>
      <c r="Q4" s="8">
        <v>115.2</v>
      </c>
      <c r="R4" s="8">
        <v>142.9</v>
      </c>
      <c r="S4" s="8">
        <v>199.8</v>
      </c>
      <c r="T4" s="8">
        <v>90</v>
      </c>
      <c r="U4" s="8">
        <v>151.30000000000001</v>
      </c>
      <c r="V4" s="8">
        <v>321</v>
      </c>
      <c r="W4" s="13">
        <v>141.69999999999999</v>
      </c>
      <c r="X4" s="8">
        <v>346</v>
      </c>
      <c r="Y4" s="8">
        <v>175.8</v>
      </c>
      <c r="Z4" s="8">
        <v>70.5</v>
      </c>
      <c r="AA4" s="8">
        <v>117.7</v>
      </c>
      <c r="AB4" s="8">
        <v>140</v>
      </c>
      <c r="AC4" s="8">
        <v>621</v>
      </c>
      <c r="AD4" s="8">
        <v>461</v>
      </c>
      <c r="AE4" s="8">
        <v>187.6</v>
      </c>
      <c r="AF4" s="8">
        <v>101.8</v>
      </c>
      <c r="AG4" s="8">
        <v>86.6</v>
      </c>
      <c r="AH4" s="8">
        <v>485</v>
      </c>
      <c r="AI4" s="8">
        <v>271</v>
      </c>
      <c r="AJ4" s="8">
        <v>79.5</v>
      </c>
      <c r="AK4" s="8">
        <v>77.599999999999994</v>
      </c>
      <c r="AL4" s="8">
        <v>781</v>
      </c>
      <c r="AM4" s="8">
        <v>56.8</v>
      </c>
      <c r="AN4" s="8">
        <v>337</v>
      </c>
      <c r="AO4" s="8">
        <v>170.3</v>
      </c>
      <c r="AP4" s="8">
        <v>104.6</v>
      </c>
      <c r="AQ4" s="52">
        <v>209</v>
      </c>
      <c r="AR4" s="52">
        <v>154</v>
      </c>
      <c r="AS4" s="52">
        <v>182</v>
      </c>
      <c r="AT4" s="52">
        <v>182</v>
      </c>
      <c r="AU4" s="8">
        <v>121.7</v>
      </c>
      <c r="AV4" s="8">
        <v>295</v>
      </c>
      <c r="AW4" s="8">
        <v>116.1</v>
      </c>
      <c r="AX4" s="8">
        <v>245</v>
      </c>
      <c r="AY4" s="8">
        <v>123.7</v>
      </c>
      <c r="AZ4" s="8">
        <v>650</v>
      </c>
      <c r="BA4" s="8">
        <v>62</v>
      </c>
      <c r="BB4" s="8">
        <v>75.599999999999994</v>
      </c>
      <c r="BC4" s="8">
        <v>226</v>
      </c>
      <c r="BD4" s="8">
        <v>51.9</v>
      </c>
      <c r="BE4" s="8">
        <v>64</v>
      </c>
      <c r="BF4" s="8">
        <v>250</v>
      </c>
    </row>
    <row r="5" spans="1:58" x14ac:dyDescent="0.35">
      <c r="A5" s="12" t="s">
        <v>273</v>
      </c>
      <c r="B5" s="29" t="s">
        <v>274</v>
      </c>
      <c r="C5" s="8">
        <v>5.91</v>
      </c>
      <c r="D5" s="8">
        <v>5.48</v>
      </c>
      <c r="E5" s="8">
        <v>6.16</v>
      </c>
      <c r="F5" s="8">
        <v>6.47</v>
      </c>
      <c r="G5" s="8">
        <v>7.14</v>
      </c>
      <c r="H5" s="8">
        <v>5.97</v>
      </c>
      <c r="I5" s="8">
        <v>5.92</v>
      </c>
      <c r="J5" s="8">
        <v>6.14</v>
      </c>
      <c r="K5" s="8">
        <v>5.28</v>
      </c>
      <c r="L5" s="8">
        <v>5.43</v>
      </c>
      <c r="M5" s="8">
        <v>6.57</v>
      </c>
      <c r="N5" s="8">
        <v>5.39</v>
      </c>
      <c r="O5" s="8">
        <v>6</v>
      </c>
      <c r="P5" s="8">
        <v>5.74</v>
      </c>
      <c r="Q5" s="8">
        <v>7.23</v>
      </c>
      <c r="R5" s="8">
        <v>5.94</v>
      </c>
      <c r="S5" s="8">
        <v>5.26</v>
      </c>
      <c r="T5" s="8">
        <v>5.18</v>
      </c>
      <c r="U5" s="8">
        <v>6.08</v>
      </c>
      <c r="V5" s="8">
        <v>6.21</v>
      </c>
      <c r="W5" s="8">
        <v>5.38</v>
      </c>
      <c r="X5" s="8">
        <v>6.26</v>
      </c>
      <c r="Y5" s="8">
        <v>7</v>
      </c>
      <c r="Z5" s="8">
        <v>6.66</v>
      </c>
      <c r="AA5" s="8">
        <v>6.5</v>
      </c>
      <c r="AB5" s="8">
        <v>6.22</v>
      </c>
      <c r="AC5" s="8">
        <v>6.03</v>
      </c>
      <c r="AD5" s="8">
        <v>5.64</v>
      </c>
      <c r="AE5" s="8">
        <v>5.97</v>
      </c>
      <c r="AF5" s="8">
        <v>5.96</v>
      </c>
      <c r="AG5" s="8">
        <v>6.23</v>
      </c>
      <c r="AH5" s="8">
        <v>5.4</v>
      </c>
      <c r="AI5" s="8">
        <v>5.35</v>
      </c>
      <c r="AJ5" s="8">
        <v>4.92</v>
      </c>
      <c r="AK5" s="8">
        <v>5.79</v>
      </c>
      <c r="AL5" s="8">
        <v>6.36</v>
      </c>
      <c r="AM5" s="8">
        <v>6.01</v>
      </c>
      <c r="AN5" s="8">
        <v>7.02</v>
      </c>
      <c r="AO5" s="8">
        <v>4.66</v>
      </c>
      <c r="AP5" s="8">
        <v>5.75</v>
      </c>
      <c r="AQ5" s="52">
        <v>5.6</v>
      </c>
      <c r="AR5" s="52">
        <v>5.9</v>
      </c>
      <c r="AS5" s="52">
        <v>5.3</v>
      </c>
      <c r="AT5" s="52">
        <v>5.6</v>
      </c>
      <c r="AU5" s="8">
        <v>5.34</v>
      </c>
      <c r="AV5" s="8">
        <v>5.71</v>
      </c>
      <c r="AW5" s="8">
        <v>6.51</v>
      </c>
      <c r="AX5" s="8">
        <v>7.05</v>
      </c>
      <c r="AY5" s="8">
        <v>5.78</v>
      </c>
      <c r="AZ5" s="8">
        <v>6.37</v>
      </c>
      <c r="BA5" s="8">
        <v>6.31</v>
      </c>
      <c r="BB5" s="8">
        <v>5.64</v>
      </c>
      <c r="BC5" s="8">
        <v>6.13</v>
      </c>
      <c r="BD5" s="8">
        <v>5.45</v>
      </c>
      <c r="BE5" s="8">
        <v>6.12</v>
      </c>
      <c r="BF5" s="8">
        <v>5.76</v>
      </c>
    </row>
  </sheetData>
  <mergeCells count="2">
    <mergeCell ref="A1:A3"/>
    <mergeCell ref="B1:B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D108"/>
  <sheetViews>
    <sheetView topLeftCell="A104" workbookViewId="0">
      <selection activeCell="A103" sqref="A103:A108"/>
    </sheetView>
  </sheetViews>
  <sheetFormatPr defaultRowHeight="14.5" x14ac:dyDescent="0.35"/>
  <cols>
    <col min="1" max="1" width="17.81640625" customWidth="1"/>
    <col min="2" max="3" width="10.7265625" bestFit="1" customWidth="1"/>
    <col min="4" max="4" width="23.453125" customWidth="1"/>
  </cols>
  <sheetData>
    <row r="1" spans="1:4" x14ac:dyDescent="0.35">
      <c r="A1" s="72" t="s">
        <v>275</v>
      </c>
      <c r="B1" s="76" t="s">
        <v>276</v>
      </c>
      <c r="C1" s="76"/>
      <c r="D1" s="76"/>
    </row>
    <row r="2" spans="1:4" x14ac:dyDescent="0.35">
      <c r="A2" s="72"/>
      <c r="B2" s="80" t="s">
        <v>277</v>
      </c>
      <c r="C2" s="80"/>
      <c r="D2" s="80"/>
    </row>
    <row r="3" spans="1:4" x14ac:dyDescent="0.35">
      <c r="A3" s="72"/>
      <c r="B3" s="21" t="s">
        <v>278</v>
      </c>
      <c r="C3" s="21" t="s">
        <v>279</v>
      </c>
      <c r="D3" s="21" t="s">
        <v>280</v>
      </c>
    </row>
    <row r="4" spans="1:4" x14ac:dyDescent="0.35">
      <c r="A4" s="22" t="s">
        <v>182</v>
      </c>
      <c r="B4" s="23"/>
      <c r="C4" s="23"/>
      <c r="D4" s="24"/>
    </row>
    <row r="5" spans="1:4" s="33" customFormat="1" x14ac:dyDescent="0.35">
      <c r="A5" s="34" t="s">
        <v>183</v>
      </c>
      <c r="B5" s="65">
        <v>43760.395833333336</v>
      </c>
      <c r="C5" s="25" t="s">
        <v>281</v>
      </c>
      <c r="D5" s="10" t="s">
        <v>282</v>
      </c>
    </row>
    <row r="6" spans="1:4" s="33" customFormat="1" x14ac:dyDescent="0.35">
      <c r="A6" s="34" t="s">
        <v>186</v>
      </c>
      <c r="B6" s="65">
        <v>43760.395833333336</v>
      </c>
      <c r="C6" s="25" t="s">
        <v>281</v>
      </c>
      <c r="D6" s="10" t="s">
        <v>282</v>
      </c>
    </row>
    <row r="7" spans="1:4" s="33" customFormat="1" x14ac:dyDescent="0.35">
      <c r="A7" s="34" t="s">
        <v>187</v>
      </c>
      <c r="B7" s="65">
        <v>43759.409722222219</v>
      </c>
      <c r="C7" s="25" t="s">
        <v>281</v>
      </c>
      <c r="D7" s="10" t="s">
        <v>282</v>
      </c>
    </row>
    <row r="8" spans="1:4" s="33" customFormat="1" x14ac:dyDescent="0.35">
      <c r="A8" s="35" t="s">
        <v>188</v>
      </c>
      <c r="B8" s="65">
        <v>43759.409722222219</v>
      </c>
      <c r="C8" s="25" t="s">
        <v>281</v>
      </c>
      <c r="D8" s="10" t="s">
        <v>282</v>
      </c>
    </row>
    <row r="9" spans="1:4" s="33" customFormat="1" x14ac:dyDescent="0.35">
      <c r="A9" s="34" t="s">
        <v>189</v>
      </c>
      <c r="B9" s="66">
        <v>43775.385416666664</v>
      </c>
      <c r="C9" s="25" t="s">
        <v>281</v>
      </c>
      <c r="D9" s="10" t="s">
        <v>282</v>
      </c>
    </row>
    <row r="10" spans="1:4" s="33" customFormat="1" x14ac:dyDescent="0.35">
      <c r="A10" s="36" t="s">
        <v>190</v>
      </c>
      <c r="B10" s="65">
        <v>43775.385416666664</v>
      </c>
      <c r="C10" s="25" t="s">
        <v>281</v>
      </c>
      <c r="D10" s="10" t="s">
        <v>282</v>
      </c>
    </row>
    <row r="11" spans="1:4" s="33" customFormat="1" x14ac:dyDescent="0.35">
      <c r="A11" s="36" t="s">
        <v>191</v>
      </c>
      <c r="B11" s="65">
        <v>43776.475694444445</v>
      </c>
      <c r="C11" s="25" t="s">
        <v>281</v>
      </c>
      <c r="D11" s="10" t="s">
        <v>282</v>
      </c>
    </row>
    <row r="12" spans="1:4" s="33" customFormat="1" x14ac:dyDescent="0.35">
      <c r="A12" s="36" t="s">
        <v>192</v>
      </c>
      <c r="B12" s="65">
        <v>43776.475694444445</v>
      </c>
      <c r="C12" s="25" t="s">
        <v>281</v>
      </c>
      <c r="D12" s="10" t="s">
        <v>282</v>
      </c>
    </row>
    <row r="13" spans="1:4" s="33" customFormat="1" x14ac:dyDescent="0.35">
      <c r="A13" s="35" t="s">
        <v>193</v>
      </c>
      <c r="B13" s="65">
        <v>43761.416666666664</v>
      </c>
      <c r="C13" s="25" t="s">
        <v>281</v>
      </c>
      <c r="D13" s="10" t="s">
        <v>282</v>
      </c>
    </row>
    <row r="14" spans="1:4" s="33" customFormat="1" x14ac:dyDescent="0.35">
      <c r="A14" s="35" t="s">
        <v>194</v>
      </c>
      <c r="B14" s="65">
        <v>43761.416666666664</v>
      </c>
      <c r="C14" s="25" t="s">
        <v>281</v>
      </c>
      <c r="D14" s="10" t="s">
        <v>282</v>
      </c>
    </row>
    <row r="15" spans="1:4" s="33" customFormat="1" x14ac:dyDescent="0.35">
      <c r="A15" s="35" t="s">
        <v>195</v>
      </c>
      <c r="B15" s="65">
        <v>43759.482638888891</v>
      </c>
      <c r="C15" s="25" t="s">
        <v>281</v>
      </c>
      <c r="D15" s="10" t="s">
        <v>282</v>
      </c>
    </row>
    <row r="16" spans="1:4" s="33" customFormat="1" x14ac:dyDescent="0.35">
      <c r="A16" s="35" t="s">
        <v>196</v>
      </c>
      <c r="B16" s="65">
        <v>43759.482638888891</v>
      </c>
      <c r="C16" s="25" t="s">
        <v>281</v>
      </c>
      <c r="D16" s="10" t="s">
        <v>282</v>
      </c>
    </row>
    <row r="17" spans="1:4" s="33" customFormat="1" x14ac:dyDescent="0.35">
      <c r="A17" s="35" t="s">
        <v>197</v>
      </c>
      <c r="B17" s="65">
        <v>43761.472222222219</v>
      </c>
      <c r="C17" s="25" t="s">
        <v>281</v>
      </c>
      <c r="D17" s="10" t="s">
        <v>282</v>
      </c>
    </row>
    <row r="18" spans="1:4" s="33" customFormat="1" x14ac:dyDescent="0.35">
      <c r="A18" s="35" t="s">
        <v>198</v>
      </c>
      <c r="B18" s="65">
        <v>43761.472222222219</v>
      </c>
      <c r="C18" s="25" t="s">
        <v>281</v>
      </c>
      <c r="D18" s="10" t="s">
        <v>282</v>
      </c>
    </row>
    <row r="19" spans="1:4" s="33" customFormat="1" x14ac:dyDescent="0.35">
      <c r="A19" s="35" t="s">
        <v>199</v>
      </c>
      <c r="B19" s="65">
        <v>43759.541666666664</v>
      </c>
      <c r="C19" s="25" t="s">
        <v>281</v>
      </c>
      <c r="D19" s="10" t="s">
        <v>282</v>
      </c>
    </row>
    <row r="20" spans="1:4" s="33" customFormat="1" x14ac:dyDescent="0.35">
      <c r="A20" s="35" t="s">
        <v>200</v>
      </c>
      <c r="B20" s="65">
        <v>43759.541666666664</v>
      </c>
      <c r="C20" s="25" t="s">
        <v>281</v>
      </c>
      <c r="D20" s="10" t="s">
        <v>282</v>
      </c>
    </row>
    <row r="21" spans="1:4" s="33" customFormat="1" x14ac:dyDescent="0.35">
      <c r="A21" s="35" t="s">
        <v>201</v>
      </c>
      <c r="B21" s="65">
        <v>43759.6875</v>
      </c>
      <c r="C21" s="25" t="s">
        <v>281</v>
      </c>
      <c r="D21" s="10" t="s">
        <v>282</v>
      </c>
    </row>
    <row r="22" spans="1:4" s="33" customFormat="1" x14ac:dyDescent="0.35">
      <c r="A22" s="35" t="s">
        <v>202</v>
      </c>
      <c r="B22" s="65">
        <v>43759.6875</v>
      </c>
      <c r="C22" s="25" t="s">
        <v>281</v>
      </c>
      <c r="D22" s="10" t="s">
        <v>282</v>
      </c>
    </row>
    <row r="23" spans="1:4" s="33" customFormat="1" x14ac:dyDescent="0.35">
      <c r="A23" s="35" t="s">
        <v>203</v>
      </c>
      <c r="B23" s="65">
        <v>43762.458333333336</v>
      </c>
      <c r="C23" s="25" t="s">
        <v>281</v>
      </c>
      <c r="D23" s="10" t="s">
        <v>282</v>
      </c>
    </row>
    <row r="24" spans="1:4" s="33" customFormat="1" x14ac:dyDescent="0.35">
      <c r="A24" s="35" t="s">
        <v>204</v>
      </c>
      <c r="B24" s="65">
        <v>43762.458333333336</v>
      </c>
      <c r="C24" s="25" t="s">
        <v>281</v>
      </c>
      <c r="D24" s="10" t="s">
        <v>282</v>
      </c>
    </row>
    <row r="25" spans="1:4" s="33" customFormat="1" x14ac:dyDescent="0.35">
      <c r="A25" s="34" t="s">
        <v>205</v>
      </c>
      <c r="B25" s="65">
        <v>43760.604166666664</v>
      </c>
      <c r="C25" s="25" t="s">
        <v>281</v>
      </c>
      <c r="D25" s="10" t="s">
        <v>282</v>
      </c>
    </row>
    <row r="26" spans="1:4" s="33" customFormat="1" x14ac:dyDescent="0.35">
      <c r="A26" s="34" t="s">
        <v>206</v>
      </c>
      <c r="B26" s="65">
        <v>43760.604166666664</v>
      </c>
      <c r="C26" s="25" t="s">
        <v>281</v>
      </c>
      <c r="D26" s="10" t="s">
        <v>282</v>
      </c>
    </row>
    <row r="27" spans="1:4" s="33" customFormat="1" x14ac:dyDescent="0.35">
      <c r="A27" s="34" t="s">
        <v>207</v>
      </c>
      <c r="B27" s="65">
        <v>43756.583333333336</v>
      </c>
      <c r="C27" s="25" t="s">
        <v>281</v>
      </c>
      <c r="D27" s="10" t="s">
        <v>282</v>
      </c>
    </row>
    <row r="28" spans="1:4" s="33" customFormat="1" x14ac:dyDescent="0.35">
      <c r="A28" s="34" t="s">
        <v>208</v>
      </c>
      <c r="B28" s="65">
        <v>43756.583333333336</v>
      </c>
      <c r="C28" s="25" t="s">
        <v>281</v>
      </c>
      <c r="D28" s="10" t="s">
        <v>282</v>
      </c>
    </row>
    <row r="29" spans="1:4" s="33" customFormat="1" x14ac:dyDescent="0.35">
      <c r="A29" s="36" t="s">
        <v>209</v>
      </c>
      <c r="B29" s="65">
        <v>43777.611111111109</v>
      </c>
      <c r="C29" s="25" t="s">
        <v>281</v>
      </c>
      <c r="D29" s="10" t="s">
        <v>282</v>
      </c>
    </row>
    <row r="30" spans="1:4" s="33" customFormat="1" x14ac:dyDescent="0.35">
      <c r="A30" s="36" t="s">
        <v>210</v>
      </c>
      <c r="B30" s="65">
        <v>43777.611111111109</v>
      </c>
      <c r="C30" s="25" t="s">
        <v>281</v>
      </c>
      <c r="D30" s="10" t="s">
        <v>282</v>
      </c>
    </row>
    <row r="31" spans="1:4" s="33" customFormat="1" x14ac:dyDescent="0.35">
      <c r="A31" s="36" t="s">
        <v>211</v>
      </c>
      <c r="B31" s="65">
        <v>43780.458333333336</v>
      </c>
      <c r="C31" s="25" t="s">
        <v>281</v>
      </c>
      <c r="D31" s="10" t="s">
        <v>282</v>
      </c>
    </row>
    <row r="32" spans="1:4" s="33" customFormat="1" x14ac:dyDescent="0.35">
      <c r="A32" s="36" t="s">
        <v>212</v>
      </c>
      <c r="B32" s="65">
        <v>43780.458333333336</v>
      </c>
      <c r="C32" s="25" t="s">
        <v>281</v>
      </c>
      <c r="D32" s="10" t="s">
        <v>282</v>
      </c>
    </row>
    <row r="33" spans="1:4" x14ac:dyDescent="0.35">
      <c r="A33" s="35" t="s">
        <v>213</v>
      </c>
      <c r="B33" s="65">
        <v>43776.395833333336</v>
      </c>
      <c r="C33" s="25" t="s">
        <v>281</v>
      </c>
      <c r="D33" s="10" t="s">
        <v>282</v>
      </c>
    </row>
    <row r="34" spans="1:4" x14ac:dyDescent="0.35">
      <c r="A34" s="35" t="s">
        <v>214</v>
      </c>
      <c r="B34" s="65">
        <v>43776.395833333336</v>
      </c>
      <c r="C34" s="25" t="s">
        <v>281</v>
      </c>
      <c r="D34" s="10" t="s">
        <v>282</v>
      </c>
    </row>
    <row r="35" spans="1:4" x14ac:dyDescent="0.35">
      <c r="A35" s="35" t="s">
        <v>215</v>
      </c>
      <c r="B35" s="65">
        <v>43767.388888888891</v>
      </c>
      <c r="C35" s="25" t="s">
        <v>281</v>
      </c>
      <c r="D35" s="10" t="s">
        <v>282</v>
      </c>
    </row>
    <row r="36" spans="1:4" x14ac:dyDescent="0.35">
      <c r="A36" s="35" t="s">
        <v>216</v>
      </c>
      <c r="B36" s="65">
        <v>43767.388888888891</v>
      </c>
      <c r="C36" s="25" t="s">
        <v>281</v>
      </c>
      <c r="D36" s="10" t="s">
        <v>282</v>
      </c>
    </row>
    <row r="37" spans="1:4" x14ac:dyDescent="0.35">
      <c r="A37" s="35" t="s">
        <v>217</v>
      </c>
      <c r="B37" s="65">
        <v>43774.402777777781</v>
      </c>
      <c r="C37" s="25" t="s">
        <v>281</v>
      </c>
      <c r="D37" s="10" t="s">
        <v>282</v>
      </c>
    </row>
    <row r="38" spans="1:4" x14ac:dyDescent="0.35">
      <c r="A38" s="35" t="s">
        <v>218</v>
      </c>
      <c r="B38" s="65">
        <v>43774.402777777781</v>
      </c>
      <c r="C38" s="25" t="s">
        <v>281</v>
      </c>
      <c r="D38" s="10" t="s">
        <v>282</v>
      </c>
    </row>
    <row r="39" spans="1:4" x14ac:dyDescent="0.35">
      <c r="A39" s="35" t="s">
        <v>219</v>
      </c>
      <c r="B39" s="65">
        <v>43767.631944444445</v>
      </c>
      <c r="C39" s="25" t="s">
        <v>281</v>
      </c>
      <c r="D39" s="10" t="s">
        <v>282</v>
      </c>
    </row>
    <row r="40" spans="1:4" x14ac:dyDescent="0.35">
      <c r="A40" s="35" t="s">
        <v>220</v>
      </c>
      <c r="B40" s="65">
        <v>43767.631944444445</v>
      </c>
      <c r="C40" s="25" t="s">
        <v>281</v>
      </c>
      <c r="D40" s="10" t="s">
        <v>282</v>
      </c>
    </row>
    <row r="41" spans="1:4" x14ac:dyDescent="0.35">
      <c r="A41" s="35" t="s">
        <v>221</v>
      </c>
      <c r="B41" s="65">
        <v>43766.597222222219</v>
      </c>
      <c r="C41" s="25" t="s">
        <v>281</v>
      </c>
      <c r="D41" s="10" t="s">
        <v>282</v>
      </c>
    </row>
    <row r="42" spans="1:4" x14ac:dyDescent="0.35">
      <c r="A42" s="35" t="s">
        <v>222</v>
      </c>
      <c r="B42" s="65">
        <v>43766.597222222219</v>
      </c>
      <c r="C42" s="25" t="s">
        <v>281</v>
      </c>
      <c r="D42" s="10" t="s">
        <v>282</v>
      </c>
    </row>
    <row r="43" spans="1:4" x14ac:dyDescent="0.35">
      <c r="A43" s="35" t="s">
        <v>223</v>
      </c>
      <c r="B43" s="65">
        <v>43777.458333333336</v>
      </c>
      <c r="C43" s="25" t="s">
        <v>281</v>
      </c>
      <c r="D43" s="10" t="s">
        <v>282</v>
      </c>
    </row>
    <row r="44" spans="1:4" x14ac:dyDescent="0.35">
      <c r="A44" s="35" t="s">
        <v>224</v>
      </c>
      <c r="B44" s="65">
        <v>43777.458333333336</v>
      </c>
      <c r="C44" s="25" t="s">
        <v>281</v>
      </c>
      <c r="D44" s="10" t="s">
        <v>282</v>
      </c>
    </row>
    <row r="45" spans="1:4" x14ac:dyDescent="0.35">
      <c r="A45" s="35" t="s">
        <v>225</v>
      </c>
      <c r="B45" s="65">
        <v>43843.6875</v>
      </c>
      <c r="C45" s="25" t="s">
        <v>281</v>
      </c>
      <c r="D45" s="10" t="s">
        <v>282</v>
      </c>
    </row>
    <row r="46" spans="1:4" x14ac:dyDescent="0.35">
      <c r="A46" s="35" t="s">
        <v>226</v>
      </c>
      <c r="B46" s="65">
        <v>43843.708333333336</v>
      </c>
      <c r="C46" s="25" t="s">
        <v>281</v>
      </c>
      <c r="D46" s="10" t="s">
        <v>282</v>
      </c>
    </row>
    <row r="47" spans="1:4" x14ac:dyDescent="0.35">
      <c r="A47" s="35" t="s">
        <v>227</v>
      </c>
      <c r="B47" s="65">
        <v>43843.5</v>
      </c>
      <c r="C47" s="25" t="s">
        <v>281</v>
      </c>
      <c r="D47" s="10" t="s">
        <v>282</v>
      </c>
    </row>
    <row r="48" spans="1:4" x14ac:dyDescent="0.35">
      <c r="A48" s="35" t="s">
        <v>228</v>
      </c>
      <c r="B48" s="65">
        <v>43843.489583333336</v>
      </c>
      <c r="C48" s="25" t="s">
        <v>281</v>
      </c>
      <c r="D48" s="10" t="s">
        <v>282</v>
      </c>
    </row>
    <row r="49" spans="1:4" x14ac:dyDescent="0.35">
      <c r="A49" s="36" t="s">
        <v>229</v>
      </c>
      <c r="B49" s="65">
        <v>43780.729166666664</v>
      </c>
      <c r="C49" s="25" t="s">
        <v>281</v>
      </c>
      <c r="D49" s="10" t="s">
        <v>282</v>
      </c>
    </row>
    <row r="50" spans="1:4" x14ac:dyDescent="0.35">
      <c r="A50" s="36" t="s">
        <v>230</v>
      </c>
      <c r="B50" s="65">
        <v>43780.729166666664</v>
      </c>
      <c r="C50" s="25" t="s">
        <v>281</v>
      </c>
      <c r="D50" s="10" t="s">
        <v>282</v>
      </c>
    </row>
    <row r="51" spans="1:4" x14ac:dyDescent="0.35">
      <c r="A51" s="36" t="s">
        <v>231</v>
      </c>
      <c r="B51" s="65">
        <v>43778.506944444445</v>
      </c>
      <c r="C51" s="25" t="s">
        <v>281</v>
      </c>
      <c r="D51" s="10" t="s">
        <v>282</v>
      </c>
    </row>
    <row r="52" spans="1:4" x14ac:dyDescent="0.35">
      <c r="A52" s="36" t="s">
        <v>232</v>
      </c>
      <c r="B52" s="65">
        <v>43778.506944444445</v>
      </c>
      <c r="C52" s="25" t="s">
        <v>281</v>
      </c>
      <c r="D52" s="10" t="s">
        <v>282</v>
      </c>
    </row>
    <row r="53" spans="1:4" x14ac:dyDescent="0.35">
      <c r="A53" s="35" t="s">
        <v>233</v>
      </c>
      <c r="B53" s="65">
        <v>43757.604166666664</v>
      </c>
      <c r="C53" s="25" t="s">
        <v>281</v>
      </c>
      <c r="D53" s="10" t="s">
        <v>282</v>
      </c>
    </row>
    <row r="54" spans="1:4" x14ac:dyDescent="0.35">
      <c r="A54" s="35" t="s">
        <v>234</v>
      </c>
      <c r="B54" s="65">
        <v>43757.604166666664</v>
      </c>
      <c r="C54" s="25" t="s">
        <v>281</v>
      </c>
      <c r="D54" s="10" t="s">
        <v>282</v>
      </c>
    </row>
    <row r="55" spans="1:4" x14ac:dyDescent="0.35">
      <c r="A55" s="36" t="s">
        <v>235</v>
      </c>
      <c r="B55" s="65">
        <v>43778.416666666664</v>
      </c>
      <c r="C55" s="25" t="s">
        <v>281</v>
      </c>
      <c r="D55" s="10" t="s">
        <v>282</v>
      </c>
    </row>
    <row r="56" spans="1:4" x14ac:dyDescent="0.35">
      <c r="A56" s="36" t="s">
        <v>236</v>
      </c>
      <c r="B56" s="65">
        <v>43778.416666666664</v>
      </c>
      <c r="C56" s="25" t="s">
        <v>281</v>
      </c>
      <c r="D56" s="10" t="s">
        <v>282</v>
      </c>
    </row>
    <row r="57" spans="1:4" x14ac:dyDescent="0.35">
      <c r="A57" s="36" t="s">
        <v>237</v>
      </c>
      <c r="B57" s="66">
        <v>43781.416666666664</v>
      </c>
      <c r="C57" s="25" t="s">
        <v>281</v>
      </c>
      <c r="D57" s="10" t="s">
        <v>282</v>
      </c>
    </row>
    <row r="58" spans="1:4" x14ac:dyDescent="0.35">
      <c r="A58" s="34" t="s">
        <v>238</v>
      </c>
      <c r="B58" s="65">
        <v>43781.416666666664</v>
      </c>
      <c r="C58" s="25" t="s">
        <v>281</v>
      </c>
      <c r="D58" s="10" t="s">
        <v>282</v>
      </c>
    </row>
    <row r="59" spans="1:4" x14ac:dyDescent="0.35">
      <c r="A59" s="34" t="s">
        <v>239</v>
      </c>
      <c r="B59" s="65">
        <v>43781.5</v>
      </c>
      <c r="C59" s="25" t="s">
        <v>281</v>
      </c>
      <c r="D59" s="10" t="s">
        <v>282</v>
      </c>
    </row>
    <row r="60" spans="1:4" x14ac:dyDescent="0.35">
      <c r="A60" s="34" t="s">
        <v>240</v>
      </c>
      <c r="B60" s="65">
        <v>43781.5</v>
      </c>
      <c r="C60" s="25" t="s">
        <v>281</v>
      </c>
      <c r="D60" s="10" t="s">
        <v>282</v>
      </c>
    </row>
    <row r="61" spans="1:4" x14ac:dyDescent="0.35">
      <c r="A61" s="22" t="s">
        <v>1</v>
      </c>
      <c r="B61" s="67"/>
      <c r="C61" s="23"/>
      <c r="D61" s="24"/>
    </row>
    <row r="62" spans="1:4" s="33" customFormat="1" x14ac:dyDescent="0.35">
      <c r="A62" s="37" t="s">
        <v>241</v>
      </c>
      <c r="B62" s="65">
        <v>43775.451388888891</v>
      </c>
      <c r="C62" s="6" t="s">
        <v>281</v>
      </c>
      <c r="D62" s="10" t="s">
        <v>282</v>
      </c>
    </row>
    <row r="63" spans="1:4" s="33" customFormat="1" x14ac:dyDescent="0.35">
      <c r="A63" s="37" t="s">
        <v>242</v>
      </c>
      <c r="B63" s="65">
        <v>43775.451388888891</v>
      </c>
      <c r="C63" s="6" t="s">
        <v>281</v>
      </c>
      <c r="D63" s="10" t="s">
        <v>282</v>
      </c>
    </row>
    <row r="64" spans="1:4" s="33" customFormat="1" x14ac:dyDescent="0.35">
      <c r="A64" s="37" t="s">
        <v>243</v>
      </c>
      <c r="B64" s="65">
        <v>43775.451388888891</v>
      </c>
      <c r="C64" s="6" t="s">
        <v>281</v>
      </c>
      <c r="D64" s="10" t="s">
        <v>282</v>
      </c>
    </row>
    <row r="65" spans="1:4" s="33" customFormat="1" x14ac:dyDescent="0.35">
      <c r="A65" s="37" t="s">
        <v>244</v>
      </c>
      <c r="B65" s="65">
        <v>43775.451388888891</v>
      </c>
      <c r="C65" s="6" t="s">
        <v>281</v>
      </c>
      <c r="D65" s="10" t="s">
        <v>282</v>
      </c>
    </row>
    <row r="66" spans="1:4" s="33" customFormat="1" x14ac:dyDescent="0.35">
      <c r="A66" s="37" t="s">
        <v>245</v>
      </c>
      <c r="B66" s="65">
        <v>43775.451388888891</v>
      </c>
      <c r="C66" s="6" t="s">
        <v>281</v>
      </c>
      <c r="D66" s="10" t="s">
        <v>282</v>
      </c>
    </row>
    <row r="67" spans="1:4" s="33" customFormat="1" x14ac:dyDescent="0.35">
      <c r="A67" s="37" t="s">
        <v>246</v>
      </c>
      <c r="B67" s="65">
        <v>43775.451388888891</v>
      </c>
      <c r="C67" s="6" t="s">
        <v>281</v>
      </c>
      <c r="D67" s="10" t="s">
        <v>282</v>
      </c>
    </row>
    <row r="68" spans="1:4" s="33" customFormat="1" x14ac:dyDescent="0.35">
      <c r="A68" s="37" t="s">
        <v>26</v>
      </c>
      <c r="B68" s="65">
        <v>43762.527777777781</v>
      </c>
      <c r="C68" s="6" t="s">
        <v>281</v>
      </c>
      <c r="D68" s="10" t="s">
        <v>282</v>
      </c>
    </row>
    <row r="69" spans="1:4" s="33" customFormat="1" x14ac:dyDescent="0.35">
      <c r="A69" s="37" t="s">
        <v>28</v>
      </c>
      <c r="B69" s="65">
        <v>43762.527777777781</v>
      </c>
      <c r="C69" s="6" t="s">
        <v>281</v>
      </c>
      <c r="D69" s="10" t="s">
        <v>282</v>
      </c>
    </row>
    <row r="70" spans="1:4" s="33" customFormat="1" x14ac:dyDescent="0.35">
      <c r="A70" s="37" t="s">
        <v>30</v>
      </c>
      <c r="B70" s="65">
        <v>43762.527777777781</v>
      </c>
      <c r="C70" s="6" t="s">
        <v>281</v>
      </c>
      <c r="D70" s="10" t="s">
        <v>282</v>
      </c>
    </row>
    <row r="71" spans="1:4" s="33" customFormat="1" x14ac:dyDescent="0.35">
      <c r="A71" s="37" t="s">
        <v>247</v>
      </c>
      <c r="B71" s="65">
        <v>43762.527777777781</v>
      </c>
      <c r="C71" s="6" t="s">
        <v>281</v>
      </c>
      <c r="D71" s="10" t="s">
        <v>282</v>
      </c>
    </row>
    <row r="72" spans="1:4" s="33" customFormat="1" x14ac:dyDescent="0.35">
      <c r="A72" s="37" t="s">
        <v>248</v>
      </c>
      <c r="B72" s="65">
        <v>43762.527777777781</v>
      </c>
      <c r="C72" s="6" t="s">
        <v>281</v>
      </c>
      <c r="D72" s="10" t="s">
        <v>282</v>
      </c>
    </row>
    <row r="73" spans="1:4" s="33" customFormat="1" x14ac:dyDescent="0.35">
      <c r="A73" s="37" t="s">
        <v>249</v>
      </c>
      <c r="B73" s="65">
        <v>43762.527777777781</v>
      </c>
      <c r="C73" s="6" t="s">
        <v>281</v>
      </c>
      <c r="D73" s="10" t="s">
        <v>282</v>
      </c>
    </row>
    <row r="74" spans="1:4" s="33" customFormat="1" x14ac:dyDescent="0.35">
      <c r="A74" s="37" t="s">
        <v>20</v>
      </c>
      <c r="B74" s="66">
        <v>43768.430555555555</v>
      </c>
      <c r="C74" s="6" t="s">
        <v>281</v>
      </c>
      <c r="D74" s="10" t="s">
        <v>282</v>
      </c>
    </row>
    <row r="75" spans="1:4" s="33" customFormat="1" x14ac:dyDescent="0.35">
      <c r="A75" s="37" t="s">
        <v>22</v>
      </c>
      <c r="B75" s="66">
        <v>43768.430555555555</v>
      </c>
      <c r="C75" s="6" t="s">
        <v>281</v>
      </c>
      <c r="D75" s="10" t="s">
        <v>282</v>
      </c>
    </row>
    <row r="76" spans="1:4" s="33" customFormat="1" x14ac:dyDescent="0.35">
      <c r="A76" s="37" t="s">
        <v>24</v>
      </c>
      <c r="B76" s="66">
        <v>43768.430555555555</v>
      </c>
      <c r="C76" s="6" t="s">
        <v>281</v>
      </c>
      <c r="D76" s="10" t="s">
        <v>282</v>
      </c>
    </row>
    <row r="77" spans="1:4" s="33" customFormat="1" x14ac:dyDescent="0.35">
      <c r="A77" s="37" t="s">
        <v>250</v>
      </c>
      <c r="B77" s="65">
        <v>43767.430555555555</v>
      </c>
      <c r="C77" s="6" t="s">
        <v>281</v>
      </c>
      <c r="D77" s="10" t="s">
        <v>282</v>
      </c>
    </row>
    <row r="78" spans="1:4" s="33" customFormat="1" x14ac:dyDescent="0.35">
      <c r="A78" s="37" t="s">
        <v>251</v>
      </c>
      <c r="B78" s="65">
        <v>43767.430555555555</v>
      </c>
      <c r="C78" s="6" t="s">
        <v>281</v>
      </c>
      <c r="D78" s="10" t="s">
        <v>282</v>
      </c>
    </row>
    <row r="79" spans="1:4" s="33" customFormat="1" x14ac:dyDescent="0.35">
      <c r="A79" s="37" t="s">
        <v>252</v>
      </c>
      <c r="B79" s="65">
        <v>43767.430555555555</v>
      </c>
      <c r="C79" s="6" t="s">
        <v>281</v>
      </c>
      <c r="D79" s="10" t="s">
        <v>282</v>
      </c>
    </row>
    <row r="80" spans="1:4" s="33" customFormat="1" x14ac:dyDescent="0.35">
      <c r="A80" s="38" t="s">
        <v>62</v>
      </c>
      <c r="B80" s="65">
        <v>43773.444444444445</v>
      </c>
      <c r="C80" s="6" t="s">
        <v>281</v>
      </c>
      <c r="D80" s="10" t="s">
        <v>282</v>
      </c>
    </row>
    <row r="81" spans="1:4" s="33" customFormat="1" x14ac:dyDescent="0.35">
      <c r="A81" s="38" t="s">
        <v>64</v>
      </c>
      <c r="B81" s="65">
        <v>43773.444444444445</v>
      </c>
      <c r="C81" s="6" t="s">
        <v>281</v>
      </c>
      <c r="D81" s="10" t="s">
        <v>282</v>
      </c>
    </row>
    <row r="82" spans="1:4" s="33" customFormat="1" x14ac:dyDescent="0.35">
      <c r="A82" s="38" t="s">
        <v>66</v>
      </c>
      <c r="B82" s="65">
        <v>43769.416666666664</v>
      </c>
      <c r="C82" s="6" t="s">
        <v>281</v>
      </c>
      <c r="D82" s="10" t="s">
        <v>282</v>
      </c>
    </row>
    <row r="83" spans="1:4" s="33" customFormat="1" x14ac:dyDescent="0.35">
      <c r="A83" s="38" t="s">
        <v>253</v>
      </c>
      <c r="B83" s="65">
        <v>43769.416666666664</v>
      </c>
      <c r="C83" s="6" t="s">
        <v>281</v>
      </c>
      <c r="D83" s="10" t="s">
        <v>282</v>
      </c>
    </row>
    <row r="84" spans="1:4" s="33" customFormat="1" x14ac:dyDescent="0.35">
      <c r="A84" s="38" t="s">
        <v>254</v>
      </c>
      <c r="B84" s="65">
        <v>43769.416666666664</v>
      </c>
      <c r="C84" s="6" t="s">
        <v>281</v>
      </c>
      <c r="D84" s="10" t="s">
        <v>282</v>
      </c>
    </row>
    <row r="85" spans="1:4" s="33" customFormat="1" x14ac:dyDescent="0.35">
      <c r="A85" s="38" t="s">
        <v>255</v>
      </c>
      <c r="B85" s="65">
        <v>43769.416666666664</v>
      </c>
      <c r="C85" s="6" t="s">
        <v>281</v>
      </c>
      <c r="D85" s="10" t="s">
        <v>282</v>
      </c>
    </row>
    <row r="86" spans="1:4" s="33" customFormat="1" x14ac:dyDescent="0.35">
      <c r="A86" s="38" t="s">
        <v>52</v>
      </c>
      <c r="B86" s="65">
        <v>43769.388888888891</v>
      </c>
      <c r="C86" s="6" t="s">
        <v>281</v>
      </c>
      <c r="D86" s="10" t="s">
        <v>282</v>
      </c>
    </row>
    <row r="87" spans="1:4" s="33" customFormat="1" x14ac:dyDescent="0.35">
      <c r="A87" s="38" t="s">
        <v>54</v>
      </c>
      <c r="B87" s="65">
        <v>43769.388888888891</v>
      </c>
      <c r="C87" s="6" t="s">
        <v>281</v>
      </c>
      <c r="D87" s="10" t="s">
        <v>282</v>
      </c>
    </row>
    <row r="88" spans="1:4" s="33" customFormat="1" x14ac:dyDescent="0.35">
      <c r="A88" s="38" t="s">
        <v>256</v>
      </c>
      <c r="B88" s="65">
        <v>43769.388888888891</v>
      </c>
      <c r="C88" s="6" t="s">
        <v>281</v>
      </c>
      <c r="D88" s="10" t="s">
        <v>282</v>
      </c>
    </row>
    <row r="89" spans="1:4" s="33" customFormat="1" x14ac:dyDescent="0.35">
      <c r="A89" s="38" t="s">
        <v>257</v>
      </c>
      <c r="B89" s="65">
        <v>43769.388888888891</v>
      </c>
      <c r="C89" s="6" t="s">
        <v>281</v>
      </c>
      <c r="D89" s="10" t="s">
        <v>282</v>
      </c>
    </row>
    <row r="90" spans="1:4" s="33" customFormat="1" x14ac:dyDescent="0.35">
      <c r="A90" s="38" t="s">
        <v>258</v>
      </c>
      <c r="B90" s="65">
        <v>43769.388888888891</v>
      </c>
      <c r="C90" s="6" t="s">
        <v>281</v>
      </c>
      <c r="D90" s="10" t="s">
        <v>282</v>
      </c>
    </row>
    <row r="91" spans="1:4" s="33" customFormat="1" x14ac:dyDescent="0.35">
      <c r="A91" s="37" t="s">
        <v>38</v>
      </c>
      <c r="B91" s="65">
        <v>43768.4375</v>
      </c>
      <c r="C91" s="6" t="s">
        <v>281</v>
      </c>
      <c r="D91" s="10" t="s">
        <v>282</v>
      </c>
    </row>
    <row r="92" spans="1:4" s="33" customFormat="1" x14ac:dyDescent="0.35">
      <c r="A92" s="37" t="s">
        <v>40</v>
      </c>
      <c r="B92" s="65">
        <v>43768.4375</v>
      </c>
      <c r="C92" s="6" t="s">
        <v>281</v>
      </c>
      <c r="D92" s="10" t="s">
        <v>282</v>
      </c>
    </row>
    <row r="93" spans="1:4" s="33" customFormat="1" x14ac:dyDescent="0.35">
      <c r="A93" s="38" t="s">
        <v>42</v>
      </c>
      <c r="B93" s="65">
        <v>43768.4375</v>
      </c>
      <c r="C93" s="6" t="s">
        <v>281</v>
      </c>
      <c r="D93" s="10" t="s">
        <v>282</v>
      </c>
    </row>
    <row r="94" spans="1:4" s="33" customFormat="1" x14ac:dyDescent="0.35">
      <c r="A94" s="37" t="s">
        <v>259</v>
      </c>
      <c r="B94" s="65">
        <v>43768.4375</v>
      </c>
      <c r="C94" s="6" t="s">
        <v>281</v>
      </c>
      <c r="D94" s="10" t="s">
        <v>282</v>
      </c>
    </row>
    <row r="95" spans="1:4" s="33" customFormat="1" x14ac:dyDescent="0.35">
      <c r="A95" s="38" t="s">
        <v>260</v>
      </c>
      <c r="B95" s="65">
        <v>43768.4375</v>
      </c>
      <c r="C95" s="6" t="s">
        <v>281</v>
      </c>
      <c r="D95" s="10" t="s">
        <v>282</v>
      </c>
    </row>
    <row r="96" spans="1:4" s="33" customFormat="1" x14ac:dyDescent="0.35">
      <c r="A96" s="37" t="s">
        <v>261</v>
      </c>
      <c r="B96" s="65">
        <v>43768.4375</v>
      </c>
      <c r="C96" s="6" t="s">
        <v>281</v>
      </c>
      <c r="D96" s="10" t="s">
        <v>282</v>
      </c>
    </row>
    <row r="97" spans="1:4" s="33" customFormat="1" x14ac:dyDescent="0.35">
      <c r="A97" s="38" t="s">
        <v>56</v>
      </c>
      <c r="B97" s="65">
        <v>43773.444444444445</v>
      </c>
      <c r="C97" s="6" t="s">
        <v>281</v>
      </c>
      <c r="D97" s="10" t="s">
        <v>282</v>
      </c>
    </row>
    <row r="98" spans="1:4" s="33" customFormat="1" x14ac:dyDescent="0.35">
      <c r="A98" s="38" t="s">
        <v>58</v>
      </c>
      <c r="B98" s="65">
        <v>43773.444444444445</v>
      </c>
      <c r="C98" s="6" t="s">
        <v>281</v>
      </c>
      <c r="D98" s="10" t="s">
        <v>282</v>
      </c>
    </row>
    <row r="99" spans="1:4" s="33" customFormat="1" x14ac:dyDescent="0.35">
      <c r="A99" s="38" t="s">
        <v>60</v>
      </c>
      <c r="B99" s="65">
        <v>43773.444444444445</v>
      </c>
      <c r="C99" s="6" t="s">
        <v>281</v>
      </c>
      <c r="D99" s="10" t="s">
        <v>282</v>
      </c>
    </row>
    <row r="100" spans="1:4" s="33" customFormat="1" x14ac:dyDescent="0.35">
      <c r="A100" s="38" t="s">
        <v>262</v>
      </c>
      <c r="B100" s="65">
        <v>43773.444444444445</v>
      </c>
      <c r="C100" s="6" t="s">
        <v>281</v>
      </c>
      <c r="D100" s="10" t="s">
        <v>282</v>
      </c>
    </row>
    <row r="101" spans="1:4" s="33" customFormat="1" x14ac:dyDescent="0.35">
      <c r="A101" s="38" t="s">
        <v>263</v>
      </c>
      <c r="B101" s="65">
        <v>43773.444444444445</v>
      </c>
      <c r="C101" s="6" t="s">
        <v>281</v>
      </c>
      <c r="D101" s="10" t="s">
        <v>282</v>
      </c>
    </row>
    <row r="102" spans="1:4" s="33" customFormat="1" x14ac:dyDescent="0.35">
      <c r="A102" s="38" t="s">
        <v>264</v>
      </c>
      <c r="B102" s="65">
        <v>43773</v>
      </c>
      <c r="C102" s="6" t="s">
        <v>281</v>
      </c>
      <c r="D102" s="10" t="s">
        <v>282</v>
      </c>
    </row>
    <row r="103" spans="1:4" s="33" customFormat="1" x14ac:dyDescent="0.35">
      <c r="A103" s="38" t="s">
        <v>44</v>
      </c>
      <c r="B103" s="65">
        <v>43773.541666666664</v>
      </c>
      <c r="C103" s="6" t="s">
        <v>281</v>
      </c>
      <c r="D103" s="10" t="s">
        <v>282</v>
      </c>
    </row>
    <row r="104" spans="1:4" s="33" customFormat="1" x14ac:dyDescent="0.35">
      <c r="A104" s="38" t="s">
        <v>46</v>
      </c>
      <c r="B104" s="65">
        <v>43773.541666666664</v>
      </c>
      <c r="C104" s="6" t="s">
        <v>281</v>
      </c>
      <c r="D104" s="10" t="s">
        <v>282</v>
      </c>
    </row>
    <row r="105" spans="1:4" s="33" customFormat="1" x14ac:dyDescent="0.35">
      <c r="A105" s="38" t="s">
        <v>48</v>
      </c>
      <c r="B105" s="65">
        <v>43773.541666666664</v>
      </c>
      <c r="C105" s="6" t="s">
        <v>281</v>
      </c>
      <c r="D105" s="10" t="s">
        <v>282</v>
      </c>
    </row>
    <row r="106" spans="1:4" s="33" customFormat="1" x14ac:dyDescent="0.35">
      <c r="A106" s="38" t="s">
        <v>265</v>
      </c>
      <c r="B106" s="65">
        <v>43773.541666666664</v>
      </c>
      <c r="C106" s="6" t="s">
        <v>281</v>
      </c>
      <c r="D106" s="10" t="s">
        <v>282</v>
      </c>
    </row>
    <row r="107" spans="1:4" s="33" customFormat="1" x14ac:dyDescent="0.35">
      <c r="A107" s="38" t="s">
        <v>266</v>
      </c>
      <c r="B107" s="65">
        <v>43773.541666666664</v>
      </c>
      <c r="C107" s="6" t="s">
        <v>281</v>
      </c>
      <c r="D107" s="10" t="s">
        <v>282</v>
      </c>
    </row>
    <row r="108" spans="1:4" s="33" customFormat="1" x14ac:dyDescent="0.35">
      <c r="A108" s="38" t="s">
        <v>267</v>
      </c>
      <c r="B108" s="65">
        <v>43773.541666666664</v>
      </c>
      <c r="C108" s="6" t="s">
        <v>281</v>
      </c>
      <c r="D108" s="10" t="s">
        <v>282</v>
      </c>
    </row>
  </sheetData>
  <mergeCells count="3">
    <mergeCell ref="A1:A3"/>
    <mergeCell ref="B1:D1"/>
    <mergeCell ref="B2:D2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BF10"/>
  <sheetViews>
    <sheetView workbookViewId="0">
      <selection activeCell="AX7" sqref="AX7"/>
    </sheetView>
  </sheetViews>
  <sheetFormatPr defaultRowHeight="14.5" x14ac:dyDescent="0.35"/>
  <cols>
    <col min="1" max="1" width="33" bestFit="1" customWidth="1"/>
    <col min="2" max="2" width="8.81640625" customWidth="1"/>
    <col min="3" max="58" width="11" customWidth="1"/>
  </cols>
  <sheetData>
    <row r="1" spans="1:58" x14ac:dyDescent="0.35">
      <c r="A1" s="77" t="s">
        <v>268</v>
      </c>
      <c r="B1" s="77" t="s">
        <v>269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ht="14.25" customHeight="1" x14ac:dyDescent="0.35">
      <c r="A2" s="78"/>
      <c r="B2" s="78"/>
      <c r="C2" s="62" t="s">
        <v>183</v>
      </c>
      <c r="D2" s="62" t="s">
        <v>186</v>
      </c>
      <c r="E2" s="62" t="s">
        <v>187</v>
      </c>
      <c r="F2" s="59" t="s">
        <v>188</v>
      </c>
      <c r="G2" s="62" t="s">
        <v>189</v>
      </c>
      <c r="H2" s="59" t="s">
        <v>190</v>
      </c>
      <c r="I2" s="59" t="s">
        <v>191</v>
      </c>
      <c r="J2" s="59" t="s">
        <v>192</v>
      </c>
      <c r="K2" s="59" t="s">
        <v>193</v>
      </c>
      <c r="L2" s="59" t="s">
        <v>194</v>
      </c>
      <c r="M2" s="59" t="s">
        <v>195</v>
      </c>
      <c r="N2" s="59" t="s">
        <v>196</v>
      </c>
      <c r="O2" s="59" t="s">
        <v>197</v>
      </c>
      <c r="P2" s="59" t="s">
        <v>198</v>
      </c>
      <c r="Q2" s="59" t="s">
        <v>199</v>
      </c>
      <c r="R2" s="59" t="s">
        <v>200</v>
      </c>
      <c r="S2" s="59" t="s">
        <v>201</v>
      </c>
      <c r="T2" s="59" t="s">
        <v>202</v>
      </c>
      <c r="U2" s="59" t="s">
        <v>203</v>
      </c>
      <c r="V2" s="59" t="s">
        <v>204</v>
      </c>
      <c r="W2" s="62" t="s">
        <v>205</v>
      </c>
      <c r="X2" s="62" t="s">
        <v>206</v>
      </c>
      <c r="Y2" s="62" t="s">
        <v>207</v>
      </c>
      <c r="Z2" s="62" t="s">
        <v>208</v>
      </c>
      <c r="AA2" s="59" t="s">
        <v>209</v>
      </c>
      <c r="AB2" s="59" t="s">
        <v>210</v>
      </c>
      <c r="AC2" s="59" t="s">
        <v>211</v>
      </c>
      <c r="AD2" s="59" t="s">
        <v>212</v>
      </c>
      <c r="AE2" s="59" t="s">
        <v>213</v>
      </c>
      <c r="AF2" s="59" t="s">
        <v>214</v>
      </c>
      <c r="AG2" s="59" t="s">
        <v>215</v>
      </c>
      <c r="AH2" s="59" t="s">
        <v>216</v>
      </c>
      <c r="AI2" s="59" t="s">
        <v>217</v>
      </c>
      <c r="AJ2" s="59" t="s">
        <v>218</v>
      </c>
      <c r="AK2" s="59" t="s">
        <v>219</v>
      </c>
      <c r="AL2" s="59" t="s">
        <v>220</v>
      </c>
      <c r="AM2" s="59" t="s">
        <v>221</v>
      </c>
      <c r="AN2" s="59" t="s">
        <v>222</v>
      </c>
      <c r="AO2" s="59" t="s">
        <v>223</v>
      </c>
      <c r="AP2" s="59" t="s">
        <v>224</v>
      </c>
      <c r="AQ2" s="59" t="s">
        <v>225</v>
      </c>
      <c r="AR2" s="59" t="s">
        <v>226</v>
      </c>
      <c r="AS2" s="59" t="s">
        <v>227</v>
      </c>
      <c r="AT2" s="59" t="s">
        <v>228</v>
      </c>
      <c r="AU2" s="59" t="s">
        <v>229</v>
      </c>
      <c r="AV2" s="59" t="s">
        <v>230</v>
      </c>
      <c r="AW2" s="59" t="s">
        <v>231</v>
      </c>
      <c r="AX2" s="59" t="s">
        <v>232</v>
      </c>
      <c r="AY2" s="59" t="s">
        <v>233</v>
      </c>
      <c r="AZ2" s="59" t="s">
        <v>234</v>
      </c>
      <c r="BA2" s="59" t="s">
        <v>235</v>
      </c>
      <c r="BB2" s="59" t="s">
        <v>236</v>
      </c>
      <c r="BC2" s="59" t="s">
        <v>237</v>
      </c>
      <c r="BD2" s="62" t="s">
        <v>238</v>
      </c>
      <c r="BE2" s="62" t="s">
        <v>239</v>
      </c>
      <c r="BF2" s="62" t="s">
        <v>240</v>
      </c>
    </row>
    <row r="3" spans="1:58" x14ac:dyDescent="0.35">
      <c r="A3" s="79"/>
      <c r="B3" s="79"/>
      <c r="C3" s="2">
        <v>43760.395833333336</v>
      </c>
      <c r="D3" s="2">
        <v>43760.395833333336</v>
      </c>
      <c r="E3" s="2">
        <v>43759.409722222219</v>
      </c>
      <c r="F3" s="2">
        <v>43759.409722222219</v>
      </c>
      <c r="G3" s="2">
        <v>43775.385416666664</v>
      </c>
      <c r="H3" s="2">
        <v>43775.385416666664</v>
      </c>
      <c r="I3" s="2">
        <v>43776.475694444445</v>
      </c>
      <c r="J3" s="2">
        <v>43776.475694444445</v>
      </c>
      <c r="K3" s="2">
        <v>43761.416666666664</v>
      </c>
      <c r="L3" s="2">
        <v>43761.416666666664</v>
      </c>
      <c r="M3" s="2">
        <v>43759.482638888891</v>
      </c>
      <c r="N3" s="2">
        <v>43759.482638888891</v>
      </c>
      <c r="O3" s="2">
        <v>43761.472222222219</v>
      </c>
      <c r="P3" s="2">
        <v>43761.472222222219</v>
      </c>
      <c r="Q3" s="2">
        <v>43759.541666666664</v>
      </c>
      <c r="R3" s="2">
        <v>43759.541666666664</v>
      </c>
      <c r="S3" s="2">
        <v>43759.6875</v>
      </c>
      <c r="T3" s="2">
        <v>43759.6875</v>
      </c>
      <c r="U3" s="2">
        <v>43762.458333333336</v>
      </c>
      <c r="V3" s="2">
        <v>43762.458333333336</v>
      </c>
      <c r="W3" s="2">
        <v>43760.604166666664</v>
      </c>
      <c r="X3" s="2">
        <v>43760.604166666664</v>
      </c>
      <c r="Y3" s="2">
        <v>43756.583333333336</v>
      </c>
      <c r="Z3" s="2">
        <v>43756.583333333336</v>
      </c>
      <c r="AA3" s="2">
        <v>43777.611111111109</v>
      </c>
      <c r="AB3" s="2">
        <v>43777.611111111109</v>
      </c>
      <c r="AC3" s="2">
        <v>43780.458333333336</v>
      </c>
      <c r="AD3" s="2">
        <v>43780.458333333336</v>
      </c>
      <c r="AE3" s="2">
        <v>43776.395833333336</v>
      </c>
      <c r="AF3" s="2">
        <v>43776.395833333336</v>
      </c>
      <c r="AG3" s="2">
        <v>43767.388888888891</v>
      </c>
      <c r="AH3" s="2">
        <v>43767.388888888891</v>
      </c>
      <c r="AI3" s="2">
        <v>43774.402777777781</v>
      </c>
      <c r="AJ3" s="2">
        <v>43774.402777777781</v>
      </c>
      <c r="AK3" s="2">
        <v>43767.631944444445</v>
      </c>
      <c r="AL3" s="2">
        <v>43767.631944444445</v>
      </c>
      <c r="AM3" s="2">
        <v>43766.597222222219</v>
      </c>
      <c r="AN3" s="2">
        <v>43766.597222222219</v>
      </c>
      <c r="AO3" s="2">
        <v>43777.458333333336</v>
      </c>
      <c r="AP3" s="2">
        <v>43777.458333333336</v>
      </c>
      <c r="AQ3" s="45" t="s">
        <v>270</v>
      </c>
      <c r="AR3" s="45" t="s">
        <v>270</v>
      </c>
      <c r="AS3" s="45" t="s">
        <v>270</v>
      </c>
      <c r="AT3" s="45" t="s">
        <v>270</v>
      </c>
      <c r="AU3" s="2">
        <v>43780.729166666664</v>
      </c>
      <c r="AV3" s="2">
        <v>43780.729166666664</v>
      </c>
      <c r="AW3" s="2">
        <v>43778.506944444445</v>
      </c>
      <c r="AX3" s="2">
        <v>43778.506944444445</v>
      </c>
      <c r="AY3" s="2">
        <v>43757.604166666664</v>
      </c>
      <c r="AZ3" s="2">
        <v>43757.604166666664</v>
      </c>
      <c r="BA3" s="2">
        <v>43778.416666666664</v>
      </c>
      <c r="BB3" s="2">
        <v>43778.416666666664</v>
      </c>
      <c r="BC3" s="2">
        <v>43781.416666666664</v>
      </c>
      <c r="BD3" s="2">
        <v>43781.416666666664</v>
      </c>
      <c r="BE3" s="2">
        <v>43781.5</v>
      </c>
      <c r="BF3" s="2">
        <v>43781.5</v>
      </c>
    </row>
    <row r="4" spans="1:58" x14ac:dyDescent="0.35">
      <c r="A4" s="6" t="s">
        <v>283</v>
      </c>
      <c r="B4" s="63" t="s">
        <v>284</v>
      </c>
      <c r="C4" s="54">
        <v>219</v>
      </c>
      <c r="D4" s="54">
        <v>37</v>
      </c>
      <c r="E4" s="54">
        <v>152</v>
      </c>
      <c r="F4" s="54">
        <v>186</v>
      </c>
      <c r="G4" s="54">
        <v>206</v>
      </c>
      <c r="H4" s="54">
        <v>157</v>
      </c>
      <c r="I4" s="54">
        <v>80</v>
      </c>
      <c r="J4" s="54">
        <v>196</v>
      </c>
      <c r="K4" s="54">
        <v>179</v>
      </c>
      <c r="L4" s="54">
        <v>242</v>
      </c>
      <c r="M4" s="54">
        <v>143</v>
      </c>
      <c r="N4" s="54">
        <v>346</v>
      </c>
      <c r="O4" s="54">
        <v>301</v>
      </c>
      <c r="P4" s="54">
        <v>236</v>
      </c>
      <c r="Q4" s="54">
        <v>121</v>
      </c>
      <c r="R4" s="54">
        <v>129</v>
      </c>
      <c r="S4" s="54">
        <v>234</v>
      </c>
      <c r="T4" s="54">
        <v>241</v>
      </c>
      <c r="U4" s="54">
        <v>275</v>
      </c>
      <c r="V4" s="54">
        <v>202</v>
      </c>
      <c r="W4" s="54">
        <v>126</v>
      </c>
      <c r="X4" s="54">
        <v>218</v>
      </c>
      <c r="Y4" s="54">
        <v>324</v>
      </c>
      <c r="Z4" s="54">
        <v>166</v>
      </c>
      <c r="AA4" s="54">
        <v>182</v>
      </c>
      <c r="AB4" s="54">
        <v>162</v>
      </c>
      <c r="AC4" s="54">
        <v>255</v>
      </c>
      <c r="AD4" s="54">
        <v>320</v>
      </c>
      <c r="AE4" s="54">
        <v>287</v>
      </c>
      <c r="AF4" s="54">
        <v>437</v>
      </c>
      <c r="AG4" s="54">
        <v>319</v>
      </c>
      <c r="AH4" s="54">
        <v>285</v>
      </c>
      <c r="AI4" s="54">
        <v>188</v>
      </c>
      <c r="AJ4" s="54">
        <v>137</v>
      </c>
      <c r="AK4" s="54">
        <v>388</v>
      </c>
      <c r="AL4" s="54">
        <v>123</v>
      </c>
      <c r="AM4" s="54">
        <v>153</v>
      </c>
      <c r="AN4" s="54">
        <v>42</v>
      </c>
      <c r="AO4" s="54">
        <v>414</v>
      </c>
      <c r="AP4" s="54">
        <v>216</v>
      </c>
      <c r="AQ4" s="54">
        <v>250</v>
      </c>
      <c r="AR4" s="54">
        <v>105</v>
      </c>
      <c r="AS4" s="54">
        <v>278</v>
      </c>
      <c r="AT4" s="54">
        <v>105</v>
      </c>
      <c r="AU4" s="54">
        <v>542</v>
      </c>
      <c r="AV4" s="54">
        <v>121</v>
      </c>
      <c r="AW4" s="54">
        <v>67</v>
      </c>
      <c r="AX4" s="54">
        <v>10</v>
      </c>
      <c r="AY4" s="54">
        <v>260</v>
      </c>
      <c r="AZ4" s="54">
        <v>243</v>
      </c>
      <c r="BA4" s="54">
        <v>249</v>
      </c>
      <c r="BB4" s="54">
        <v>60</v>
      </c>
      <c r="BC4" s="54">
        <v>264</v>
      </c>
      <c r="BD4" s="54">
        <v>432</v>
      </c>
      <c r="BE4" s="54">
        <v>248</v>
      </c>
      <c r="BF4" s="54">
        <v>453</v>
      </c>
    </row>
    <row r="5" spans="1:58" x14ac:dyDescent="0.35">
      <c r="A5" s="11" t="s">
        <v>285</v>
      </c>
      <c r="B5" s="30" t="s">
        <v>284</v>
      </c>
      <c r="C5" s="54">
        <v>367</v>
      </c>
      <c r="D5" s="54">
        <v>95</v>
      </c>
      <c r="E5" s="54">
        <v>320</v>
      </c>
      <c r="F5" s="54">
        <v>336</v>
      </c>
      <c r="G5" s="54">
        <v>196</v>
      </c>
      <c r="H5" s="54">
        <v>141</v>
      </c>
      <c r="I5" s="54">
        <v>212</v>
      </c>
      <c r="J5" s="54">
        <v>229</v>
      </c>
      <c r="K5" s="54">
        <v>238</v>
      </c>
      <c r="L5" s="54">
        <v>258</v>
      </c>
      <c r="M5" s="54">
        <v>290</v>
      </c>
      <c r="N5" s="54">
        <v>478</v>
      </c>
      <c r="O5" s="54">
        <v>318</v>
      </c>
      <c r="P5" s="54">
        <v>276</v>
      </c>
      <c r="Q5" s="54">
        <v>271</v>
      </c>
      <c r="R5" s="54">
        <v>216</v>
      </c>
      <c r="S5" s="54">
        <v>543</v>
      </c>
      <c r="T5" s="54">
        <v>352</v>
      </c>
      <c r="U5" s="54">
        <v>351</v>
      </c>
      <c r="V5" s="54">
        <v>231</v>
      </c>
      <c r="W5" s="54">
        <v>207</v>
      </c>
      <c r="X5" s="54">
        <v>507</v>
      </c>
      <c r="Y5" s="54">
        <v>280</v>
      </c>
      <c r="Z5" s="54">
        <v>97</v>
      </c>
      <c r="AA5" s="54">
        <v>254</v>
      </c>
      <c r="AB5" s="54">
        <v>318</v>
      </c>
      <c r="AC5" s="54">
        <v>145</v>
      </c>
      <c r="AD5" s="54">
        <v>613</v>
      </c>
      <c r="AE5" s="54">
        <v>347</v>
      </c>
      <c r="AF5" s="54">
        <v>436</v>
      </c>
      <c r="AG5" s="54">
        <v>386</v>
      </c>
      <c r="AH5" s="54">
        <v>286</v>
      </c>
      <c r="AI5" s="54">
        <v>176</v>
      </c>
      <c r="AJ5" s="54">
        <v>36</v>
      </c>
      <c r="AK5" s="54">
        <v>449</v>
      </c>
      <c r="AL5" s="54">
        <v>128</v>
      </c>
      <c r="AM5" s="54">
        <v>69</v>
      </c>
      <c r="AN5" s="54">
        <v>14</v>
      </c>
      <c r="AO5" s="54">
        <v>210</v>
      </c>
      <c r="AP5" s="54">
        <v>241</v>
      </c>
      <c r="AQ5" s="54">
        <v>517</v>
      </c>
      <c r="AR5" s="54">
        <v>263</v>
      </c>
      <c r="AS5" s="54">
        <v>544</v>
      </c>
      <c r="AT5" s="54">
        <v>206</v>
      </c>
      <c r="AU5" s="54">
        <v>89</v>
      </c>
      <c r="AV5" s="54">
        <v>76</v>
      </c>
      <c r="AW5" s="54">
        <v>61</v>
      </c>
      <c r="AX5" s="54">
        <v>31</v>
      </c>
      <c r="AY5" s="54">
        <v>222</v>
      </c>
      <c r="AZ5" s="54">
        <v>264</v>
      </c>
      <c r="BA5" s="54">
        <v>445</v>
      </c>
      <c r="BB5" s="54">
        <v>82</v>
      </c>
      <c r="BC5" s="54">
        <v>258</v>
      </c>
      <c r="BD5" s="54">
        <v>399</v>
      </c>
      <c r="BE5" s="54">
        <v>150</v>
      </c>
      <c r="BF5" s="54">
        <v>346</v>
      </c>
    </row>
    <row r="6" spans="1:58" x14ac:dyDescent="0.35">
      <c r="A6" s="6" t="s">
        <v>286</v>
      </c>
      <c r="B6" s="63" t="s">
        <v>284</v>
      </c>
      <c r="C6" s="54">
        <v>180</v>
      </c>
      <c r="D6" s="54">
        <v>102</v>
      </c>
      <c r="E6" s="54">
        <v>171</v>
      </c>
      <c r="F6" s="54">
        <v>144</v>
      </c>
      <c r="G6" s="54">
        <v>219</v>
      </c>
      <c r="H6" s="54">
        <v>228</v>
      </c>
      <c r="I6" s="54">
        <v>218</v>
      </c>
      <c r="J6" s="54">
        <v>161</v>
      </c>
      <c r="K6" s="54">
        <v>264</v>
      </c>
      <c r="L6" s="54">
        <v>202</v>
      </c>
      <c r="M6" s="54">
        <v>194</v>
      </c>
      <c r="N6" s="54">
        <v>80</v>
      </c>
      <c r="O6" s="54">
        <v>182</v>
      </c>
      <c r="P6" s="54">
        <v>180</v>
      </c>
      <c r="Q6" s="54">
        <v>275</v>
      </c>
      <c r="R6" s="54">
        <v>244</v>
      </c>
      <c r="S6" s="54">
        <v>104</v>
      </c>
      <c r="T6" s="54">
        <v>61</v>
      </c>
      <c r="U6" s="54">
        <v>100</v>
      </c>
      <c r="V6" s="54">
        <v>192</v>
      </c>
      <c r="W6" s="54">
        <v>61</v>
      </c>
      <c r="X6" s="54">
        <v>127</v>
      </c>
      <c r="Y6" s="54">
        <v>34</v>
      </c>
      <c r="Z6" s="54">
        <v>47</v>
      </c>
      <c r="AA6" s="54">
        <v>257</v>
      </c>
      <c r="AB6" s="54">
        <v>233</v>
      </c>
      <c r="AC6" s="54">
        <v>180</v>
      </c>
      <c r="AD6" s="54">
        <v>43</v>
      </c>
      <c r="AE6" s="54">
        <v>205</v>
      </c>
      <c r="AF6" s="54">
        <v>59</v>
      </c>
      <c r="AG6" s="54">
        <v>204</v>
      </c>
      <c r="AH6" s="54">
        <v>212</v>
      </c>
      <c r="AI6" s="54">
        <v>110</v>
      </c>
      <c r="AJ6" s="54">
        <v>40</v>
      </c>
      <c r="AK6" s="54">
        <v>111</v>
      </c>
      <c r="AL6" s="54">
        <v>274</v>
      </c>
      <c r="AM6" s="54">
        <v>18</v>
      </c>
      <c r="AN6" s="54">
        <v>0</v>
      </c>
      <c r="AO6" s="54">
        <v>36</v>
      </c>
      <c r="AP6" s="54">
        <v>150</v>
      </c>
      <c r="AQ6" s="54">
        <v>153</v>
      </c>
      <c r="AR6" s="54">
        <v>173</v>
      </c>
      <c r="AS6" s="54">
        <v>128</v>
      </c>
      <c r="AT6" s="54">
        <v>292</v>
      </c>
      <c r="AU6" s="54">
        <v>44</v>
      </c>
      <c r="AV6" s="54">
        <v>131</v>
      </c>
      <c r="AW6" s="54">
        <v>39</v>
      </c>
      <c r="AX6" s="54">
        <v>23</v>
      </c>
      <c r="AY6" s="54">
        <v>112</v>
      </c>
      <c r="AZ6" s="54">
        <v>168</v>
      </c>
      <c r="BA6" s="54">
        <v>232</v>
      </c>
      <c r="BB6" s="54">
        <v>141</v>
      </c>
      <c r="BC6" s="54">
        <v>102</v>
      </c>
      <c r="BD6" s="54">
        <v>95</v>
      </c>
      <c r="BE6" s="54">
        <v>59</v>
      </c>
      <c r="BF6" s="54">
        <v>32</v>
      </c>
    </row>
    <row r="7" spans="1:58" x14ac:dyDescent="0.35">
      <c r="A7" s="6" t="s">
        <v>287</v>
      </c>
      <c r="B7" s="63" t="s">
        <v>284</v>
      </c>
      <c r="C7" s="54">
        <v>198</v>
      </c>
      <c r="D7" s="54">
        <v>440</v>
      </c>
      <c r="E7" s="54">
        <v>271</v>
      </c>
      <c r="F7" s="54">
        <v>234</v>
      </c>
      <c r="G7" s="54">
        <v>261</v>
      </c>
      <c r="H7" s="54">
        <v>302</v>
      </c>
      <c r="I7" s="54">
        <v>294</v>
      </c>
      <c r="J7" s="54">
        <v>288</v>
      </c>
      <c r="K7" s="54">
        <v>284</v>
      </c>
      <c r="L7" s="54">
        <v>234</v>
      </c>
      <c r="M7" s="54">
        <v>210</v>
      </c>
      <c r="N7" s="54">
        <v>76</v>
      </c>
      <c r="O7" s="54">
        <v>118</v>
      </c>
      <c r="P7" s="54">
        <v>244</v>
      </c>
      <c r="Q7" s="54">
        <v>274</v>
      </c>
      <c r="R7" s="54">
        <v>344</v>
      </c>
      <c r="S7" s="54">
        <v>90</v>
      </c>
      <c r="T7" s="54">
        <v>56</v>
      </c>
      <c r="U7" s="54">
        <v>87</v>
      </c>
      <c r="V7" s="54">
        <v>277</v>
      </c>
      <c r="W7" s="54">
        <v>114</v>
      </c>
      <c r="X7" s="54">
        <v>107</v>
      </c>
      <c r="Y7" s="54">
        <v>48</v>
      </c>
      <c r="Z7" s="54">
        <v>100</v>
      </c>
      <c r="AA7" s="54">
        <v>245</v>
      </c>
      <c r="AB7" s="54">
        <v>225</v>
      </c>
      <c r="AC7" s="54">
        <v>281</v>
      </c>
      <c r="AD7" s="54">
        <v>13</v>
      </c>
      <c r="AE7" s="54">
        <v>146</v>
      </c>
      <c r="AF7" s="54">
        <v>33</v>
      </c>
      <c r="AG7" s="54">
        <v>91</v>
      </c>
      <c r="AH7" s="54">
        <v>184</v>
      </c>
      <c r="AI7" s="54">
        <v>242</v>
      </c>
      <c r="AJ7" s="54">
        <v>191</v>
      </c>
      <c r="AK7" s="54">
        <v>45</v>
      </c>
      <c r="AL7" s="54">
        <v>377</v>
      </c>
      <c r="AM7" s="54">
        <v>38</v>
      </c>
      <c r="AN7" s="54">
        <v>16</v>
      </c>
      <c r="AO7" s="54">
        <v>42</v>
      </c>
      <c r="AP7" s="54">
        <v>284</v>
      </c>
      <c r="AQ7" s="54">
        <v>61.400000000000006</v>
      </c>
      <c r="AR7" s="54">
        <v>358</v>
      </c>
      <c r="AS7" s="54">
        <v>36.200000000000003</v>
      </c>
      <c r="AT7" s="54">
        <v>358</v>
      </c>
      <c r="AU7" s="54">
        <v>74</v>
      </c>
      <c r="AV7" s="54">
        <v>311</v>
      </c>
      <c r="AW7" s="54">
        <v>170</v>
      </c>
      <c r="AX7" s="54">
        <v>184</v>
      </c>
      <c r="AY7" s="54">
        <v>142</v>
      </c>
      <c r="AZ7" s="54">
        <v>171</v>
      </c>
      <c r="BA7" s="54">
        <v>74</v>
      </c>
      <c r="BB7" s="54">
        <v>486</v>
      </c>
      <c r="BC7" s="54">
        <v>79</v>
      </c>
      <c r="BD7" s="54">
        <v>55</v>
      </c>
      <c r="BE7" s="54">
        <v>145</v>
      </c>
      <c r="BF7" s="54">
        <v>94</v>
      </c>
    </row>
    <row r="8" spans="1:58" x14ac:dyDescent="0.35">
      <c r="A8" s="6" t="s">
        <v>288</v>
      </c>
      <c r="B8" s="63" t="s">
        <v>284</v>
      </c>
      <c r="C8" s="54">
        <v>30</v>
      </c>
      <c r="D8" s="54">
        <v>312</v>
      </c>
      <c r="E8" s="54">
        <v>86</v>
      </c>
      <c r="F8" s="54">
        <v>90</v>
      </c>
      <c r="G8" s="54">
        <v>115</v>
      </c>
      <c r="H8" s="54">
        <v>172</v>
      </c>
      <c r="I8" s="54">
        <v>168</v>
      </c>
      <c r="J8" s="54">
        <v>117</v>
      </c>
      <c r="K8" s="54">
        <v>35</v>
      </c>
      <c r="L8" s="54">
        <v>57</v>
      </c>
      <c r="M8" s="54">
        <v>57</v>
      </c>
      <c r="N8" s="54">
        <v>14</v>
      </c>
      <c r="O8" s="54">
        <v>34</v>
      </c>
      <c r="P8" s="54">
        <v>64</v>
      </c>
      <c r="Q8" s="54">
        <v>45</v>
      </c>
      <c r="R8" s="54">
        <v>67</v>
      </c>
      <c r="S8" s="54">
        <v>11</v>
      </c>
      <c r="T8" s="54">
        <v>82</v>
      </c>
      <c r="U8" s="54">
        <v>76</v>
      </c>
      <c r="V8" s="54">
        <v>66</v>
      </c>
      <c r="W8" s="54">
        <v>162</v>
      </c>
      <c r="X8" s="54">
        <v>34</v>
      </c>
      <c r="Y8" s="54">
        <v>93</v>
      </c>
      <c r="Z8" s="54">
        <v>202</v>
      </c>
      <c r="AA8" s="54">
        <v>56</v>
      </c>
      <c r="AB8" s="54">
        <v>51</v>
      </c>
      <c r="AC8" s="54">
        <v>122</v>
      </c>
      <c r="AD8" s="54">
        <v>0</v>
      </c>
      <c r="AE8" s="54">
        <v>15</v>
      </c>
      <c r="AF8" s="54">
        <v>11</v>
      </c>
      <c r="AG8" s="54">
        <v>0</v>
      </c>
      <c r="AH8" s="54">
        <v>24</v>
      </c>
      <c r="AI8" s="54">
        <v>229</v>
      </c>
      <c r="AJ8" s="54">
        <v>333</v>
      </c>
      <c r="AK8" s="54">
        <v>7</v>
      </c>
      <c r="AL8" s="54">
        <v>98</v>
      </c>
      <c r="AM8" s="54">
        <v>158</v>
      </c>
      <c r="AN8" s="54">
        <v>278</v>
      </c>
      <c r="AO8" s="54">
        <v>89</v>
      </c>
      <c r="AP8" s="54">
        <v>102</v>
      </c>
      <c r="AQ8" s="54">
        <v>12.8</v>
      </c>
      <c r="AR8" s="54">
        <v>88.2</v>
      </c>
      <c r="AS8" s="54">
        <v>8.2000000000000011</v>
      </c>
      <c r="AT8" s="54">
        <v>32.9</v>
      </c>
      <c r="AU8" s="54">
        <v>125</v>
      </c>
      <c r="AV8" s="54">
        <v>299</v>
      </c>
      <c r="AW8" s="54">
        <v>301</v>
      </c>
      <c r="AX8" s="54">
        <v>549</v>
      </c>
      <c r="AY8" s="54">
        <v>180</v>
      </c>
      <c r="AZ8" s="54">
        <v>78</v>
      </c>
      <c r="BA8" s="54">
        <v>0</v>
      </c>
      <c r="BB8" s="54">
        <v>219</v>
      </c>
      <c r="BC8" s="54">
        <v>98</v>
      </c>
      <c r="BD8" s="54">
        <v>7</v>
      </c>
      <c r="BE8" s="54">
        <v>186</v>
      </c>
      <c r="BF8" s="54">
        <v>59</v>
      </c>
    </row>
    <row r="9" spans="1:58" x14ac:dyDescent="0.35">
      <c r="A9" s="6" t="s">
        <v>289</v>
      </c>
      <c r="B9" s="63" t="s">
        <v>284</v>
      </c>
      <c r="C9" s="54">
        <v>3</v>
      </c>
      <c r="D9" s="54">
        <v>10</v>
      </c>
      <c r="E9" s="54">
        <v>0</v>
      </c>
      <c r="F9" s="54">
        <v>0</v>
      </c>
      <c r="G9" s="54">
        <v>3</v>
      </c>
      <c r="H9" s="54">
        <v>0</v>
      </c>
      <c r="I9" s="54">
        <v>15</v>
      </c>
      <c r="J9" s="54">
        <v>0</v>
      </c>
      <c r="K9" s="54">
        <v>0</v>
      </c>
      <c r="L9" s="54">
        <v>0</v>
      </c>
      <c r="M9" s="54">
        <v>68</v>
      </c>
      <c r="N9" s="54">
        <v>0</v>
      </c>
      <c r="O9" s="54">
        <v>29</v>
      </c>
      <c r="P9" s="54">
        <v>0</v>
      </c>
      <c r="Q9" s="54">
        <v>10</v>
      </c>
      <c r="R9" s="54">
        <v>0</v>
      </c>
      <c r="S9" s="54">
        <v>8</v>
      </c>
      <c r="T9" s="54">
        <v>111</v>
      </c>
      <c r="U9" s="54">
        <v>59</v>
      </c>
      <c r="V9" s="54">
        <v>18</v>
      </c>
      <c r="W9" s="54">
        <v>198</v>
      </c>
      <c r="X9" s="54">
        <v>0</v>
      </c>
      <c r="Y9" s="54">
        <v>137</v>
      </c>
      <c r="Z9" s="54">
        <v>224</v>
      </c>
      <c r="AA9" s="54">
        <v>6</v>
      </c>
      <c r="AB9" s="54">
        <v>0</v>
      </c>
      <c r="AC9" s="54">
        <v>17</v>
      </c>
      <c r="AD9" s="54">
        <v>0</v>
      </c>
      <c r="AE9" s="54">
        <v>0</v>
      </c>
      <c r="AF9" s="54">
        <v>0</v>
      </c>
      <c r="AG9" s="54">
        <v>0</v>
      </c>
      <c r="AH9" s="54">
        <v>0</v>
      </c>
      <c r="AI9" s="54">
        <v>28</v>
      </c>
      <c r="AJ9" s="54">
        <v>234</v>
      </c>
      <c r="AK9" s="54">
        <v>0</v>
      </c>
      <c r="AL9" s="54">
        <v>0</v>
      </c>
      <c r="AM9" s="54">
        <v>319</v>
      </c>
      <c r="AN9" s="54">
        <v>440</v>
      </c>
      <c r="AO9" s="54">
        <v>137</v>
      </c>
      <c r="AP9" s="54">
        <v>0</v>
      </c>
      <c r="AQ9" s="54">
        <v>4.1000000000000005</v>
      </c>
      <c r="AR9" s="54">
        <v>6</v>
      </c>
      <c r="AS9" s="54">
        <v>3.4</v>
      </c>
      <c r="AT9" s="54">
        <v>5.2</v>
      </c>
      <c r="AU9" s="54">
        <v>82</v>
      </c>
      <c r="AV9" s="54">
        <v>62</v>
      </c>
      <c r="AW9" s="54">
        <v>198</v>
      </c>
      <c r="AX9" s="54">
        <v>163</v>
      </c>
      <c r="AY9" s="54">
        <v>70</v>
      </c>
      <c r="AZ9" s="54">
        <v>47</v>
      </c>
      <c r="BA9" s="54">
        <v>0</v>
      </c>
      <c r="BB9" s="54">
        <v>12</v>
      </c>
      <c r="BC9" s="54">
        <v>111</v>
      </c>
      <c r="BD9" s="54">
        <v>0</v>
      </c>
      <c r="BE9" s="54">
        <v>142</v>
      </c>
      <c r="BF9" s="54">
        <v>0</v>
      </c>
    </row>
    <row r="10" spans="1:58" x14ac:dyDescent="0.35">
      <c r="A10" s="6" t="s">
        <v>290</v>
      </c>
      <c r="B10" s="63" t="s">
        <v>284</v>
      </c>
      <c r="C10" s="54">
        <v>3</v>
      </c>
      <c r="D10" s="54">
        <v>4</v>
      </c>
      <c r="E10" s="54">
        <v>0</v>
      </c>
      <c r="F10" s="54">
        <v>10</v>
      </c>
      <c r="G10" s="54">
        <v>0</v>
      </c>
      <c r="H10" s="54">
        <v>0</v>
      </c>
      <c r="I10" s="54">
        <v>13</v>
      </c>
      <c r="J10" s="54">
        <v>9</v>
      </c>
      <c r="K10" s="54">
        <v>0</v>
      </c>
      <c r="L10" s="54">
        <v>7</v>
      </c>
      <c r="M10" s="54">
        <v>38</v>
      </c>
      <c r="N10" s="54">
        <v>6</v>
      </c>
      <c r="O10" s="54">
        <v>18</v>
      </c>
      <c r="P10" s="54">
        <v>0</v>
      </c>
      <c r="Q10" s="54">
        <v>4</v>
      </c>
      <c r="R10" s="54">
        <v>0</v>
      </c>
      <c r="S10" s="54">
        <v>10</v>
      </c>
      <c r="T10" s="54">
        <v>97</v>
      </c>
      <c r="U10" s="54">
        <v>52</v>
      </c>
      <c r="V10" s="54">
        <v>14</v>
      </c>
      <c r="W10" s="54">
        <v>132</v>
      </c>
      <c r="X10" s="54">
        <v>7</v>
      </c>
      <c r="Y10" s="54">
        <v>84</v>
      </c>
      <c r="Z10" s="54">
        <v>164</v>
      </c>
      <c r="AA10" s="54">
        <v>0</v>
      </c>
      <c r="AB10" s="54">
        <v>11</v>
      </c>
      <c r="AC10" s="54">
        <v>0</v>
      </c>
      <c r="AD10" s="54">
        <v>11</v>
      </c>
      <c r="AE10" s="54">
        <v>0</v>
      </c>
      <c r="AF10" s="54">
        <v>24</v>
      </c>
      <c r="AG10" s="54">
        <v>0</v>
      </c>
      <c r="AH10" s="54">
        <v>9</v>
      </c>
      <c r="AI10" s="54">
        <v>27</v>
      </c>
      <c r="AJ10" s="54">
        <v>29</v>
      </c>
      <c r="AK10" s="54">
        <v>0</v>
      </c>
      <c r="AL10" s="54">
        <v>0</v>
      </c>
      <c r="AM10" s="54">
        <v>245</v>
      </c>
      <c r="AN10" s="54">
        <v>210</v>
      </c>
      <c r="AO10" s="54">
        <v>72</v>
      </c>
      <c r="AP10" s="54">
        <v>7</v>
      </c>
      <c r="AQ10" s="54">
        <v>1.2</v>
      </c>
      <c r="AR10" s="54">
        <v>2</v>
      </c>
      <c r="AS10" s="54">
        <v>2.5</v>
      </c>
      <c r="AT10" s="54">
        <v>1.1000000000000001</v>
      </c>
      <c r="AU10" s="54">
        <v>44</v>
      </c>
      <c r="AV10" s="54">
        <v>0</v>
      </c>
      <c r="AW10" s="54">
        <v>164</v>
      </c>
      <c r="AX10" s="54">
        <v>40</v>
      </c>
      <c r="AY10" s="54">
        <v>14</v>
      </c>
      <c r="AZ10" s="54">
        <v>29</v>
      </c>
      <c r="BA10" s="54">
        <v>0</v>
      </c>
      <c r="BB10" s="54">
        <v>0</v>
      </c>
      <c r="BC10" s="54">
        <v>88</v>
      </c>
      <c r="BD10" s="54">
        <v>12</v>
      </c>
      <c r="BE10" s="54">
        <v>70</v>
      </c>
      <c r="BF10" s="54">
        <v>16</v>
      </c>
    </row>
  </sheetData>
  <mergeCells count="2">
    <mergeCell ref="A1:A3"/>
    <mergeCell ref="B1:B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BH28"/>
  <sheetViews>
    <sheetView zoomScale="40" zoomScaleNormal="40" workbookViewId="0">
      <pane xSplit="4" ySplit="3" topLeftCell="E4" activePane="bottomRight" state="frozen"/>
      <selection pane="topRight" activeCell="E1" sqref="E1"/>
      <selection pane="bottomLeft" activeCell="A4" sqref="A4"/>
      <selection pane="bottomRight" sqref="A1:A3"/>
    </sheetView>
  </sheetViews>
  <sheetFormatPr defaultRowHeight="14.5" x14ac:dyDescent="0.35"/>
  <cols>
    <col min="1" max="1" width="11.54296875" customWidth="1"/>
    <col min="2" max="2" width="20.26953125" bestFit="1" customWidth="1"/>
    <col min="3" max="4" width="19" customWidth="1"/>
    <col min="5" max="60" width="11" customWidth="1"/>
  </cols>
  <sheetData>
    <row r="1" spans="1:60" ht="15" customHeight="1" x14ac:dyDescent="0.35">
      <c r="A1" s="77" t="s">
        <v>291</v>
      </c>
      <c r="B1" s="77" t="s">
        <v>268</v>
      </c>
      <c r="C1" s="82" t="s">
        <v>292</v>
      </c>
      <c r="D1" s="82"/>
      <c r="E1" s="83" t="s">
        <v>293</v>
      </c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</row>
    <row r="2" spans="1:60" ht="15.75" customHeight="1" x14ac:dyDescent="0.35">
      <c r="A2" s="78"/>
      <c r="B2" s="78"/>
      <c r="C2" s="82"/>
      <c r="D2" s="82"/>
      <c r="E2" s="62" t="s">
        <v>183</v>
      </c>
      <c r="F2" s="62" t="s">
        <v>186</v>
      </c>
      <c r="G2" s="62" t="s">
        <v>187</v>
      </c>
      <c r="H2" s="59" t="s">
        <v>188</v>
      </c>
      <c r="I2" s="62" t="s">
        <v>189</v>
      </c>
      <c r="J2" s="60" t="s">
        <v>190</v>
      </c>
      <c r="K2" s="60" t="s">
        <v>191</v>
      </c>
      <c r="L2" s="60" t="s">
        <v>192</v>
      </c>
      <c r="M2" s="59" t="s">
        <v>193</v>
      </c>
      <c r="N2" s="59" t="s">
        <v>194</v>
      </c>
      <c r="O2" s="59" t="s">
        <v>195</v>
      </c>
      <c r="P2" s="59" t="s">
        <v>196</v>
      </c>
      <c r="Q2" s="59" t="s">
        <v>197</v>
      </c>
      <c r="R2" s="59" t="s">
        <v>198</v>
      </c>
      <c r="S2" s="59" t="s">
        <v>199</v>
      </c>
      <c r="T2" s="59" t="s">
        <v>200</v>
      </c>
      <c r="U2" s="59" t="s">
        <v>201</v>
      </c>
      <c r="V2" s="59" t="s">
        <v>202</v>
      </c>
      <c r="W2" s="59" t="s">
        <v>203</v>
      </c>
      <c r="X2" s="59" t="s">
        <v>204</v>
      </c>
      <c r="Y2" s="62" t="s">
        <v>205</v>
      </c>
      <c r="Z2" s="62" t="s">
        <v>206</v>
      </c>
      <c r="AA2" s="62" t="s">
        <v>207</v>
      </c>
      <c r="AB2" s="62" t="s">
        <v>208</v>
      </c>
      <c r="AC2" s="60" t="s">
        <v>209</v>
      </c>
      <c r="AD2" s="60" t="s">
        <v>210</v>
      </c>
      <c r="AE2" s="60" t="s">
        <v>211</v>
      </c>
      <c r="AF2" s="60" t="s">
        <v>212</v>
      </c>
      <c r="AG2" s="59" t="s">
        <v>213</v>
      </c>
      <c r="AH2" s="59" t="s">
        <v>214</v>
      </c>
      <c r="AI2" s="59" t="s">
        <v>215</v>
      </c>
      <c r="AJ2" s="59" t="s">
        <v>216</v>
      </c>
      <c r="AK2" s="59" t="s">
        <v>217</v>
      </c>
      <c r="AL2" s="59" t="s">
        <v>218</v>
      </c>
      <c r="AM2" s="59" t="s">
        <v>219</v>
      </c>
      <c r="AN2" s="59" t="s">
        <v>220</v>
      </c>
      <c r="AO2" s="59" t="s">
        <v>221</v>
      </c>
      <c r="AP2" s="59" t="s">
        <v>222</v>
      </c>
      <c r="AQ2" s="59" t="s">
        <v>223</v>
      </c>
      <c r="AR2" s="59" t="s">
        <v>224</v>
      </c>
      <c r="AS2" s="59" t="s">
        <v>225</v>
      </c>
      <c r="AT2" s="59" t="s">
        <v>226</v>
      </c>
      <c r="AU2" s="59" t="s">
        <v>294</v>
      </c>
      <c r="AV2" s="59" t="s">
        <v>295</v>
      </c>
      <c r="AW2" s="60" t="s">
        <v>229</v>
      </c>
      <c r="AX2" s="60" t="s">
        <v>230</v>
      </c>
      <c r="AY2" s="60" t="s">
        <v>231</v>
      </c>
      <c r="AZ2" s="60" t="s">
        <v>232</v>
      </c>
      <c r="BA2" s="59" t="s">
        <v>233</v>
      </c>
      <c r="BB2" s="59" t="s">
        <v>234</v>
      </c>
      <c r="BC2" s="60" t="s">
        <v>235</v>
      </c>
      <c r="BD2" s="60" t="s">
        <v>236</v>
      </c>
      <c r="BE2" s="60" t="s">
        <v>237</v>
      </c>
      <c r="BF2" s="62" t="s">
        <v>238</v>
      </c>
      <c r="BG2" s="62" t="s">
        <v>239</v>
      </c>
      <c r="BH2" s="62" t="s">
        <v>240</v>
      </c>
    </row>
    <row r="3" spans="1:60" ht="26" x14ac:dyDescent="0.35">
      <c r="A3" s="79"/>
      <c r="B3" s="79"/>
      <c r="C3" s="16" t="s">
        <v>296</v>
      </c>
      <c r="D3" s="15" t="s">
        <v>297</v>
      </c>
      <c r="E3" s="2">
        <v>43760.395833333336</v>
      </c>
      <c r="F3" s="2">
        <v>43760.395833333336</v>
      </c>
      <c r="G3" s="2">
        <v>43759.409722222219</v>
      </c>
      <c r="H3" s="2">
        <v>43759.409722222219</v>
      </c>
      <c r="I3" s="2">
        <v>43775.385416666664</v>
      </c>
      <c r="J3" s="2">
        <v>43775.385416666664</v>
      </c>
      <c r="K3" s="2">
        <v>43776.475694444445</v>
      </c>
      <c r="L3" s="2">
        <v>43776.475694444445</v>
      </c>
      <c r="M3" s="2">
        <v>43761.416666666664</v>
      </c>
      <c r="N3" s="2">
        <v>43761.416666666664</v>
      </c>
      <c r="O3" s="2">
        <v>43759.482638888891</v>
      </c>
      <c r="P3" s="2">
        <v>43759.482638888891</v>
      </c>
      <c r="Q3" s="2">
        <v>43761.472222222219</v>
      </c>
      <c r="R3" s="2">
        <v>43761.472222222219</v>
      </c>
      <c r="S3" s="2">
        <v>43759.541666666664</v>
      </c>
      <c r="T3" s="2">
        <v>43759.541666666664</v>
      </c>
      <c r="U3" s="2">
        <v>43759.6875</v>
      </c>
      <c r="V3" s="2">
        <v>43759.6875</v>
      </c>
      <c r="W3" s="2">
        <v>43762.458333333336</v>
      </c>
      <c r="X3" s="2">
        <v>43762.458333333336</v>
      </c>
      <c r="Y3" s="2">
        <v>43760.604166666664</v>
      </c>
      <c r="Z3" s="2">
        <v>43760.604166666664</v>
      </c>
      <c r="AA3" s="2">
        <v>43756.583333333336</v>
      </c>
      <c r="AB3" s="2">
        <v>43756.583333333336</v>
      </c>
      <c r="AC3" s="2">
        <v>43777.611111111109</v>
      </c>
      <c r="AD3" s="2">
        <v>43777.611111111109</v>
      </c>
      <c r="AE3" s="2">
        <v>43780.458333333336</v>
      </c>
      <c r="AF3" s="2">
        <v>43780.458333333336</v>
      </c>
      <c r="AG3" s="2">
        <v>43776.395833333336</v>
      </c>
      <c r="AH3" s="2">
        <v>43776.395833333336</v>
      </c>
      <c r="AI3" s="2">
        <v>43767.388888888891</v>
      </c>
      <c r="AJ3" s="2">
        <v>43767.388888888891</v>
      </c>
      <c r="AK3" s="2">
        <v>43774.402777777781</v>
      </c>
      <c r="AL3" s="2">
        <v>43774.402777777781</v>
      </c>
      <c r="AM3" s="2">
        <v>43767.631944444445</v>
      </c>
      <c r="AN3" s="2">
        <v>43767.631944444445</v>
      </c>
      <c r="AO3" s="2">
        <v>43766.597222222219</v>
      </c>
      <c r="AP3" s="2">
        <v>43766.597222222219</v>
      </c>
      <c r="AQ3" s="2">
        <v>43777.458333333336</v>
      </c>
      <c r="AR3" s="2">
        <v>43777.458333333336</v>
      </c>
      <c r="AS3" s="2">
        <v>43850</v>
      </c>
      <c r="AT3" s="2">
        <v>43850</v>
      </c>
      <c r="AU3" s="2">
        <v>43850</v>
      </c>
      <c r="AV3" s="2">
        <v>43850</v>
      </c>
      <c r="AW3" s="2">
        <v>43780.729166666664</v>
      </c>
      <c r="AX3" s="2">
        <v>43780.729166666664</v>
      </c>
      <c r="AY3" s="2">
        <v>43778.506944444445</v>
      </c>
      <c r="AZ3" s="2">
        <v>43778.506944444445</v>
      </c>
      <c r="BA3" s="2">
        <v>43757.604166666664</v>
      </c>
      <c r="BB3" s="2">
        <v>43757.604166666664</v>
      </c>
      <c r="BC3" s="2">
        <v>43778.416666666664</v>
      </c>
      <c r="BD3" s="2">
        <v>43778.416666666664</v>
      </c>
      <c r="BE3" s="2">
        <v>43781.416666666664</v>
      </c>
      <c r="BF3" s="2">
        <v>43781.416666666664</v>
      </c>
      <c r="BG3" s="2">
        <v>43781.5</v>
      </c>
      <c r="BH3" s="2">
        <v>43781.5</v>
      </c>
    </row>
    <row r="4" spans="1:60" x14ac:dyDescent="0.35">
      <c r="A4" s="3" t="s">
        <v>298</v>
      </c>
      <c r="B4" s="4" t="s">
        <v>299</v>
      </c>
      <c r="C4" s="63" t="s">
        <v>185</v>
      </c>
      <c r="D4" s="63" t="s">
        <v>185</v>
      </c>
      <c r="E4" s="7">
        <v>41600</v>
      </c>
      <c r="F4" s="7">
        <v>25900</v>
      </c>
      <c r="G4" s="7">
        <v>46200</v>
      </c>
      <c r="H4" s="7">
        <v>21000</v>
      </c>
      <c r="I4" s="7">
        <v>7860</v>
      </c>
      <c r="J4" s="7">
        <v>12400</v>
      </c>
      <c r="K4" s="7">
        <v>7700</v>
      </c>
      <c r="L4" s="7">
        <v>10700</v>
      </c>
      <c r="M4" s="7">
        <v>42300</v>
      </c>
      <c r="N4" s="7">
        <v>43900</v>
      </c>
      <c r="O4" s="7">
        <v>17100</v>
      </c>
      <c r="P4" s="7">
        <v>52400</v>
      </c>
      <c r="Q4" s="7">
        <v>62100</v>
      </c>
      <c r="R4" s="7">
        <v>44100</v>
      </c>
      <c r="S4" s="7">
        <v>20100</v>
      </c>
      <c r="T4" s="7">
        <v>38500</v>
      </c>
      <c r="U4" s="7">
        <v>47800</v>
      </c>
      <c r="V4" s="7">
        <v>23300</v>
      </c>
      <c r="W4" s="7">
        <v>38800</v>
      </c>
      <c r="X4" s="7">
        <v>33900</v>
      </c>
      <c r="Y4" s="7">
        <v>35100</v>
      </c>
      <c r="Z4" s="7">
        <v>49200</v>
      </c>
      <c r="AA4" s="7">
        <v>45300</v>
      </c>
      <c r="AB4" s="7">
        <v>27200</v>
      </c>
      <c r="AC4" s="7">
        <v>8940</v>
      </c>
      <c r="AD4" s="7">
        <v>7300</v>
      </c>
      <c r="AE4" s="7">
        <v>8090</v>
      </c>
      <c r="AF4" s="7">
        <v>7370</v>
      </c>
      <c r="AG4" s="7">
        <v>12200</v>
      </c>
      <c r="AH4" s="7">
        <v>15000</v>
      </c>
      <c r="AI4" s="7">
        <v>64700</v>
      </c>
      <c r="AJ4" s="7">
        <v>35600</v>
      </c>
      <c r="AK4" s="7">
        <v>4510</v>
      </c>
      <c r="AL4" s="7">
        <v>5510</v>
      </c>
      <c r="AM4" s="7">
        <v>65400</v>
      </c>
      <c r="AN4" s="7">
        <v>15500</v>
      </c>
      <c r="AO4" s="7">
        <v>16100</v>
      </c>
      <c r="AP4" s="7">
        <v>9040</v>
      </c>
      <c r="AQ4" s="7">
        <v>10900</v>
      </c>
      <c r="AR4" s="7">
        <v>12100</v>
      </c>
      <c r="AS4" s="7">
        <v>4810</v>
      </c>
      <c r="AT4" s="7">
        <v>5690</v>
      </c>
      <c r="AU4" s="7">
        <v>9430</v>
      </c>
      <c r="AV4" s="7">
        <v>4670</v>
      </c>
      <c r="AW4" s="7">
        <v>8310</v>
      </c>
      <c r="AX4" s="7">
        <v>6210</v>
      </c>
      <c r="AY4" s="7">
        <v>2370</v>
      </c>
      <c r="AZ4" s="7">
        <v>1390</v>
      </c>
      <c r="BA4" s="7">
        <v>34000</v>
      </c>
      <c r="BB4" s="7">
        <v>27700</v>
      </c>
      <c r="BC4" s="7">
        <v>4600</v>
      </c>
      <c r="BD4" s="7">
        <v>2890</v>
      </c>
      <c r="BE4" s="7">
        <v>13800</v>
      </c>
      <c r="BF4" s="7">
        <v>15400</v>
      </c>
      <c r="BG4" s="7">
        <v>8110</v>
      </c>
      <c r="BH4" s="7">
        <v>17100</v>
      </c>
    </row>
    <row r="5" spans="1:60" x14ac:dyDescent="0.35">
      <c r="A5" s="3" t="s">
        <v>300</v>
      </c>
      <c r="B5" s="4" t="s">
        <v>301</v>
      </c>
      <c r="C5" s="63">
        <v>2</v>
      </c>
      <c r="D5" s="63">
        <v>5</v>
      </c>
      <c r="E5" s="7" t="s">
        <v>302</v>
      </c>
      <c r="F5" s="7" t="s">
        <v>302</v>
      </c>
      <c r="G5" s="7" t="s">
        <v>302</v>
      </c>
      <c r="H5" s="7" t="s">
        <v>302</v>
      </c>
      <c r="I5" s="7" t="s">
        <v>302</v>
      </c>
      <c r="J5" s="7" t="s">
        <v>302</v>
      </c>
      <c r="K5" s="7" t="s">
        <v>302</v>
      </c>
      <c r="L5" s="7" t="s">
        <v>302</v>
      </c>
      <c r="M5" s="7" t="s">
        <v>302</v>
      </c>
      <c r="N5" s="7" t="s">
        <v>302</v>
      </c>
      <c r="O5" s="7" t="s">
        <v>302</v>
      </c>
      <c r="P5" s="7" t="s">
        <v>302</v>
      </c>
      <c r="Q5" s="7" t="s">
        <v>302</v>
      </c>
      <c r="R5" s="7" t="s">
        <v>302</v>
      </c>
      <c r="S5" s="7" t="s">
        <v>302</v>
      </c>
      <c r="T5" s="7" t="s">
        <v>302</v>
      </c>
      <c r="U5" s="7" t="s">
        <v>302</v>
      </c>
      <c r="V5" s="7" t="s">
        <v>302</v>
      </c>
      <c r="W5" s="7" t="s">
        <v>302</v>
      </c>
      <c r="X5" s="7" t="s">
        <v>302</v>
      </c>
      <c r="Y5" s="7" t="s">
        <v>302</v>
      </c>
      <c r="Z5" s="7" t="s">
        <v>302</v>
      </c>
      <c r="AA5" s="7" t="s">
        <v>302</v>
      </c>
      <c r="AB5" s="7" t="s">
        <v>302</v>
      </c>
      <c r="AC5" s="7" t="s">
        <v>302</v>
      </c>
      <c r="AD5" s="7" t="s">
        <v>302</v>
      </c>
      <c r="AE5" s="7" t="s">
        <v>302</v>
      </c>
      <c r="AF5" s="7" t="s">
        <v>302</v>
      </c>
      <c r="AG5" s="7" t="s">
        <v>302</v>
      </c>
      <c r="AH5" s="7" t="s">
        <v>302</v>
      </c>
      <c r="AI5" s="7" t="s">
        <v>302</v>
      </c>
      <c r="AJ5" s="7" t="s">
        <v>302</v>
      </c>
      <c r="AK5" s="7" t="s">
        <v>302</v>
      </c>
      <c r="AL5" s="7" t="s">
        <v>302</v>
      </c>
      <c r="AM5" s="7" t="s">
        <v>302</v>
      </c>
      <c r="AN5" s="7" t="s">
        <v>302</v>
      </c>
      <c r="AO5" s="7" t="s">
        <v>302</v>
      </c>
      <c r="AP5" s="7" t="s">
        <v>302</v>
      </c>
      <c r="AQ5" s="7" t="s">
        <v>302</v>
      </c>
      <c r="AR5" s="7" t="s">
        <v>302</v>
      </c>
      <c r="AS5" s="7" t="s">
        <v>302</v>
      </c>
      <c r="AT5" s="7" t="s">
        <v>302</v>
      </c>
      <c r="AU5" s="7" t="s">
        <v>302</v>
      </c>
      <c r="AV5" s="7" t="s">
        <v>302</v>
      </c>
      <c r="AW5" s="7" t="s">
        <v>302</v>
      </c>
      <c r="AX5" s="7" t="s">
        <v>302</v>
      </c>
      <c r="AY5" s="7" t="s">
        <v>302</v>
      </c>
      <c r="AZ5" s="7" t="s">
        <v>302</v>
      </c>
      <c r="BA5" s="7" t="s">
        <v>302</v>
      </c>
      <c r="BB5" s="7" t="s">
        <v>302</v>
      </c>
      <c r="BC5" s="7" t="s">
        <v>302</v>
      </c>
      <c r="BD5" s="7" t="s">
        <v>302</v>
      </c>
      <c r="BE5" s="7" t="s">
        <v>302</v>
      </c>
      <c r="BF5" s="7" t="s">
        <v>302</v>
      </c>
      <c r="BG5" s="7" t="s">
        <v>302</v>
      </c>
      <c r="BH5" s="7" t="s">
        <v>302</v>
      </c>
    </row>
    <row r="6" spans="1:60" x14ac:dyDescent="0.35">
      <c r="A6" s="3" t="s">
        <v>303</v>
      </c>
      <c r="B6" s="4" t="s">
        <v>304</v>
      </c>
      <c r="C6" s="63">
        <v>15</v>
      </c>
      <c r="D6" s="63">
        <v>35</v>
      </c>
      <c r="E6" s="7" t="s">
        <v>302</v>
      </c>
      <c r="F6" s="7">
        <v>2.62</v>
      </c>
      <c r="G6" s="7">
        <v>1.6</v>
      </c>
      <c r="H6" s="7" t="s">
        <v>302</v>
      </c>
      <c r="I6" s="7" t="s">
        <v>302</v>
      </c>
      <c r="J6" s="7" t="s">
        <v>302</v>
      </c>
      <c r="K6" s="7" t="s">
        <v>302</v>
      </c>
      <c r="L6" s="7" t="s">
        <v>302</v>
      </c>
      <c r="M6" s="7" t="s">
        <v>302</v>
      </c>
      <c r="N6" s="7" t="s">
        <v>302</v>
      </c>
      <c r="O6" s="7">
        <v>2.6</v>
      </c>
      <c r="P6" s="7" t="s">
        <v>302</v>
      </c>
      <c r="Q6" s="7" t="s">
        <v>302</v>
      </c>
      <c r="R6" s="7">
        <v>1.42</v>
      </c>
      <c r="S6" s="7" t="s">
        <v>302</v>
      </c>
      <c r="T6" s="7" t="s">
        <v>302</v>
      </c>
      <c r="U6" s="7">
        <v>1.67</v>
      </c>
      <c r="V6" s="7">
        <v>1.1200000000000001</v>
      </c>
      <c r="W6" s="7" t="s">
        <v>302</v>
      </c>
      <c r="X6" s="7">
        <v>1.94</v>
      </c>
      <c r="Y6" s="7" t="s">
        <v>302</v>
      </c>
      <c r="Z6" s="7">
        <v>2.79</v>
      </c>
      <c r="AA6" s="7" t="s">
        <v>302</v>
      </c>
      <c r="AB6" s="7" t="s">
        <v>302</v>
      </c>
      <c r="AC6" s="7" t="s">
        <v>302</v>
      </c>
      <c r="AD6" s="7" t="s">
        <v>302</v>
      </c>
      <c r="AE6" s="7" t="s">
        <v>302</v>
      </c>
      <c r="AF6" s="7" t="s">
        <v>302</v>
      </c>
      <c r="AG6" s="7" t="s">
        <v>302</v>
      </c>
      <c r="AH6" s="7" t="s">
        <v>302</v>
      </c>
      <c r="AI6" s="7" t="s">
        <v>302</v>
      </c>
      <c r="AJ6" s="7">
        <v>1.69</v>
      </c>
      <c r="AK6" s="7" t="s">
        <v>302</v>
      </c>
      <c r="AL6" s="7">
        <v>1.26</v>
      </c>
      <c r="AM6" s="7">
        <v>7.79</v>
      </c>
      <c r="AN6" s="7">
        <v>2.37</v>
      </c>
      <c r="AO6" s="7" t="s">
        <v>302</v>
      </c>
      <c r="AP6" s="7">
        <v>1.1399999999999999</v>
      </c>
      <c r="AQ6" s="7" t="s">
        <v>302</v>
      </c>
      <c r="AR6" s="7" t="s">
        <v>302</v>
      </c>
      <c r="AS6" s="7" t="s">
        <v>302</v>
      </c>
      <c r="AT6" s="7" t="s">
        <v>302</v>
      </c>
      <c r="AU6" s="7" t="s">
        <v>302</v>
      </c>
      <c r="AV6" s="7" t="s">
        <v>302</v>
      </c>
      <c r="AW6" s="7" t="s">
        <v>302</v>
      </c>
      <c r="AX6" s="7" t="s">
        <v>302</v>
      </c>
      <c r="AY6" s="7" t="s">
        <v>302</v>
      </c>
      <c r="AZ6" s="7" t="s">
        <v>302</v>
      </c>
      <c r="BA6" s="7" t="s">
        <v>302</v>
      </c>
      <c r="BB6" s="7">
        <v>1.26</v>
      </c>
      <c r="BC6" s="7" t="s">
        <v>302</v>
      </c>
      <c r="BD6" s="7" t="s">
        <v>302</v>
      </c>
      <c r="BE6" s="7">
        <v>3.58</v>
      </c>
      <c r="BF6" s="7">
        <v>1.75</v>
      </c>
      <c r="BG6" s="7" t="s">
        <v>302</v>
      </c>
      <c r="BH6" s="7" t="s">
        <v>302</v>
      </c>
    </row>
    <row r="7" spans="1:60" x14ac:dyDescent="0.35">
      <c r="A7" s="3" t="s">
        <v>305</v>
      </c>
      <c r="B7" s="4" t="s">
        <v>306</v>
      </c>
      <c r="C7" s="63">
        <v>150</v>
      </c>
      <c r="D7" s="63">
        <v>300</v>
      </c>
      <c r="E7" s="7">
        <v>130</v>
      </c>
      <c r="F7" s="7">
        <v>76.8</v>
      </c>
      <c r="G7" s="7">
        <v>128</v>
      </c>
      <c r="H7" s="7">
        <v>166</v>
      </c>
      <c r="I7" s="7">
        <v>93.9</v>
      </c>
      <c r="J7" s="7">
        <v>114</v>
      </c>
      <c r="K7" s="7">
        <v>99.1</v>
      </c>
      <c r="L7" s="7">
        <v>124</v>
      </c>
      <c r="M7" s="7">
        <v>121</v>
      </c>
      <c r="N7" s="7">
        <v>124</v>
      </c>
      <c r="O7" s="7">
        <v>89.3</v>
      </c>
      <c r="P7" s="7">
        <v>146</v>
      </c>
      <c r="Q7" s="7">
        <v>119</v>
      </c>
      <c r="R7" s="7">
        <v>116</v>
      </c>
      <c r="S7" s="7">
        <v>65.2</v>
      </c>
      <c r="T7" s="7">
        <v>134</v>
      </c>
      <c r="U7" s="7">
        <v>131</v>
      </c>
      <c r="V7" s="7">
        <v>97.6</v>
      </c>
      <c r="W7" s="7">
        <v>145</v>
      </c>
      <c r="X7" s="7">
        <v>112</v>
      </c>
      <c r="Y7" s="7">
        <v>313</v>
      </c>
      <c r="Z7" s="7">
        <v>159</v>
      </c>
      <c r="AA7" s="7">
        <v>81.099999999999994</v>
      </c>
      <c r="AB7" s="7">
        <v>71.5</v>
      </c>
      <c r="AC7" s="7">
        <v>195</v>
      </c>
      <c r="AD7" s="7">
        <v>91</v>
      </c>
      <c r="AE7" s="7">
        <v>114</v>
      </c>
      <c r="AF7" s="7">
        <v>130</v>
      </c>
      <c r="AG7" s="7">
        <v>132</v>
      </c>
      <c r="AH7" s="7">
        <v>112</v>
      </c>
      <c r="AI7" s="7">
        <v>163</v>
      </c>
      <c r="AJ7" s="7">
        <v>123</v>
      </c>
      <c r="AK7" s="7">
        <v>68.5</v>
      </c>
      <c r="AL7" s="7">
        <v>53.9</v>
      </c>
      <c r="AM7" s="7">
        <v>216</v>
      </c>
      <c r="AN7" s="7">
        <v>57</v>
      </c>
      <c r="AO7" s="7">
        <v>37.5</v>
      </c>
      <c r="AP7" s="7">
        <v>20.399999999999999</v>
      </c>
      <c r="AQ7" s="7">
        <v>48.5</v>
      </c>
      <c r="AR7" s="7">
        <v>109</v>
      </c>
      <c r="AS7" s="7">
        <v>141</v>
      </c>
      <c r="AT7" s="7">
        <v>62.2</v>
      </c>
      <c r="AU7" s="7">
        <v>110</v>
      </c>
      <c r="AV7" s="7">
        <v>72.7</v>
      </c>
      <c r="AW7" s="7">
        <v>5.39</v>
      </c>
      <c r="AX7" s="7">
        <v>63.9</v>
      </c>
      <c r="AY7" s="7">
        <v>29.8</v>
      </c>
      <c r="AZ7" s="7">
        <v>21.2</v>
      </c>
      <c r="BA7" s="7">
        <v>70.8</v>
      </c>
      <c r="BB7" s="7">
        <v>99.4</v>
      </c>
      <c r="BC7" s="7">
        <v>134</v>
      </c>
      <c r="BD7" s="7">
        <v>67.900000000000006</v>
      </c>
      <c r="BE7" s="7">
        <v>107</v>
      </c>
      <c r="BF7" s="7">
        <v>88.9</v>
      </c>
      <c r="BG7" s="7">
        <v>75.400000000000006</v>
      </c>
      <c r="BH7" s="7">
        <v>111</v>
      </c>
    </row>
    <row r="8" spans="1:60" x14ac:dyDescent="0.35">
      <c r="A8" s="3" t="s">
        <v>307</v>
      </c>
      <c r="B8" s="4" t="s">
        <v>308</v>
      </c>
      <c r="C8" s="63" t="s">
        <v>185</v>
      </c>
      <c r="D8" s="63" t="s">
        <v>185</v>
      </c>
      <c r="E8" s="7">
        <v>41.8</v>
      </c>
      <c r="F8" s="7">
        <v>26.8</v>
      </c>
      <c r="G8" s="7">
        <v>41.5</v>
      </c>
      <c r="H8" s="7">
        <v>33.9</v>
      </c>
      <c r="I8" s="7">
        <v>18.5</v>
      </c>
      <c r="J8" s="7">
        <v>26.4</v>
      </c>
      <c r="K8" s="7">
        <v>21.2</v>
      </c>
      <c r="L8" s="7">
        <v>25.4</v>
      </c>
      <c r="M8" s="7">
        <v>36.6</v>
      </c>
      <c r="N8" s="7">
        <v>57</v>
      </c>
      <c r="O8" s="7">
        <v>26.1</v>
      </c>
      <c r="P8" s="7">
        <v>38.700000000000003</v>
      </c>
      <c r="Q8" s="7">
        <v>40</v>
      </c>
      <c r="R8" s="7">
        <v>46.4</v>
      </c>
      <c r="S8" s="7">
        <v>28.8</v>
      </c>
      <c r="T8" s="7">
        <v>36.5</v>
      </c>
      <c r="U8" s="7">
        <v>75.3</v>
      </c>
      <c r="V8" s="7">
        <v>22.5</v>
      </c>
      <c r="W8" s="7">
        <v>28</v>
      </c>
      <c r="X8" s="7">
        <v>32.200000000000003</v>
      </c>
      <c r="Y8" s="7">
        <v>30.4</v>
      </c>
      <c r="Z8" s="7">
        <v>51</v>
      </c>
      <c r="AA8" s="7">
        <v>34.200000000000003</v>
      </c>
      <c r="AB8" s="7">
        <v>20.2</v>
      </c>
      <c r="AC8" s="7">
        <v>25.6</v>
      </c>
      <c r="AD8" s="7">
        <v>17.899999999999999</v>
      </c>
      <c r="AE8" s="7">
        <v>20.5</v>
      </c>
      <c r="AF8" s="7">
        <v>23.9</v>
      </c>
      <c r="AG8" s="7">
        <v>32.200000000000003</v>
      </c>
      <c r="AH8" s="7">
        <v>41.2</v>
      </c>
      <c r="AI8" s="7">
        <v>43.2</v>
      </c>
      <c r="AJ8" s="7">
        <v>51.2</v>
      </c>
      <c r="AK8" s="7">
        <v>12.2</v>
      </c>
      <c r="AL8" s="7">
        <v>16.2</v>
      </c>
      <c r="AM8" s="7">
        <v>53.4</v>
      </c>
      <c r="AN8" s="7">
        <v>37.4</v>
      </c>
      <c r="AO8" s="7">
        <v>13.9</v>
      </c>
      <c r="AP8" s="7">
        <v>8.25</v>
      </c>
      <c r="AQ8" s="7">
        <v>21</v>
      </c>
      <c r="AR8" s="7">
        <v>32</v>
      </c>
      <c r="AS8" s="7">
        <v>27.1</v>
      </c>
      <c r="AT8" s="7">
        <v>30.3</v>
      </c>
      <c r="AU8" s="7">
        <v>33.1</v>
      </c>
      <c r="AV8" s="7">
        <v>18.2</v>
      </c>
      <c r="AW8" s="7">
        <v>26.4</v>
      </c>
      <c r="AX8" s="7">
        <v>17</v>
      </c>
      <c r="AY8" s="7">
        <v>9.15</v>
      </c>
      <c r="AZ8" s="7">
        <v>5.33</v>
      </c>
      <c r="BA8" s="7">
        <v>17.7</v>
      </c>
      <c r="BB8" s="7">
        <v>28.2</v>
      </c>
      <c r="BC8" s="7">
        <v>14</v>
      </c>
      <c r="BD8" s="7">
        <v>9.2899999999999991</v>
      </c>
      <c r="BE8" s="7">
        <v>30.4</v>
      </c>
      <c r="BF8" s="7">
        <v>34.799999999999997</v>
      </c>
      <c r="BG8" s="7">
        <v>21</v>
      </c>
      <c r="BH8" s="7">
        <v>52.7</v>
      </c>
    </row>
    <row r="9" spans="1:60" x14ac:dyDescent="0.35">
      <c r="A9" s="3" t="s">
        <v>309</v>
      </c>
      <c r="B9" s="4" t="s">
        <v>310</v>
      </c>
      <c r="C9" s="63">
        <v>1.3</v>
      </c>
      <c r="D9" s="63">
        <v>3</v>
      </c>
      <c r="E9" s="7">
        <v>1.64</v>
      </c>
      <c r="F9" s="7">
        <v>1.36</v>
      </c>
      <c r="G9" s="7">
        <v>2.08</v>
      </c>
      <c r="H9" s="7">
        <v>1.69</v>
      </c>
      <c r="I9" s="7">
        <v>1.46</v>
      </c>
      <c r="J9" s="7">
        <v>2.06</v>
      </c>
      <c r="K9" s="7">
        <v>1.63</v>
      </c>
      <c r="L9" s="7">
        <v>1.94</v>
      </c>
      <c r="M9" s="7">
        <v>1.87</v>
      </c>
      <c r="N9" s="7">
        <v>2.23</v>
      </c>
      <c r="O9" s="7">
        <v>1.33</v>
      </c>
      <c r="P9" s="7">
        <v>1.89</v>
      </c>
      <c r="Q9" s="7">
        <v>1.92</v>
      </c>
      <c r="R9" s="7">
        <v>2.21</v>
      </c>
      <c r="S9" s="7">
        <v>1.41</v>
      </c>
      <c r="T9" s="7">
        <v>1.47</v>
      </c>
      <c r="U9" s="7">
        <v>3.83</v>
      </c>
      <c r="V9" s="7">
        <v>1.05</v>
      </c>
      <c r="W9" s="7">
        <v>1.37</v>
      </c>
      <c r="X9" s="7">
        <v>1.41</v>
      </c>
      <c r="Y9" s="7">
        <v>1.5</v>
      </c>
      <c r="Z9" s="7">
        <v>2.4900000000000002</v>
      </c>
      <c r="AA9" s="7">
        <v>1.68</v>
      </c>
      <c r="AB9" s="7" t="s">
        <v>302</v>
      </c>
      <c r="AC9" s="7">
        <v>1.72</v>
      </c>
      <c r="AD9" s="7">
        <v>1.33</v>
      </c>
      <c r="AE9" s="7">
        <v>1.56</v>
      </c>
      <c r="AF9" s="7">
        <v>1.83</v>
      </c>
      <c r="AG9" s="7">
        <v>2.48</v>
      </c>
      <c r="AH9" s="7">
        <v>3.01</v>
      </c>
      <c r="AI9" s="7">
        <v>2.13</v>
      </c>
      <c r="AJ9" s="7">
        <v>2.17</v>
      </c>
      <c r="AK9" s="7" t="s">
        <v>302</v>
      </c>
      <c r="AL9" s="7">
        <v>1.24</v>
      </c>
      <c r="AM9" s="7">
        <v>2.58</v>
      </c>
      <c r="AN9" s="7">
        <v>1.88</v>
      </c>
      <c r="AO9" s="7" t="s">
        <v>302</v>
      </c>
      <c r="AP9" s="7" t="s">
        <v>302</v>
      </c>
      <c r="AQ9" s="7">
        <v>1.53</v>
      </c>
      <c r="AR9" s="7">
        <v>2.4300000000000002</v>
      </c>
      <c r="AS9" s="7">
        <v>1.08</v>
      </c>
      <c r="AT9" s="7">
        <v>1.1599999999999999</v>
      </c>
      <c r="AU9" s="7">
        <v>1.23</v>
      </c>
      <c r="AV9" s="7" t="s">
        <v>302</v>
      </c>
      <c r="AW9" s="7">
        <v>1.77</v>
      </c>
      <c r="AX9" s="7">
        <v>1.35</v>
      </c>
      <c r="AY9" s="7" t="s">
        <v>302</v>
      </c>
      <c r="AZ9" s="7" t="s">
        <v>302</v>
      </c>
      <c r="BA9" s="7" t="s">
        <v>302</v>
      </c>
      <c r="BB9" s="7">
        <v>1.59</v>
      </c>
      <c r="BC9" s="7">
        <v>1.01</v>
      </c>
      <c r="BD9" s="7" t="s">
        <v>302</v>
      </c>
      <c r="BE9" s="7">
        <v>2.29</v>
      </c>
      <c r="BF9" s="7">
        <v>2.7</v>
      </c>
      <c r="BG9" s="7">
        <v>1.6</v>
      </c>
      <c r="BH9" s="7">
        <v>3.73</v>
      </c>
    </row>
    <row r="10" spans="1:60" x14ac:dyDescent="0.35">
      <c r="A10" s="3" t="s">
        <v>311</v>
      </c>
      <c r="B10" s="4" t="s">
        <v>312</v>
      </c>
      <c r="C10" s="63">
        <v>72</v>
      </c>
      <c r="D10" s="63">
        <v>180</v>
      </c>
      <c r="E10" s="7">
        <v>16.3</v>
      </c>
      <c r="F10" s="7">
        <v>9.85</v>
      </c>
      <c r="G10" s="7">
        <v>17.8</v>
      </c>
      <c r="H10" s="7">
        <v>12.9</v>
      </c>
      <c r="I10" s="7">
        <v>10.7</v>
      </c>
      <c r="J10" s="7">
        <v>11.8</v>
      </c>
      <c r="K10" s="7">
        <v>11.9</v>
      </c>
      <c r="L10" s="7">
        <v>11.1</v>
      </c>
      <c r="M10" s="7">
        <v>13.6</v>
      </c>
      <c r="N10" s="7">
        <v>14.1</v>
      </c>
      <c r="O10" s="7">
        <v>12.4</v>
      </c>
      <c r="P10" s="7">
        <v>13.3</v>
      </c>
      <c r="Q10" s="7">
        <v>16.100000000000001</v>
      </c>
      <c r="R10" s="7">
        <v>13</v>
      </c>
      <c r="S10" s="7">
        <v>8.82</v>
      </c>
      <c r="T10" s="7">
        <v>10.199999999999999</v>
      </c>
      <c r="U10" s="7">
        <v>18.8</v>
      </c>
      <c r="V10" s="7">
        <v>9.11</v>
      </c>
      <c r="W10" s="7">
        <v>12.8</v>
      </c>
      <c r="X10" s="7">
        <v>11.9</v>
      </c>
      <c r="Y10" s="7">
        <v>8.52</v>
      </c>
      <c r="Z10" s="7">
        <v>15.9</v>
      </c>
      <c r="AA10" s="7">
        <v>12.9</v>
      </c>
      <c r="AB10" s="7">
        <v>8.8000000000000007</v>
      </c>
      <c r="AC10" s="7">
        <v>25.9</v>
      </c>
      <c r="AD10" s="7">
        <v>10.199999999999999</v>
      </c>
      <c r="AE10" s="7">
        <v>11.5</v>
      </c>
      <c r="AF10" s="7">
        <v>26.9</v>
      </c>
      <c r="AG10" s="7">
        <v>35.200000000000003</v>
      </c>
      <c r="AH10" s="7">
        <v>35.200000000000003</v>
      </c>
      <c r="AI10" s="7">
        <v>19.600000000000001</v>
      </c>
      <c r="AJ10" s="7">
        <v>14.4</v>
      </c>
      <c r="AK10" s="7">
        <v>9.2799999999999994</v>
      </c>
      <c r="AL10" s="7">
        <v>7.79</v>
      </c>
      <c r="AM10" s="7">
        <v>24.5</v>
      </c>
      <c r="AN10" s="7">
        <v>8.9499999999999993</v>
      </c>
      <c r="AO10" s="7">
        <v>7.1</v>
      </c>
      <c r="AP10" s="7">
        <v>4.8</v>
      </c>
      <c r="AQ10" s="7">
        <v>9.75</v>
      </c>
      <c r="AR10" s="7">
        <v>11.9</v>
      </c>
      <c r="AS10" s="7">
        <v>14.4</v>
      </c>
      <c r="AT10" s="7">
        <v>8.16</v>
      </c>
      <c r="AU10" s="7">
        <v>18.399999999999999</v>
      </c>
      <c r="AV10" s="7">
        <v>7.7</v>
      </c>
      <c r="AW10" s="7">
        <v>5.66</v>
      </c>
      <c r="AX10" s="7">
        <v>8.48</v>
      </c>
      <c r="AY10" s="7">
        <v>5.23</v>
      </c>
      <c r="AZ10" s="7">
        <v>4.8600000000000003</v>
      </c>
      <c r="BA10" s="7">
        <v>14.3</v>
      </c>
      <c r="BB10" s="7">
        <v>13.1</v>
      </c>
      <c r="BC10" s="7">
        <v>20.399999999999999</v>
      </c>
      <c r="BD10" s="7">
        <v>8.99</v>
      </c>
      <c r="BE10" s="7">
        <v>31</v>
      </c>
      <c r="BF10" s="7">
        <v>36.9</v>
      </c>
      <c r="BG10" s="7">
        <v>11.5</v>
      </c>
      <c r="BH10" s="7">
        <v>42.4</v>
      </c>
    </row>
    <row r="11" spans="1:60" x14ac:dyDescent="0.35">
      <c r="A11" s="3" t="s">
        <v>313</v>
      </c>
      <c r="B11" s="4" t="s">
        <v>314</v>
      </c>
      <c r="C11" s="63">
        <v>25</v>
      </c>
      <c r="D11" s="63">
        <v>35</v>
      </c>
      <c r="E11" s="7">
        <v>13.2</v>
      </c>
      <c r="F11" s="7">
        <v>10.6</v>
      </c>
      <c r="G11" s="7">
        <v>13.2</v>
      </c>
      <c r="H11" s="7">
        <v>11.5</v>
      </c>
      <c r="I11" s="7">
        <v>8.26</v>
      </c>
      <c r="J11" s="7">
        <v>10.6</v>
      </c>
      <c r="K11" s="7">
        <v>9.4499999999999993</v>
      </c>
      <c r="L11" s="7">
        <v>9.27</v>
      </c>
      <c r="M11" s="7">
        <v>13.7</v>
      </c>
      <c r="N11" s="7">
        <v>14.1</v>
      </c>
      <c r="O11" s="7">
        <v>8.64</v>
      </c>
      <c r="P11" s="7">
        <v>10.3</v>
      </c>
      <c r="Q11" s="7">
        <v>13.1</v>
      </c>
      <c r="R11" s="7">
        <v>12.5</v>
      </c>
      <c r="S11" s="7">
        <v>7.41</v>
      </c>
      <c r="T11" s="7">
        <v>11.7</v>
      </c>
      <c r="U11" s="7">
        <v>11.4</v>
      </c>
      <c r="V11" s="7">
        <v>7.72</v>
      </c>
      <c r="W11" s="7">
        <v>13.3</v>
      </c>
      <c r="X11" s="7">
        <v>9.51</v>
      </c>
      <c r="Y11" s="7">
        <v>13.1</v>
      </c>
      <c r="Z11" s="7">
        <v>12.1</v>
      </c>
      <c r="AA11" s="7">
        <v>6.75</v>
      </c>
      <c r="AB11" s="7">
        <v>5.13</v>
      </c>
      <c r="AC11" s="7">
        <v>12.4</v>
      </c>
      <c r="AD11" s="7">
        <v>8.09</v>
      </c>
      <c r="AE11" s="7">
        <v>9.7799999999999994</v>
      </c>
      <c r="AF11" s="7">
        <v>9.7799999999999994</v>
      </c>
      <c r="AG11" s="7">
        <v>12</v>
      </c>
      <c r="AH11" s="7">
        <v>9.49</v>
      </c>
      <c r="AI11" s="7">
        <v>18.100000000000001</v>
      </c>
      <c r="AJ11" s="7">
        <v>11.9</v>
      </c>
      <c r="AK11" s="7">
        <v>7.15</v>
      </c>
      <c r="AL11" s="7">
        <v>5.05</v>
      </c>
      <c r="AM11" s="7">
        <v>17.600000000000001</v>
      </c>
      <c r="AN11" s="7">
        <v>7.45</v>
      </c>
      <c r="AO11" s="7">
        <v>5.05</v>
      </c>
      <c r="AP11" s="7">
        <v>3.27</v>
      </c>
      <c r="AQ11" s="7">
        <v>4.55</v>
      </c>
      <c r="AR11" s="7">
        <v>9.7100000000000009</v>
      </c>
      <c r="AS11" s="7">
        <v>9.16</v>
      </c>
      <c r="AT11" s="7">
        <v>7.31</v>
      </c>
      <c r="AU11" s="7">
        <v>10.4</v>
      </c>
      <c r="AV11" s="7">
        <v>6.87</v>
      </c>
      <c r="AW11" s="7" t="s">
        <v>302</v>
      </c>
      <c r="AX11" s="7">
        <v>7.7</v>
      </c>
      <c r="AY11" s="7">
        <v>4.09</v>
      </c>
      <c r="AZ11" s="7">
        <v>3.03</v>
      </c>
      <c r="BA11" s="7">
        <v>6.73</v>
      </c>
      <c r="BB11" s="7">
        <v>8.7799999999999994</v>
      </c>
      <c r="BC11" s="7">
        <v>9.66</v>
      </c>
      <c r="BD11" s="7">
        <v>6.97</v>
      </c>
      <c r="BE11" s="7">
        <v>11.1</v>
      </c>
      <c r="BF11" s="7">
        <v>10.8</v>
      </c>
      <c r="BG11" s="7">
        <v>8.85</v>
      </c>
      <c r="BH11" s="7">
        <v>10.3</v>
      </c>
    </row>
    <row r="12" spans="1:60" x14ac:dyDescent="0.35">
      <c r="A12" s="3" t="s">
        <v>315</v>
      </c>
      <c r="B12" s="4" t="s">
        <v>316</v>
      </c>
      <c r="C12" s="63">
        <v>60</v>
      </c>
      <c r="D12" s="63">
        <v>200</v>
      </c>
      <c r="E12" s="7">
        <v>18.8</v>
      </c>
      <c r="F12" s="7">
        <v>18.7</v>
      </c>
      <c r="G12" s="7">
        <v>23.4</v>
      </c>
      <c r="H12" s="7">
        <v>20.399999999999999</v>
      </c>
      <c r="I12" s="7">
        <v>14.7</v>
      </c>
      <c r="J12" s="7">
        <v>18.899999999999999</v>
      </c>
      <c r="K12" s="7">
        <v>13.3</v>
      </c>
      <c r="L12" s="7">
        <v>18.100000000000001</v>
      </c>
      <c r="M12" s="7">
        <v>21.9</v>
      </c>
      <c r="N12" s="7">
        <v>22.3</v>
      </c>
      <c r="O12" s="7">
        <v>16.399999999999999</v>
      </c>
      <c r="P12" s="7">
        <v>18.899999999999999</v>
      </c>
      <c r="Q12" s="7">
        <v>25.6</v>
      </c>
      <c r="R12" s="7">
        <v>22</v>
      </c>
      <c r="S12" s="7">
        <v>14.5</v>
      </c>
      <c r="T12" s="7">
        <v>28.2</v>
      </c>
      <c r="U12" s="7">
        <v>31</v>
      </c>
      <c r="V12" s="7">
        <v>17.3</v>
      </c>
      <c r="W12" s="7">
        <v>21.3</v>
      </c>
      <c r="X12" s="7">
        <v>16.8</v>
      </c>
      <c r="Y12" s="7">
        <v>14.3</v>
      </c>
      <c r="Z12" s="7">
        <v>22.6</v>
      </c>
      <c r="AA12" s="7">
        <v>16.7</v>
      </c>
      <c r="AB12" s="7">
        <v>26.9</v>
      </c>
      <c r="AC12" s="7">
        <v>16.899999999999999</v>
      </c>
      <c r="AD12" s="7">
        <v>16</v>
      </c>
      <c r="AE12" s="7">
        <v>15</v>
      </c>
      <c r="AF12" s="7">
        <v>17.899999999999999</v>
      </c>
      <c r="AG12" s="7">
        <v>22.1</v>
      </c>
      <c r="AH12" s="7">
        <v>20.9</v>
      </c>
      <c r="AI12" s="7">
        <v>28.4</v>
      </c>
      <c r="AJ12" s="7">
        <v>24.7</v>
      </c>
      <c r="AK12" s="7">
        <v>11.9</v>
      </c>
      <c r="AL12" s="7">
        <v>13.7</v>
      </c>
      <c r="AM12" s="7">
        <v>57.8</v>
      </c>
      <c r="AN12" s="7">
        <v>14.2</v>
      </c>
      <c r="AO12" s="7">
        <v>10</v>
      </c>
      <c r="AP12" s="7">
        <v>11.9</v>
      </c>
      <c r="AQ12" s="7">
        <v>14.9</v>
      </c>
      <c r="AR12" s="7">
        <v>18.8</v>
      </c>
      <c r="AS12" s="7">
        <v>8.84</v>
      </c>
      <c r="AT12" s="7">
        <v>7.57</v>
      </c>
      <c r="AU12" s="7">
        <v>12.3</v>
      </c>
      <c r="AV12" s="7">
        <v>5.14</v>
      </c>
      <c r="AW12" s="7">
        <v>12.8</v>
      </c>
      <c r="AX12" s="7">
        <v>11.2</v>
      </c>
      <c r="AY12" s="7">
        <v>8.2100000000000009</v>
      </c>
      <c r="AZ12" s="7">
        <v>7.46</v>
      </c>
      <c r="BA12" s="7">
        <v>18.100000000000001</v>
      </c>
      <c r="BB12" s="7">
        <v>17.5</v>
      </c>
      <c r="BC12" s="7">
        <v>16.5</v>
      </c>
      <c r="BD12" s="7">
        <v>11.9</v>
      </c>
      <c r="BE12" s="7">
        <v>23.2</v>
      </c>
      <c r="BF12" s="7">
        <v>22.8</v>
      </c>
      <c r="BG12" s="7">
        <v>15.6</v>
      </c>
      <c r="BH12" s="7">
        <v>20.6</v>
      </c>
    </row>
    <row r="13" spans="1:60" x14ac:dyDescent="0.35">
      <c r="A13" s="3" t="s">
        <v>317</v>
      </c>
      <c r="B13" s="4" t="s">
        <v>318</v>
      </c>
      <c r="C13" s="63">
        <v>75</v>
      </c>
      <c r="D13" s="63">
        <v>150</v>
      </c>
      <c r="E13" s="7">
        <v>46</v>
      </c>
      <c r="F13" s="7">
        <v>29.7</v>
      </c>
      <c r="G13" s="7">
        <v>53.3</v>
      </c>
      <c r="H13" s="7">
        <v>40.9</v>
      </c>
      <c r="I13" s="7">
        <v>25.7</v>
      </c>
      <c r="J13" s="7">
        <v>34.6</v>
      </c>
      <c r="K13" s="7">
        <v>27.7</v>
      </c>
      <c r="L13" s="7">
        <v>31.4</v>
      </c>
      <c r="M13" s="7">
        <v>48.6</v>
      </c>
      <c r="N13" s="7">
        <v>47.2</v>
      </c>
      <c r="O13" s="7">
        <v>34.200000000000003</v>
      </c>
      <c r="P13" s="7">
        <v>42.7</v>
      </c>
      <c r="Q13" s="7">
        <v>55</v>
      </c>
      <c r="R13" s="7">
        <v>42.7</v>
      </c>
      <c r="S13" s="7">
        <v>40.799999999999997</v>
      </c>
      <c r="T13" s="7">
        <v>36.5</v>
      </c>
      <c r="U13" s="7">
        <v>53.9</v>
      </c>
      <c r="V13" s="7">
        <v>34.700000000000003</v>
      </c>
      <c r="W13" s="7">
        <v>43</v>
      </c>
      <c r="X13" s="7">
        <v>37.299999999999997</v>
      </c>
      <c r="Y13" s="7">
        <v>28.4</v>
      </c>
      <c r="Z13" s="7">
        <v>49</v>
      </c>
      <c r="AA13" s="7">
        <v>40.200000000000003</v>
      </c>
      <c r="AB13" s="7">
        <v>19.899999999999999</v>
      </c>
      <c r="AC13" s="7">
        <v>30.6</v>
      </c>
      <c r="AD13" s="7">
        <v>24.1</v>
      </c>
      <c r="AE13" s="7">
        <v>0</v>
      </c>
      <c r="AF13" s="7">
        <v>28.2</v>
      </c>
      <c r="AG13" s="7">
        <v>40.1</v>
      </c>
      <c r="AH13" s="7">
        <v>40.1</v>
      </c>
      <c r="AI13" s="7">
        <v>64.2</v>
      </c>
      <c r="AJ13" s="7">
        <v>48.5</v>
      </c>
      <c r="AK13" s="7">
        <v>21.6</v>
      </c>
      <c r="AL13" s="7">
        <v>21.5</v>
      </c>
      <c r="AM13" s="7">
        <v>81.3</v>
      </c>
      <c r="AN13" s="7">
        <v>29.7</v>
      </c>
      <c r="AO13" s="7">
        <v>18.600000000000001</v>
      </c>
      <c r="AP13" s="7">
        <v>11.8</v>
      </c>
      <c r="AQ13" s="7">
        <v>29.3</v>
      </c>
      <c r="AR13" s="7">
        <v>35.299999999999997</v>
      </c>
      <c r="AS13" s="7">
        <v>18.399999999999999</v>
      </c>
      <c r="AT13" s="7">
        <v>21.2</v>
      </c>
      <c r="AU13" s="7">
        <v>24.2</v>
      </c>
      <c r="AV13" s="7">
        <v>14.9</v>
      </c>
      <c r="AW13" s="7">
        <v>34.299999999999997</v>
      </c>
      <c r="AX13" s="7">
        <v>22.4</v>
      </c>
      <c r="AY13" s="7">
        <v>16.2</v>
      </c>
      <c r="AZ13" s="7">
        <v>9.3800000000000008</v>
      </c>
      <c r="BA13" s="7">
        <v>32.299999999999997</v>
      </c>
      <c r="BB13" s="7">
        <v>38</v>
      </c>
      <c r="BC13" s="7">
        <v>20.6</v>
      </c>
      <c r="BD13" s="7">
        <v>13.8</v>
      </c>
      <c r="BE13" s="7">
        <v>45.5</v>
      </c>
      <c r="BF13" s="7">
        <v>41.3</v>
      </c>
      <c r="BG13" s="7">
        <v>26.6</v>
      </c>
      <c r="BH13" s="7">
        <v>43.8</v>
      </c>
    </row>
    <row r="14" spans="1:60" x14ac:dyDescent="0.35">
      <c r="A14" s="3" t="s">
        <v>319</v>
      </c>
      <c r="B14" s="4" t="s">
        <v>320</v>
      </c>
      <c r="C14" s="63" t="s">
        <v>185</v>
      </c>
      <c r="D14" s="63" t="s">
        <v>185</v>
      </c>
      <c r="E14" s="7">
        <v>30000</v>
      </c>
      <c r="F14" s="7">
        <v>24800</v>
      </c>
      <c r="G14" s="7">
        <v>36800</v>
      </c>
      <c r="H14" s="7">
        <v>30500</v>
      </c>
      <c r="I14" s="7">
        <v>17400</v>
      </c>
      <c r="J14" s="7">
        <v>23500</v>
      </c>
      <c r="K14" s="7">
        <v>19100</v>
      </c>
      <c r="L14" s="7">
        <v>22200</v>
      </c>
      <c r="M14" s="7">
        <v>33100</v>
      </c>
      <c r="N14" s="7">
        <v>39100</v>
      </c>
      <c r="O14" s="7">
        <v>24800</v>
      </c>
      <c r="P14" s="7">
        <v>33900</v>
      </c>
      <c r="Q14" s="7">
        <v>34300</v>
      </c>
      <c r="R14" s="7">
        <v>39400</v>
      </c>
      <c r="S14" s="7">
        <v>26900</v>
      </c>
      <c r="T14" s="7">
        <v>26600</v>
      </c>
      <c r="U14" s="7">
        <v>64600</v>
      </c>
      <c r="V14" s="7">
        <v>19500</v>
      </c>
      <c r="W14" s="7">
        <v>25400</v>
      </c>
      <c r="X14" s="7">
        <v>26300</v>
      </c>
      <c r="Y14" s="7">
        <v>27700</v>
      </c>
      <c r="Z14" s="7">
        <v>44200</v>
      </c>
      <c r="AA14" s="7">
        <v>31100</v>
      </c>
      <c r="AB14" s="7">
        <v>18800</v>
      </c>
      <c r="AC14" s="7">
        <v>19700</v>
      </c>
      <c r="AD14" s="7">
        <v>16000</v>
      </c>
      <c r="AE14" s="7">
        <v>18000</v>
      </c>
      <c r="AF14" s="7">
        <v>20900</v>
      </c>
      <c r="AG14" s="7">
        <v>27600</v>
      </c>
      <c r="AH14" s="7">
        <v>32700</v>
      </c>
      <c r="AI14" s="7">
        <v>37700</v>
      </c>
      <c r="AJ14" s="7">
        <v>38700</v>
      </c>
      <c r="AK14" s="7">
        <v>11800</v>
      </c>
      <c r="AL14" s="7">
        <v>15200</v>
      </c>
      <c r="AM14" s="7">
        <v>45100</v>
      </c>
      <c r="AN14" s="7">
        <v>34200</v>
      </c>
      <c r="AO14" s="7">
        <v>12800</v>
      </c>
      <c r="AP14" s="7">
        <v>8180</v>
      </c>
      <c r="AQ14" s="7">
        <v>18700</v>
      </c>
      <c r="AR14" s="7">
        <v>27100</v>
      </c>
      <c r="AS14" s="7">
        <v>9830</v>
      </c>
      <c r="AT14" s="7">
        <v>11000</v>
      </c>
      <c r="AU14" s="7">
        <v>12400</v>
      </c>
      <c r="AV14" s="7">
        <v>6540</v>
      </c>
      <c r="AW14" s="7">
        <v>21500</v>
      </c>
      <c r="AX14" s="7">
        <v>16000</v>
      </c>
      <c r="AY14" s="7">
        <v>8970</v>
      </c>
      <c r="AZ14" s="7">
        <v>5060</v>
      </c>
      <c r="BA14" s="7">
        <v>16900</v>
      </c>
      <c r="BB14" s="7">
        <v>29100</v>
      </c>
      <c r="BC14" s="7">
        <v>12000</v>
      </c>
      <c r="BD14" s="7">
        <v>8020</v>
      </c>
      <c r="BE14" s="7">
        <v>26500</v>
      </c>
      <c r="BF14" s="7">
        <v>30600</v>
      </c>
      <c r="BG14" s="7">
        <v>19100</v>
      </c>
      <c r="BH14" s="7">
        <v>40200</v>
      </c>
    </row>
    <row r="15" spans="1:60" x14ac:dyDescent="0.35">
      <c r="A15" s="3" t="s">
        <v>321</v>
      </c>
      <c r="B15" s="4" t="s">
        <v>322</v>
      </c>
      <c r="C15" s="63" t="s">
        <v>185</v>
      </c>
      <c r="D15" s="63" t="s">
        <v>185</v>
      </c>
      <c r="E15" s="7">
        <v>105</v>
      </c>
      <c r="F15" s="7">
        <v>120</v>
      </c>
      <c r="G15" s="7">
        <v>113</v>
      </c>
      <c r="H15" s="7">
        <v>115</v>
      </c>
      <c r="I15" s="7">
        <v>111</v>
      </c>
      <c r="J15" s="7">
        <v>113</v>
      </c>
      <c r="K15" s="7">
        <v>115</v>
      </c>
      <c r="L15" s="7">
        <v>119</v>
      </c>
      <c r="M15" s="7">
        <v>120</v>
      </c>
      <c r="N15" s="7">
        <v>117</v>
      </c>
      <c r="O15" s="7">
        <v>117</v>
      </c>
      <c r="P15" s="7">
        <v>114</v>
      </c>
      <c r="Q15" s="7">
        <v>117</v>
      </c>
      <c r="R15" s="7">
        <v>114</v>
      </c>
      <c r="S15" s="7">
        <v>88.4</v>
      </c>
      <c r="T15" s="7">
        <v>111</v>
      </c>
      <c r="U15" s="7">
        <v>110</v>
      </c>
      <c r="V15" s="7">
        <v>102</v>
      </c>
      <c r="W15" s="7">
        <v>95.8</v>
      </c>
      <c r="X15" s="7">
        <v>113</v>
      </c>
      <c r="Y15" s="7">
        <v>87.5</v>
      </c>
      <c r="Z15" s="7">
        <v>119</v>
      </c>
      <c r="AA15" s="7">
        <v>119</v>
      </c>
      <c r="AB15" s="7">
        <v>110</v>
      </c>
      <c r="AC15" s="7">
        <v>118</v>
      </c>
      <c r="AD15" s="7">
        <v>115</v>
      </c>
      <c r="AE15" s="7">
        <v>114</v>
      </c>
      <c r="AF15" s="7">
        <v>112</v>
      </c>
      <c r="AG15" s="7">
        <v>116</v>
      </c>
      <c r="AH15" s="7">
        <v>114</v>
      </c>
      <c r="AI15" s="7">
        <v>120</v>
      </c>
      <c r="AJ15" s="7">
        <v>118</v>
      </c>
      <c r="AK15" s="7">
        <v>118</v>
      </c>
      <c r="AL15" s="7">
        <v>115</v>
      </c>
      <c r="AM15" s="7">
        <v>120</v>
      </c>
      <c r="AN15" s="7">
        <v>120</v>
      </c>
      <c r="AO15" s="7">
        <v>113</v>
      </c>
      <c r="AP15" s="7">
        <v>117</v>
      </c>
      <c r="AQ15" s="7">
        <v>115</v>
      </c>
      <c r="AR15" s="7">
        <v>112</v>
      </c>
      <c r="AS15" s="53">
        <v>120</v>
      </c>
      <c r="AT15" s="53">
        <v>111</v>
      </c>
      <c r="AU15" s="7">
        <v>120</v>
      </c>
      <c r="AV15" s="7">
        <v>105</v>
      </c>
      <c r="AW15" s="7">
        <v>112</v>
      </c>
      <c r="AX15" s="7">
        <v>120</v>
      </c>
      <c r="AY15" s="7">
        <v>116</v>
      </c>
      <c r="AZ15" s="7">
        <v>113</v>
      </c>
      <c r="BA15" s="7">
        <v>120</v>
      </c>
      <c r="BB15" s="7">
        <v>117</v>
      </c>
      <c r="BC15" s="7">
        <v>120</v>
      </c>
      <c r="BD15" s="7">
        <v>117</v>
      </c>
      <c r="BE15" s="7">
        <v>119</v>
      </c>
      <c r="BF15" s="7">
        <v>114</v>
      </c>
      <c r="BG15" s="7">
        <v>120</v>
      </c>
      <c r="BH15" s="7">
        <v>114</v>
      </c>
    </row>
    <row r="16" spans="1:60" x14ac:dyDescent="0.35">
      <c r="A16" s="3" t="s">
        <v>323</v>
      </c>
      <c r="B16" s="4" t="s">
        <v>324</v>
      </c>
      <c r="C16" s="63" t="s">
        <v>185</v>
      </c>
      <c r="D16" s="63" t="s">
        <v>185</v>
      </c>
      <c r="E16" s="7">
        <v>327</v>
      </c>
      <c r="F16" s="7">
        <v>292</v>
      </c>
      <c r="G16" s="7">
        <v>737</v>
      </c>
      <c r="H16" s="7">
        <v>447</v>
      </c>
      <c r="I16" s="7">
        <v>255</v>
      </c>
      <c r="J16" s="7">
        <v>466</v>
      </c>
      <c r="K16" s="7">
        <v>324</v>
      </c>
      <c r="L16" s="7">
        <v>389</v>
      </c>
      <c r="M16" s="7">
        <v>348</v>
      </c>
      <c r="N16" s="7">
        <v>304</v>
      </c>
      <c r="O16" s="7">
        <v>380</v>
      </c>
      <c r="P16" s="7">
        <v>312</v>
      </c>
      <c r="Q16" s="7">
        <v>383</v>
      </c>
      <c r="R16" s="7">
        <v>531</v>
      </c>
      <c r="S16" s="7">
        <v>289</v>
      </c>
      <c r="T16" s="7">
        <v>361</v>
      </c>
      <c r="U16" s="7">
        <v>688</v>
      </c>
      <c r="V16" s="7">
        <v>287</v>
      </c>
      <c r="W16" s="7">
        <v>371</v>
      </c>
      <c r="X16" s="7">
        <v>389</v>
      </c>
      <c r="Y16" s="7">
        <v>338</v>
      </c>
      <c r="Z16" s="7">
        <v>600</v>
      </c>
      <c r="AA16" s="7">
        <v>196</v>
      </c>
      <c r="AB16" s="7">
        <v>92.9</v>
      </c>
      <c r="AC16" s="7">
        <v>502</v>
      </c>
      <c r="AD16" s="7">
        <v>472</v>
      </c>
      <c r="AE16" s="7">
        <v>392</v>
      </c>
      <c r="AF16" s="7">
        <v>916</v>
      </c>
      <c r="AG16" s="7">
        <v>834</v>
      </c>
      <c r="AH16" s="7">
        <v>559</v>
      </c>
      <c r="AI16" s="7">
        <v>448</v>
      </c>
      <c r="AJ16" s="7">
        <v>500</v>
      </c>
      <c r="AK16" s="7">
        <v>401</v>
      </c>
      <c r="AL16" s="7">
        <v>270</v>
      </c>
      <c r="AM16" s="7">
        <v>971</v>
      </c>
      <c r="AN16" s="7">
        <v>252</v>
      </c>
      <c r="AO16" s="7">
        <v>183</v>
      </c>
      <c r="AP16" s="7">
        <v>155</v>
      </c>
      <c r="AQ16" s="7">
        <v>243</v>
      </c>
      <c r="AR16" s="7">
        <v>451</v>
      </c>
      <c r="AS16" s="7">
        <v>738</v>
      </c>
      <c r="AT16" s="7">
        <v>328</v>
      </c>
      <c r="AU16" s="7">
        <v>713</v>
      </c>
      <c r="AV16" s="7">
        <v>355</v>
      </c>
      <c r="AW16" s="7">
        <v>35.200000000000003</v>
      </c>
      <c r="AX16" s="7">
        <v>346</v>
      </c>
      <c r="AY16" s="7">
        <v>127</v>
      </c>
      <c r="AZ16" s="7">
        <v>125</v>
      </c>
      <c r="BA16" s="7">
        <v>86.7</v>
      </c>
      <c r="BB16" s="7">
        <v>594</v>
      </c>
      <c r="BC16" s="7">
        <v>799</v>
      </c>
      <c r="BD16" s="7">
        <v>328</v>
      </c>
      <c r="BE16" s="7">
        <v>557</v>
      </c>
      <c r="BF16" s="7">
        <v>417</v>
      </c>
      <c r="BG16" s="7">
        <v>438</v>
      </c>
      <c r="BH16" s="7">
        <v>584</v>
      </c>
    </row>
    <row r="17" spans="1:60" x14ac:dyDescent="0.35">
      <c r="A17" s="3" t="s">
        <v>325</v>
      </c>
      <c r="B17" s="4" t="s">
        <v>326</v>
      </c>
      <c r="C17" s="63">
        <v>0.5</v>
      </c>
      <c r="D17" s="63">
        <v>12</v>
      </c>
      <c r="E17" s="7" t="s">
        <v>327</v>
      </c>
      <c r="F17" s="7" t="s">
        <v>327</v>
      </c>
      <c r="G17" s="7" t="s">
        <v>327</v>
      </c>
      <c r="H17" s="7" t="s">
        <v>327</v>
      </c>
      <c r="I17" s="7" t="s">
        <v>327</v>
      </c>
      <c r="J17" s="7" t="s">
        <v>327</v>
      </c>
      <c r="K17" s="7" t="s">
        <v>327</v>
      </c>
      <c r="L17" s="7" t="s">
        <v>327</v>
      </c>
      <c r="M17" s="7" t="s">
        <v>327</v>
      </c>
      <c r="N17" s="7" t="s">
        <v>327</v>
      </c>
      <c r="O17" s="7" t="s">
        <v>327</v>
      </c>
      <c r="P17" s="7" t="s">
        <v>327</v>
      </c>
      <c r="Q17" s="7" t="s">
        <v>327</v>
      </c>
      <c r="R17" s="7" t="s">
        <v>327</v>
      </c>
      <c r="S17" s="7" t="s">
        <v>327</v>
      </c>
      <c r="T17" s="7" t="s">
        <v>327</v>
      </c>
      <c r="U17" s="7" t="s">
        <v>327</v>
      </c>
      <c r="V17" s="7" t="s">
        <v>327</v>
      </c>
      <c r="W17" s="7" t="s">
        <v>327</v>
      </c>
      <c r="X17" s="7" t="s">
        <v>327</v>
      </c>
      <c r="Y17" s="7" t="s">
        <v>327</v>
      </c>
      <c r="Z17" s="7" t="s">
        <v>327</v>
      </c>
      <c r="AA17" s="7" t="s">
        <v>327</v>
      </c>
      <c r="AB17" s="7" t="s">
        <v>327</v>
      </c>
      <c r="AC17" s="7" t="s">
        <v>327</v>
      </c>
      <c r="AD17" s="7" t="s">
        <v>327</v>
      </c>
      <c r="AE17" s="7" t="s">
        <v>327</v>
      </c>
      <c r="AF17" s="7" t="s">
        <v>327</v>
      </c>
      <c r="AG17" s="7" t="s">
        <v>327</v>
      </c>
      <c r="AH17" s="7" t="s">
        <v>327</v>
      </c>
      <c r="AI17" s="7" t="s">
        <v>327</v>
      </c>
      <c r="AJ17" s="7" t="s">
        <v>327</v>
      </c>
      <c r="AK17" s="7" t="s">
        <v>327</v>
      </c>
      <c r="AL17" s="7" t="s">
        <v>327</v>
      </c>
      <c r="AM17" s="7" t="s">
        <v>327</v>
      </c>
      <c r="AN17" s="7" t="s">
        <v>327</v>
      </c>
      <c r="AO17" s="7" t="s">
        <v>327</v>
      </c>
      <c r="AP17" s="7" t="s">
        <v>327</v>
      </c>
      <c r="AQ17" s="7" t="s">
        <v>327</v>
      </c>
      <c r="AR17" s="7" t="s">
        <v>327</v>
      </c>
      <c r="AS17" s="7" t="s">
        <v>328</v>
      </c>
      <c r="AT17" s="7" t="s">
        <v>328</v>
      </c>
      <c r="AU17" s="7" t="s">
        <v>328</v>
      </c>
      <c r="AV17" s="7" t="s">
        <v>328</v>
      </c>
      <c r="AW17" s="7" t="s">
        <v>327</v>
      </c>
      <c r="AX17" s="7" t="s">
        <v>327</v>
      </c>
      <c r="AY17" s="7" t="s">
        <v>327</v>
      </c>
      <c r="AZ17" s="7" t="s">
        <v>327</v>
      </c>
      <c r="BA17" s="7" t="s">
        <v>327</v>
      </c>
      <c r="BB17" s="7" t="s">
        <v>327</v>
      </c>
      <c r="BC17" s="7" t="s">
        <v>327</v>
      </c>
      <c r="BD17" s="7" t="s">
        <v>327</v>
      </c>
      <c r="BE17" s="7" t="s">
        <v>327</v>
      </c>
      <c r="BF17" s="7" t="s">
        <v>327</v>
      </c>
      <c r="BG17" s="7" t="s">
        <v>327</v>
      </c>
      <c r="BH17" s="7" t="s">
        <v>327</v>
      </c>
    </row>
    <row r="18" spans="1:60" x14ac:dyDescent="0.35">
      <c r="A18" s="3" t="s">
        <v>329</v>
      </c>
      <c r="B18" s="4" t="s">
        <v>330</v>
      </c>
      <c r="C18" s="63">
        <v>30</v>
      </c>
      <c r="D18" s="63">
        <v>50</v>
      </c>
      <c r="E18" s="7" t="s">
        <v>302</v>
      </c>
      <c r="F18" s="7" t="s">
        <v>302</v>
      </c>
      <c r="G18" s="7" t="s">
        <v>302</v>
      </c>
      <c r="H18" s="7" t="s">
        <v>302</v>
      </c>
      <c r="I18" s="7" t="s">
        <v>302</v>
      </c>
      <c r="J18" s="7" t="s">
        <v>302</v>
      </c>
      <c r="K18" s="7" t="s">
        <v>302</v>
      </c>
      <c r="L18" s="7" t="s">
        <v>302</v>
      </c>
      <c r="M18" s="7" t="s">
        <v>302</v>
      </c>
      <c r="N18" s="7" t="s">
        <v>302</v>
      </c>
      <c r="O18" s="7" t="s">
        <v>302</v>
      </c>
      <c r="P18" s="7" t="s">
        <v>302</v>
      </c>
      <c r="Q18" s="7" t="s">
        <v>302</v>
      </c>
      <c r="R18" s="7" t="s">
        <v>302</v>
      </c>
      <c r="S18" s="7" t="s">
        <v>302</v>
      </c>
      <c r="T18" s="7" t="s">
        <v>302</v>
      </c>
      <c r="U18" s="7" t="s">
        <v>302</v>
      </c>
      <c r="V18" s="7" t="s">
        <v>302</v>
      </c>
      <c r="W18" s="7">
        <v>2.17</v>
      </c>
      <c r="X18" s="7">
        <v>1.89</v>
      </c>
      <c r="Y18" s="7" t="s">
        <v>302</v>
      </c>
      <c r="Z18" s="7" t="s">
        <v>302</v>
      </c>
      <c r="AA18" s="7" t="s">
        <v>302</v>
      </c>
      <c r="AB18" s="7">
        <v>1.77</v>
      </c>
      <c r="AC18" s="7" t="s">
        <v>302</v>
      </c>
      <c r="AD18" s="7" t="s">
        <v>302</v>
      </c>
      <c r="AE18" s="7" t="s">
        <v>302</v>
      </c>
      <c r="AF18" s="7" t="s">
        <v>302</v>
      </c>
      <c r="AG18" s="7" t="s">
        <v>302</v>
      </c>
      <c r="AH18" s="7" t="s">
        <v>302</v>
      </c>
      <c r="AI18" s="7" t="s">
        <v>302</v>
      </c>
      <c r="AJ18" s="7" t="s">
        <v>302</v>
      </c>
      <c r="AK18" s="7" t="s">
        <v>302</v>
      </c>
      <c r="AL18" s="7" t="s">
        <v>302</v>
      </c>
      <c r="AM18" s="7" t="s">
        <v>302</v>
      </c>
      <c r="AN18" s="7" t="s">
        <v>302</v>
      </c>
      <c r="AO18" s="7" t="s">
        <v>302</v>
      </c>
      <c r="AP18" s="7" t="s">
        <v>302</v>
      </c>
      <c r="AQ18" s="7" t="s">
        <v>302</v>
      </c>
      <c r="AR18" s="7" t="s">
        <v>302</v>
      </c>
      <c r="AS18" s="7" t="s">
        <v>302</v>
      </c>
      <c r="AT18" s="7" t="s">
        <v>302</v>
      </c>
      <c r="AU18" s="7" t="s">
        <v>302</v>
      </c>
      <c r="AV18" s="7" t="s">
        <v>302</v>
      </c>
      <c r="AW18" s="7" t="s">
        <v>302</v>
      </c>
      <c r="AX18" s="7" t="s">
        <v>302</v>
      </c>
      <c r="AY18" s="7" t="s">
        <v>302</v>
      </c>
      <c r="AZ18" s="7" t="s">
        <v>302</v>
      </c>
      <c r="BA18" s="7" t="s">
        <v>302</v>
      </c>
      <c r="BB18" s="7" t="s">
        <v>302</v>
      </c>
      <c r="BC18" s="7" t="s">
        <v>302</v>
      </c>
      <c r="BD18" s="7" t="s">
        <v>302</v>
      </c>
      <c r="BE18" s="7" t="s">
        <v>302</v>
      </c>
      <c r="BF18" s="7" t="s">
        <v>302</v>
      </c>
      <c r="BG18" s="7" t="s">
        <v>302</v>
      </c>
      <c r="BH18" s="7" t="s">
        <v>302</v>
      </c>
    </row>
    <row r="19" spans="1:60" x14ac:dyDescent="0.35">
      <c r="A19" s="3" t="s">
        <v>331</v>
      </c>
      <c r="B19" s="4" t="s">
        <v>332</v>
      </c>
      <c r="C19" s="63">
        <v>30</v>
      </c>
      <c r="D19" s="63">
        <v>70</v>
      </c>
      <c r="E19" s="7">
        <v>21.2</v>
      </c>
      <c r="F19" s="7">
        <v>17.5</v>
      </c>
      <c r="G19" s="7">
        <v>25.1</v>
      </c>
      <c r="H19" s="7">
        <v>15.2</v>
      </c>
      <c r="I19" s="7">
        <v>8.84</v>
      </c>
      <c r="J19" s="7">
        <v>14</v>
      </c>
      <c r="K19" s="7">
        <v>10</v>
      </c>
      <c r="L19" s="7">
        <v>10.4</v>
      </c>
      <c r="M19" s="7">
        <v>22.8</v>
      </c>
      <c r="N19" s="7">
        <v>20.6</v>
      </c>
      <c r="O19" s="7">
        <v>13.6</v>
      </c>
      <c r="P19" s="7">
        <v>17.5</v>
      </c>
      <c r="Q19" s="7">
        <v>26.5</v>
      </c>
      <c r="R19" s="7">
        <v>21.2</v>
      </c>
      <c r="S19" s="7">
        <v>15.4</v>
      </c>
      <c r="T19" s="7">
        <v>21</v>
      </c>
      <c r="U19" s="7">
        <v>25.5</v>
      </c>
      <c r="V19" s="7">
        <v>16.3</v>
      </c>
      <c r="W19" s="7">
        <v>21.5</v>
      </c>
      <c r="X19" s="7">
        <v>15.7</v>
      </c>
      <c r="Y19" s="7">
        <v>13.7</v>
      </c>
      <c r="Z19" s="7">
        <v>21.7</v>
      </c>
      <c r="AA19" s="7">
        <v>13.1</v>
      </c>
      <c r="AB19" s="7">
        <v>14.8</v>
      </c>
      <c r="AC19" s="7">
        <v>12.8</v>
      </c>
      <c r="AD19" s="7">
        <v>9.0500000000000007</v>
      </c>
      <c r="AE19" s="7">
        <v>11.2</v>
      </c>
      <c r="AF19" s="7">
        <v>8.41</v>
      </c>
      <c r="AG19" s="7">
        <v>13.5</v>
      </c>
      <c r="AH19" s="7">
        <v>11.2</v>
      </c>
      <c r="AI19" s="7">
        <v>29.6</v>
      </c>
      <c r="AJ19" s="7">
        <v>20.5</v>
      </c>
      <c r="AK19" s="7">
        <v>7.26</v>
      </c>
      <c r="AL19" s="7">
        <v>6.82</v>
      </c>
      <c r="AM19" s="7">
        <v>48.8</v>
      </c>
      <c r="AN19" s="7">
        <v>11.8</v>
      </c>
      <c r="AO19" s="7">
        <v>7.55</v>
      </c>
      <c r="AP19" s="7">
        <v>6.28</v>
      </c>
      <c r="AQ19" s="7">
        <v>5.79</v>
      </c>
      <c r="AR19" s="7">
        <v>12.3</v>
      </c>
      <c r="AS19" s="7">
        <v>7.41</v>
      </c>
      <c r="AT19" s="7">
        <v>8.58</v>
      </c>
      <c r="AU19" s="7">
        <v>10.9</v>
      </c>
      <c r="AV19" s="7">
        <v>7.36</v>
      </c>
      <c r="AW19" s="7">
        <v>1.89</v>
      </c>
      <c r="AX19" s="7">
        <v>8.69</v>
      </c>
      <c r="AY19" s="7">
        <v>4.57</v>
      </c>
      <c r="AZ19" s="7">
        <v>3.07</v>
      </c>
      <c r="BA19" s="7">
        <v>15.4</v>
      </c>
      <c r="BB19" s="7">
        <v>14</v>
      </c>
      <c r="BC19" s="7">
        <v>7.66</v>
      </c>
      <c r="BD19" s="7">
        <v>6.44</v>
      </c>
      <c r="BE19" s="7">
        <v>15.5</v>
      </c>
      <c r="BF19" s="7">
        <v>12.7</v>
      </c>
      <c r="BG19" s="7">
        <v>9.19</v>
      </c>
      <c r="BH19" s="7">
        <v>12.2</v>
      </c>
    </row>
    <row r="20" spans="1:60" x14ac:dyDescent="0.35">
      <c r="A20" s="3" t="s">
        <v>333</v>
      </c>
      <c r="B20" s="4" t="s">
        <v>334</v>
      </c>
      <c r="C20" s="63">
        <v>5</v>
      </c>
      <c r="D20" s="63" t="s">
        <v>185</v>
      </c>
      <c r="E20" s="7" t="s">
        <v>302</v>
      </c>
      <c r="F20" s="7" t="s">
        <v>302</v>
      </c>
      <c r="G20" s="7" t="s">
        <v>302</v>
      </c>
      <c r="H20" s="7" t="s">
        <v>302</v>
      </c>
      <c r="I20" s="7" t="s">
        <v>302</v>
      </c>
      <c r="J20" s="7" t="s">
        <v>302</v>
      </c>
      <c r="K20" s="7" t="s">
        <v>302</v>
      </c>
      <c r="L20" s="7" t="s">
        <v>302</v>
      </c>
      <c r="M20" s="7" t="s">
        <v>302</v>
      </c>
      <c r="N20" s="7" t="s">
        <v>302</v>
      </c>
      <c r="O20" s="7" t="s">
        <v>302</v>
      </c>
      <c r="P20" s="7" t="s">
        <v>302</v>
      </c>
      <c r="Q20" s="7" t="s">
        <v>302</v>
      </c>
      <c r="R20" s="7" t="s">
        <v>302</v>
      </c>
      <c r="S20" s="7" t="s">
        <v>302</v>
      </c>
      <c r="T20" s="7" t="s">
        <v>302</v>
      </c>
      <c r="U20" s="7" t="s">
        <v>302</v>
      </c>
      <c r="V20" s="7" t="s">
        <v>302</v>
      </c>
      <c r="W20" s="7" t="s">
        <v>302</v>
      </c>
      <c r="X20" s="7" t="s">
        <v>302</v>
      </c>
      <c r="Y20" s="7" t="s">
        <v>302</v>
      </c>
      <c r="Z20" s="7" t="s">
        <v>302</v>
      </c>
      <c r="AA20" s="7" t="s">
        <v>302</v>
      </c>
      <c r="AB20" s="7" t="s">
        <v>302</v>
      </c>
      <c r="AC20" s="7" t="s">
        <v>302</v>
      </c>
      <c r="AD20" s="7" t="s">
        <v>302</v>
      </c>
      <c r="AE20" s="7" t="s">
        <v>302</v>
      </c>
      <c r="AF20" s="7" t="s">
        <v>302</v>
      </c>
      <c r="AG20" s="7" t="s">
        <v>302</v>
      </c>
      <c r="AH20" s="7" t="s">
        <v>302</v>
      </c>
      <c r="AI20" s="7" t="s">
        <v>302</v>
      </c>
      <c r="AJ20" s="7" t="s">
        <v>302</v>
      </c>
      <c r="AK20" s="7" t="s">
        <v>302</v>
      </c>
      <c r="AL20" s="7" t="s">
        <v>302</v>
      </c>
      <c r="AM20" s="7" t="s">
        <v>302</v>
      </c>
      <c r="AN20" s="7" t="s">
        <v>302</v>
      </c>
      <c r="AO20" s="7" t="s">
        <v>302</v>
      </c>
      <c r="AP20" s="7" t="s">
        <v>302</v>
      </c>
      <c r="AQ20" s="7" t="s">
        <v>302</v>
      </c>
      <c r="AR20" s="7" t="s">
        <v>302</v>
      </c>
      <c r="AS20" s="7" t="s">
        <v>302</v>
      </c>
      <c r="AT20" s="7" t="s">
        <v>302</v>
      </c>
      <c r="AU20" s="7" t="s">
        <v>302</v>
      </c>
      <c r="AV20" s="7" t="s">
        <v>302</v>
      </c>
      <c r="AW20" s="7" t="s">
        <v>302</v>
      </c>
      <c r="AX20" s="7" t="s">
        <v>302</v>
      </c>
      <c r="AY20" s="7" t="s">
        <v>302</v>
      </c>
      <c r="AZ20" s="7" t="s">
        <v>302</v>
      </c>
      <c r="BA20" s="7" t="s">
        <v>302</v>
      </c>
      <c r="BB20" s="7" t="s">
        <v>302</v>
      </c>
      <c r="BC20" s="7" t="s">
        <v>302</v>
      </c>
      <c r="BD20" s="7" t="s">
        <v>302</v>
      </c>
      <c r="BE20" s="7" t="s">
        <v>302</v>
      </c>
      <c r="BF20" s="7" t="s">
        <v>302</v>
      </c>
      <c r="BG20" s="7" t="s">
        <v>302</v>
      </c>
      <c r="BH20" s="7" t="s">
        <v>302</v>
      </c>
    </row>
    <row r="21" spans="1:60" x14ac:dyDescent="0.35">
      <c r="A21" s="3" t="s">
        <v>335</v>
      </c>
      <c r="B21" s="4" t="s">
        <v>336</v>
      </c>
      <c r="C21" s="63">
        <v>2</v>
      </c>
      <c r="D21" s="63">
        <v>25</v>
      </c>
      <c r="E21" s="7" t="s">
        <v>302</v>
      </c>
      <c r="F21" s="7" t="s">
        <v>302</v>
      </c>
      <c r="G21" s="7" t="s">
        <v>302</v>
      </c>
      <c r="H21" s="7" t="s">
        <v>302</v>
      </c>
      <c r="I21" s="7" t="s">
        <v>302</v>
      </c>
      <c r="J21" s="7" t="s">
        <v>302</v>
      </c>
      <c r="K21" s="7" t="s">
        <v>302</v>
      </c>
      <c r="L21" s="7" t="s">
        <v>302</v>
      </c>
      <c r="M21" s="7" t="s">
        <v>302</v>
      </c>
      <c r="N21" s="7" t="s">
        <v>302</v>
      </c>
      <c r="O21" s="7" t="s">
        <v>302</v>
      </c>
      <c r="P21" s="7" t="s">
        <v>302</v>
      </c>
      <c r="Q21" s="7" t="s">
        <v>302</v>
      </c>
      <c r="R21" s="7" t="s">
        <v>302</v>
      </c>
      <c r="S21" s="7" t="s">
        <v>302</v>
      </c>
      <c r="T21" s="7" t="s">
        <v>302</v>
      </c>
      <c r="U21" s="7" t="s">
        <v>302</v>
      </c>
      <c r="V21" s="7" t="s">
        <v>302</v>
      </c>
      <c r="W21" s="7" t="s">
        <v>302</v>
      </c>
      <c r="X21" s="7" t="s">
        <v>302</v>
      </c>
      <c r="Y21" s="7" t="s">
        <v>302</v>
      </c>
      <c r="Z21" s="7" t="s">
        <v>302</v>
      </c>
      <c r="AA21" s="7" t="s">
        <v>302</v>
      </c>
      <c r="AB21" s="7" t="s">
        <v>302</v>
      </c>
      <c r="AC21" s="7" t="s">
        <v>302</v>
      </c>
      <c r="AD21" s="7" t="s">
        <v>302</v>
      </c>
      <c r="AE21" s="7" t="s">
        <v>302</v>
      </c>
      <c r="AF21" s="7" t="s">
        <v>302</v>
      </c>
      <c r="AG21" s="7" t="s">
        <v>302</v>
      </c>
      <c r="AH21" s="7" t="s">
        <v>302</v>
      </c>
      <c r="AI21" s="7" t="s">
        <v>302</v>
      </c>
      <c r="AJ21" s="7" t="s">
        <v>302</v>
      </c>
      <c r="AK21" s="7" t="s">
        <v>302</v>
      </c>
      <c r="AL21" s="7" t="s">
        <v>302</v>
      </c>
      <c r="AM21" s="7" t="s">
        <v>302</v>
      </c>
      <c r="AN21" s="7" t="s">
        <v>302</v>
      </c>
      <c r="AO21" s="7" t="s">
        <v>302</v>
      </c>
      <c r="AP21" s="7" t="s">
        <v>302</v>
      </c>
      <c r="AQ21" s="7" t="s">
        <v>302</v>
      </c>
      <c r="AR21" s="7" t="s">
        <v>302</v>
      </c>
      <c r="AS21" s="7" t="s">
        <v>302</v>
      </c>
      <c r="AT21" s="7" t="s">
        <v>302</v>
      </c>
      <c r="AU21" s="7" t="s">
        <v>302</v>
      </c>
      <c r="AV21" s="7" t="s">
        <v>302</v>
      </c>
      <c r="AW21" s="7" t="s">
        <v>302</v>
      </c>
      <c r="AX21" s="7" t="s">
        <v>302</v>
      </c>
      <c r="AY21" s="7" t="s">
        <v>302</v>
      </c>
      <c r="AZ21" s="7" t="s">
        <v>302</v>
      </c>
      <c r="BA21" s="7" t="s">
        <v>302</v>
      </c>
      <c r="BB21" s="7" t="s">
        <v>302</v>
      </c>
      <c r="BC21" s="7" t="s">
        <v>302</v>
      </c>
      <c r="BD21" s="7" t="s">
        <v>302</v>
      </c>
      <c r="BE21" s="7" t="s">
        <v>302</v>
      </c>
      <c r="BF21" s="7" t="s">
        <v>302</v>
      </c>
      <c r="BG21" s="7" t="s">
        <v>302</v>
      </c>
      <c r="BH21" s="7" t="s">
        <v>302</v>
      </c>
    </row>
    <row r="22" spans="1:60" x14ac:dyDescent="0.35">
      <c r="A22" s="3" t="s">
        <v>337</v>
      </c>
      <c r="B22" s="4" t="s">
        <v>338</v>
      </c>
      <c r="C22" s="63" t="s">
        <v>185</v>
      </c>
      <c r="D22" s="63" t="s">
        <v>185</v>
      </c>
      <c r="E22" s="7">
        <v>49.8</v>
      </c>
      <c r="F22" s="7">
        <v>31.9</v>
      </c>
      <c r="G22" s="7">
        <v>56.7</v>
      </c>
      <c r="H22" s="7">
        <v>52.6</v>
      </c>
      <c r="I22" s="7">
        <v>37</v>
      </c>
      <c r="J22" s="7">
        <v>48.4</v>
      </c>
      <c r="K22" s="7">
        <v>38.299999999999997</v>
      </c>
      <c r="L22" s="7">
        <v>45.4</v>
      </c>
      <c r="M22" s="7">
        <v>53.7</v>
      </c>
      <c r="N22" s="7">
        <v>54.8</v>
      </c>
      <c r="O22" s="7">
        <v>37.1</v>
      </c>
      <c r="P22" s="7">
        <v>53.8</v>
      </c>
      <c r="Q22" s="7">
        <v>64.400000000000006</v>
      </c>
      <c r="R22" s="7">
        <v>47</v>
      </c>
      <c r="S22" s="7">
        <v>29.6</v>
      </c>
      <c r="T22" s="7">
        <v>42.7</v>
      </c>
      <c r="U22" s="7">
        <v>57.5</v>
      </c>
      <c r="V22" s="7">
        <v>43.8</v>
      </c>
      <c r="W22" s="7">
        <v>49.1</v>
      </c>
      <c r="X22" s="7">
        <v>42.6</v>
      </c>
      <c r="Y22" s="7">
        <v>64.8</v>
      </c>
      <c r="Z22" s="7">
        <v>56.9</v>
      </c>
      <c r="AA22" s="7">
        <v>78.2</v>
      </c>
      <c r="AB22" s="7">
        <v>49</v>
      </c>
      <c r="AC22" s="7">
        <v>45.6</v>
      </c>
      <c r="AD22" s="7">
        <v>33.700000000000003</v>
      </c>
      <c r="AE22" s="7">
        <v>39.299999999999997</v>
      </c>
      <c r="AF22" s="7">
        <v>42.2</v>
      </c>
      <c r="AG22" s="7">
        <v>61.3</v>
      </c>
      <c r="AH22" s="7">
        <v>59.8</v>
      </c>
      <c r="AI22" s="7">
        <v>74.5</v>
      </c>
      <c r="AJ22" s="7">
        <v>57.8</v>
      </c>
      <c r="AK22" s="7">
        <v>24.2</v>
      </c>
      <c r="AL22" s="7">
        <v>27.3</v>
      </c>
      <c r="AM22" s="7">
        <v>85.6</v>
      </c>
      <c r="AN22" s="7">
        <v>30.7</v>
      </c>
      <c r="AO22" s="7">
        <v>21</v>
      </c>
      <c r="AP22" s="7">
        <v>11.9</v>
      </c>
      <c r="AQ22" s="7">
        <v>47.5</v>
      </c>
      <c r="AR22" s="7">
        <v>51.2</v>
      </c>
      <c r="AS22" s="7">
        <v>24.3</v>
      </c>
      <c r="AT22" s="7">
        <v>22.3</v>
      </c>
      <c r="AU22" s="7">
        <v>25.1</v>
      </c>
      <c r="AV22" s="7">
        <v>13.3</v>
      </c>
      <c r="AW22" s="7">
        <v>76.900000000000006</v>
      </c>
      <c r="AX22" s="7">
        <v>29.4</v>
      </c>
      <c r="AY22" s="7">
        <v>13.5</v>
      </c>
      <c r="AZ22" s="7">
        <v>9.14</v>
      </c>
      <c r="BA22" s="7">
        <v>37.1</v>
      </c>
      <c r="BB22" s="7">
        <v>42.9</v>
      </c>
      <c r="BC22" s="7">
        <v>29.2</v>
      </c>
      <c r="BD22" s="7">
        <v>16.5</v>
      </c>
      <c r="BE22" s="7">
        <v>60.8</v>
      </c>
      <c r="BF22" s="7">
        <v>63.3</v>
      </c>
      <c r="BG22" s="7">
        <v>39.5</v>
      </c>
      <c r="BH22" s="7">
        <v>68.400000000000006</v>
      </c>
    </row>
    <row r="23" spans="1:60" x14ac:dyDescent="0.35">
      <c r="A23" s="5" t="s">
        <v>339</v>
      </c>
      <c r="B23" s="4" t="s">
        <v>340</v>
      </c>
      <c r="C23" s="63">
        <v>300</v>
      </c>
      <c r="D23" s="63">
        <v>450</v>
      </c>
      <c r="E23" s="7">
        <v>48.7</v>
      </c>
      <c r="F23" s="7">
        <v>42.2</v>
      </c>
      <c r="G23" s="7">
        <v>56.5</v>
      </c>
      <c r="H23" s="7">
        <v>50.9</v>
      </c>
      <c r="I23" s="7">
        <v>30.4</v>
      </c>
      <c r="J23" s="7">
        <v>43.4</v>
      </c>
      <c r="K23" s="7">
        <v>34.799999999999997</v>
      </c>
      <c r="L23" s="7">
        <v>39.200000000000003</v>
      </c>
      <c r="M23" s="7">
        <v>61.5</v>
      </c>
      <c r="N23" s="7">
        <v>53.2</v>
      </c>
      <c r="O23" s="7">
        <v>37.5</v>
      </c>
      <c r="P23" s="7">
        <v>48.1</v>
      </c>
      <c r="Q23" s="7">
        <v>55.7</v>
      </c>
      <c r="R23" s="7">
        <v>51.3</v>
      </c>
      <c r="S23" s="7">
        <v>28.6</v>
      </c>
      <c r="T23" s="7">
        <v>48.1</v>
      </c>
      <c r="U23" s="7">
        <v>54.7</v>
      </c>
      <c r="V23" s="7">
        <v>35.1</v>
      </c>
      <c r="W23" s="7">
        <v>48.7</v>
      </c>
      <c r="X23" s="7">
        <v>41.3</v>
      </c>
      <c r="Y23" s="7">
        <v>60</v>
      </c>
      <c r="Z23" s="7">
        <v>54.8</v>
      </c>
      <c r="AA23" s="7">
        <v>39.799999999999997</v>
      </c>
      <c r="AB23" s="7">
        <v>30.3</v>
      </c>
      <c r="AC23" s="7">
        <v>45.4</v>
      </c>
      <c r="AD23" s="7">
        <v>34.299999999999997</v>
      </c>
      <c r="AE23" s="7">
        <v>42.7</v>
      </c>
      <c r="AF23" s="7">
        <v>31.6</v>
      </c>
      <c r="AG23" s="7">
        <v>47.3</v>
      </c>
      <c r="AH23" s="7">
        <v>41.1</v>
      </c>
      <c r="AI23" s="7">
        <v>71.400000000000006</v>
      </c>
      <c r="AJ23" s="7">
        <v>53</v>
      </c>
      <c r="AK23" s="7">
        <v>24.3</v>
      </c>
      <c r="AL23" s="7">
        <v>22.5</v>
      </c>
      <c r="AM23" s="7">
        <v>70.400000000000006</v>
      </c>
      <c r="AN23" s="7">
        <v>31</v>
      </c>
      <c r="AO23" s="7">
        <v>18.600000000000001</v>
      </c>
      <c r="AP23" s="7">
        <v>15.2</v>
      </c>
      <c r="AQ23" s="7">
        <v>18.8</v>
      </c>
      <c r="AR23" s="7">
        <v>40.799999999999997</v>
      </c>
      <c r="AS23" s="7">
        <v>28.2</v>
      </c>
      <c r="AT23" s="7">
        <v>26.8</v>
      </c>
      <c r="AU23" s="7">
        <v>34.700000000000003</v>
      </c>
      <c r="AV23" s="7">
        <v>23.5</v>
      </c>
      <c r="AW23" s="7">
        <v>0</v>
      </c>
      <c r="AX23" s="7">
        <v>27.1</v>
      </c>
      <c r="AY23" s="7">
        <v>14</v>
      </c>
      <c r="AZ23" s="7">
        <v>9.85</v>
      </c>
      <c r="BA23" s="7">
        <v>33.299999999999997</v>
      </c>
      <c r="BB23" s="7">
        <v>38.200000000000003</v>
      </c>
      <c r="BC23" s="7">
        <v>24.9</v>
      </c>
      <c r="BD23" s="7">
        <v>19.7</v>
      </c>
      <c r="BE23" s="7">
        <v>37.1</v>
      </c>
      <c r="BF23" s="7">
        <v>40.6</v>
      </c>
      <c r="BG23" s="7">
        <v>31.8</v>
      </c>
      <c r="BH23" s="7">
        <v>42.8</v>
      </c>
    </row>
    <row r="27" spans="1:60" x14ac:dyDescent="0.35">
      <c r="A27" s="16"/>
      <c r="B27" s="81" t="s">
        <v>341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</row>
    <row r="28" spans="1:60" x14ac:dyDescent="0.35">
      <c r="A28" s="15"/>
      <c r="B28" s="81" t="s">
        <v>342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</row>
  </sheetData>
  <mergeCells count="6">
    <mergeCell ref="B28:BH28"/>
    <mergeCell ref="A1:A3"/>
    <mergeCell ref="B1:B3"/>
    <mergeCell ref="C1:D2"/>
    <mergeCell ref="B27:BH27"/>
    <mergeCell ref="E1:BH1"/>
  </mergeCells>
  <conditionalFormatting sqref="E4:BH23">
    <cfRule type="containsText" dxfId="16" priority="14" stopIfTrue="1" operator="containsText" text="&lt;">
      <formula>NOT(ISERROR(SEARCH("&lt;",E4)))</formula>
    </cfRule>
    <cfRule type="expression" dxfId="15" priority="15" stopIfTrue="1">
      <formula>E4&gt;=$D4</formula>
    </cfRule>
    <cfRule type="expression" dxfId="14" priority="16" stopIfTrue="1">
      <formula>E4&gt;=$C4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79998168889431442"/>
  </sheetPr>
  <dimension ref="A1:BG4"/>
  <sheetViews>
    <sheetView workbookViewId="0">
      <pane xSplit="1" topLeftCell="B1" activePane="topRight" state="frozen"/>
      <selection pane="topRight" sqref="A1:A3"/>
    </sheetView>
  </sheetViews>
  <sheetFormatPr defaultRowHeight="14.5" x14ac:dyDescent="0.35"/>
  <cols>
    <col min="1" max="1" width="26.54296875" bestFit="1" customWidth="1"/>
    <col min="2" max="2" width="17.54296875" customWidth="1"/>
    <col min="3" max="3" width="18.26953125" customWidth="1"/>
    <col min="4" max="59" width="10.81640625" customWidth="1"/>
  </cols>
  <sheetData>
    <row r="1" spans="1:59" x14ac:dyDescent="0.35">
      <c r="A1" s="77" t="s">
        <v>268</v>
      </c>
      <c r="B1" s="82" t="s">
        <v>292</v>
      </c>
      <c r="C1" s="82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</row>
    <row r="2" spans="1:59" ht="21" customHeight="1" x14ac:dyDescent="0.35">
      <c r="A2" s="78"/>
      <c r="B2" s="82"/>
      <c r="C2" s="82"/>
      <c r="D2" s="62" t="s">
        <v>205</v>
      </c>
      <c r="E2" s="62" t="s">
        <v>206</v>
      </c>
      <c r="F2" s="62" t="s">
        <v>207</v>
      </c>
      <c r="G2" s="62" t="s">
        <v>208</v>
      </c>
      <c r="H2" s="59" t="s">
        <v>237</v>
      </c>
      <c r="I2" s="62" t="s">
        <v>238</v>
      </c>
      <c r="J2" s="62" t="s">
        <v>239</v>
      </c>
      <c r="K2" s="62" t="s">
        <v>240</v>
      </c>
      <c r="L2" s="62" t="s">
        <v>183</v>
      </c>
      <c r="M2" s="62" t="s">
        <v>186</v>
      </c>
      <c r="N2" s="62" t="s">
        <v>187</v>
      </c>
      <c r="O2" s="59" t="s">
        <v>188</v>
      </c>
      <c r="P2" s="59" t="s">
        <v>193</v>
      </c>
      <c r="Q2" s="59" t="s">
        <v>194</v>
      </c>
      <c r="R2" s="59" t="s">
        <v>195</v>
      </c>
      <c r="S2" s="59" t="s">
        <v>196</v>
      </c>
      <c r="T2" s="59" t="s">
        <v>197</v>
      </c>
      <c r="U2" s="59" t="s">
        <v>198</v>
      </c>
      <c r="V2" s="59" t="s">
        <v>199</v>
      </c>
      <c r="W2" s="59" t="s">
        <v>200</v>
      </c>
      <c r="X2" s="59" t="s">
        <v>201</v>
      </c>
      <c r="Y2" s="59" t="s">
        <v>202</v>
      </c>
      <c r="Z2" s="59" t="s">
        <v>203</v>
      </c>
      <c r="AA2" s="59" t="s">
        <v>204</v>
      </c>
      <c r="AB2" s="59" t="s">
        <v>213</v>
      </c>
      <c r="AC2" s="59" t="s">
        <v>214</v>
      </c>
      <c r="AD2" s="59" t="s">
        <v>215</v>
      </c>
      <c r="AE2" s="59" t="s">
        <v>216</v>
      </c>
      <c r="AF2" s="59" t="s">
        <v>217</v>
      </c>
      <c r="AG2" s="59" t="s">
        <v>218</v>
      </c>
      <c r="AH2" s="59" t="s">
        <v>219</v>
      </c>
      <c r="AI2" s="59" t="s">
        <v>220</v>
      </c>
      <c r="AJ2" s="59" t="s">
        <v>221</v>
      </c>
      <c r="AK2" s="59" t="s">
        <v>222</v>
      </c>
      <c r="AL2" s="59" t="s">
        <v>223</v>
      </c>
      <c r="AM2" s="59" t="s">
        <v>224</v>
      </c>
      <c r="AN2" s="59" t="s">
        <v>233</v>
      </c>
      <c r="AO2" s="59" t="s">
        <v>234</v>
      </c>
      <c r="AP2" s="59" t="s">
        <v>235</v>
      </c>
      <c r="AQ2" s="59" t="s">
        <v>236</v>
      </c>
      <c r="AR2" s="62" t="s">
        <v>189</v>
      </c>
      <c r="AS2" s="59" t="s">
        <v>190</v>
      </c>
      <c r="AT2" s="59" t="s">
        <v>191</v>
      </c>
      <c r="AU2" s="59" t="s">
        <v>192</v>
      </c>
      <c r="AV2" s="59" t="s">
        <v>209</v>
      </c>
      <c r="AW2" s="59" t="s">
        <v>210</v>
      </c>
      <c r="AX2" s="59" t="s">
        <v>211</v>
      </c>
      <c r="AY2" s="59" t="s">
        <v>212</v>
      </c>
      <c r="AZ2" s="59" t="s">
        <v>229</v>
      </c>
      <c r="BA2" s="59" t="s">
        <v>230</v>
      </c>
      <c r="BB2" s="59" t="s">
        <v>231</v>
      </c>
      <c r="BC2" s="59" t="s">
        <v>232</v>
      </c>
      <c r="BD2" s="59" t="s">
        <v>225</v>
      </c>
      <c r="BE2" s="59" t="s">
        <v>226</v>
      </c>
      <c r="BF2" s="59" t="s">
        <v>227</v>
      </c>
      <c r="BG2" s="59" t="s">
        <v>228</v>
      </c>
    </row>
    <row r="3" spans="1:59" ht="26.25" customHeight="1" x14ac:dyDescent="0.35">
      <c r="A3" s="79"/>
      <c r="B3" s="62" t="s">
        <v>296</v>
      </c>
      <c r="C3" s="62" t="s">
        <v>297</v>
      </c>
      <c r="D3" s="2">
        <v>43760.604166666664</v>
      </c>
      <c r="E3" s="2">
        <v>43760.604166666664</v>
      </c>
      <c r="F3" s="2">
        <v>43756.583333333336</v>
      </c>
      <c r="G3" s="2">
        <v>43756.583333333336</v>
      </c>
      <c r="H3" s="2">
        <v>43781.416666666664</v>
      </c>
      <c r="I3" s="2">
        <v>43781.416666666664</v>
      </c>
      <c r="J3" s="2">
        <v>43781.5</v>
      </c>
      <c r="K3" s="2">
        <v>43781.5</v>
      </c>
      <c r="L3" s="2">
        <v>43760.395833333336</v>
      </c>
      <c r="M3" s="2">
        <v>43760.395833333336</v>
      </c>
      <c r="N3" s="2">
        <v>43759.409722222219</v>
      </c>
      <c r="O3" s="2">
        <v>43759.409722222219</v>
      </c>
      <c r="P3" s="2">
        <v>43761.416666666664</v>
      </c>
      <c r="Q3" s="2">
        <v>43761.416666666664</v>
      </c>
      <c r="R3" s="2">
        <v>43759.482638888891</v>
      </c>
      <c r="S3" s="2">
        <v>43759.482638888891</v>
      </c>
      <c r="T3" s="2">
        <v>43761.472222222219</v>
      </c>
      <c r="U3" s="2">
        <v>43761.472222222219</v>
      </c>
      <c r="V3" s="2">
        <v>43759.541666666664</v>
      </c>
      <c r="W3" s="2">
        <v>43759.541666666664</v>
      </c>
      <c r="X3" s="2">
        <v>43759.6875</v>
      </c>
      <c r="Y3" s="2">
        <v>43759.6875</v>
      </c>
      <c r="Z3" s="2">
        <v>43762.458333333336</v>
      </c>
      <c r="AA3" s="2">
        <v>43762.458333333336</v>
      </c>
      <c r="AB3" s="2">
        <v>43776.395833333336</v>
      </c>
      <c r="AC3" s="2">
        <v>43776.395833333336</v>
      </c>
      <c r="AD3" s="2">
        <v>43767.388888888891</v>
      </c>
      <c r="AE3" s="2">
        <v>43767.388888888891</v>
      </c>
      <c r="AF3" s="2">
        <v>43774.402777777781</v>
      </c>
      <c r="AG3" s="2">
        <v>43774.402777777781</v>
      </c>
      <c r="AH3" s="2">
        <v>43767.631944444445</v>
      </c>
      <c r="AI3" s="2">
        <v>43767.631944444445</v>
      </c>
      <c r="AJ3" s="2">
        <v>43766.597222222219</v>
      </c>
      <c r="AK3" s="2">
        <v>43766.597222222219</v>
      </c>
      <c r="AL3" s="2">
        <v>43777.458333333336</v>
      </c>
      <c r="AM3" s="2">
        <v>43777.458333333336</v>
      </c>
      <c r="AN3" s="2">
        <v>43757.604166666664</v>
      </c>
      <c r="AO3" s="2">
        <v>43757.604166666664</v>
      </c>
      <c r="AP3" s="2">
        <v>43778.416666666664</v>
      </c>
      <c r="AQ3" s="2">
        <v>43778.416666666664</v>
      </c>
      <c r="AR3" s="2">
        <v>43775.385416666664</v>
      </c>
      <c r="AS3" s="2">
        <v>43775.385416666664</v>
      </c>
      <c r="AT3" s="2">
        <v>43776.475694444445</v>
      </c>
      <c r="AU3" s="2">
        <v>43776.475694444445</v>
      </c>
      <c r="AV3" s="2">
        <v>43777.611111111109</v>
      </c>
      <c r="AW3" s="2">
        <v>43777.611111111109</v>
      </c>
      <c r="AX3" s="2">
        <v>43780.458333333336</v>
      </c>
      <c r="AY3" s="2">
        <v>43780.458333333336</v>
      </c>
      <c r="AZ3" s="2">
        <v>43780.729166666664</v>
      </c>
      <c r="BA3" s="2">
        <v>43780.729166666664</v>
      </c>
      <c r="BB3" s="2">
        <v>43778.506944444445</v>
      </c>
      <c r="BC3" s="2">
        <v>43778.506944444445</v>
      </c>
      <c r="BD3" s="46" t="s">
        <v>270</v>
      </c>
      <c r="BE3" s="46" t="s">
        <v>270</v>
      </c>
      <c r="BF3" s="46" t="s">
        <v>270</v>
      </c>
      <c r="BG3" s="46" t="s">
        <v>270</v>
      </c>
    </row>
    <row r="4" spans="1:59" x14ac:dyDescent="0.35">
      <c r="A4" s="12" t="s">
        <v>343</v>
      </c>
      <c r="B4" s="63">
        <v>2.9999999999999997E-4</v>
      </c>
      <c r="C4" s="63">
        <v>0.01</v>
      </c>
      <c r="D4" s="10" t="s">
        <v>344</v>
      </c>
      <c r="E4" s="10" t="s">
        <v>344</v>
      </c>
      <c r="F4" s="10" t="s">
        <v>344</v>
      </c>
      <c r="G4" s="10" t="s">
        <v>344</v>
      </c>
      <c r="H4" s="10" t="s">
        <v>344</v>
      </c>
      <c r="I4" s="10" t="s">
        <v>344</v>
      </c>
      <c r="J4" s="10" t="s">
        <v>344</v>
      </c>
      <c r="K4" s="10" t="s">
        <v>344</v>
      </c>
      <c r="L4" s="10" t="s">
        <v>344</v>
      </c>
      <c r="M4" s="10" t="s">
        <v>344</v>
      </c>
      <c r="N4" s="10" t="s">
        <v>344</v>
      </c>
      <c r="O4" s="10" t="s">
        <v>344</v>
      </c>
      <c r="P4" s="10" t="s">
        <v>344</v>
      </c>
      <c r="Q4" s="10" t="s">
        <v>344</v>
      </c>
      <c r="R4" s="10" t="s">
        <v>344</v>
      </c>
      <c r="S4" s="10" t="s">
        <v>344</v>
      </c>
      <c r="T4" s="10" t="s">
        <v>344</v>
      </c>
      <c r="U4" s="10" t="s">
        <v>344</v>
      </c>
      <c r="V4" s="10" t="s">
        <v>344</v>
      </c>
      <c r="W4" s="10" t="s">
        <v>344</v>
      </c>
      <c r="X4" s="10" t="s">
        <v>344</v>
      </c>
      <c r="Y4" s="10" t="s">
        <v>344</v>
      </c>
      <c r="Z4" s="10" t="s">
        <v>344</v>
      </c>
      <c r="AA4" s="10" t="s">
        <v>344</v>
      </c>
      <c r="AB4" s="10" t="s">
        <v>344</v>
      </c>
      <c r="AC4" s="10" t="s">
        <v>344</v>
      </c>
      <c r="AD4" s="10" t="s">
        <v>344</v>
      </c>
      <c r="AE4" s="10" t="s">
        <v>344</v>
      </c>
      <c r="AF4" s="10" t="s">
        <v>344</v>
      </c>
      <c r="AG4" s="10" t="s">
        <v>344</v>
      </c>
      <c r="AH4" s="10" t="s">
        <v>344</v>
      </c>
      <c r="AI4" s="10" t="s">
        <v>344</v>
      </c>
      <c r="AJ4" s="10" t="s">
        <v>344</v>
      </c>
      <c r="AK4" s="10" t="s">
        <v>344</v>
      </c>
      <c r="AL4" s="10" t="s">
        <v>344</v>
      </c>
      <c r="AM4" s="10" t="s">
        <v>344</v>
      </c>
      <c r="AN4" s="10" t="s">
        <v>344</v>
      </c>
      <c r="AO4" s="10" t="s">
        <v>344</v>
      </c>
      <c r="AP4" s="10" t="s">
        <v>344</v>
      </c>
      <c r="AQ4" s="10" t="s">
        <v>344</v>
      </c>
      <c r="AR4" s="10" t="s">
        <v>344</v>
      </c>
      <c r="AS4" s="10" t="s">
        <v>344</v>
      </c>
      <c r="AT4" s="10" t="s">
        <v>344</v>
      </c>
      <c r="AU4" s="10" t="s">
        <v>344</v>
      </c>
      <c r="AV4" s="10" t="s">
        <v>344</v>
      </c>
      <c r="AW4" s="10" t="s">
        <v>344</v>
      </c>
      <c r="AX4" s="10" t="s">
        <v>344</v>
      </c>
      <c r="AY4" s="10" t="s">
        <v>344</v>
      </c>
      <c r="AZ4" s="10" t="s">
        <v>344</v>
      </c>
      <c r="BA4" s="10" t="s">
        <v>344</v>
      </c>
      <c r="BB4" s="10" t="s">
        <v>344</v>
      </c>
      <c r="BC4" s="10" t="s">
        <v>344</v>
      </c>
      <c r="BD4" s="51" t="s">
        <v>345</v>
      </c>
      <c r="BE4" s="51" t="s">
        <v>345</v>
      </c>
      <c r="BF4" s="51" t="s">
        <v>345</v>
      </c>
      <c r="BG4" s="51" t="s">
        <v>345</v>
      </c>
    </row>
  </sheetData>
  <mergeCells count="2">
    <mergeCell ref="A1:A3"/>
    <mergeCell ref="B1:C2"/>
  </mergeCells>
  <conditionalFormatting sqref="D4:BG4">
    <cfRule type="containsText" dxfId="13" priority="1" stopIfTrue="1" operator="containsText" text="&lt;">
      <formula>NOT(ISERROR(SEARCH("&lt;",D4)))</formula>
    </cfRule>
  </conditionalFormatting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79998168889431442"/>
  </sheetPr>
  <dimension ref="A1:BH28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A3"/>
    </sheetView>
  </sheetViews>
  <sheetFormatPr defaultRowHeight="14.5" x14ac:dyDescent="0.35"/>
  <cols>
    <col min="1" max="1" width="14.81640625" customWidth="1"/>
    <col min="2" max="2" width="34.453125" customWidth="1"/>
    <col min="3" max="3" width="17.26953125" customWidth="1"/>
    <col min="4" max="4" width="19.453125" customWidth="1"/>
    <col min="5" max="60" width="10.81640625" customWidth="1"/>
  </cols>
  <sheetData>
    <row r="1" spans="1:60" x14ac:dyDescent="0.35">
      <c r="A1" s="77" t="s">
        <v>291</v>
      </c>
      <c r="B1" s="77" t="s">
        <v>268</v>
      </c>
      <c r="C1" s="82" t="s">
        <v>292</v>
      </c>
      <c r="D1" s="82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</row>
    <row r="2" spans="1:60" ht="19.5" customHeight="1" x14ac:dyDescent="0.35">
      <c r="A2" s="78"/>
      <c r="B2" s="78"/>
      <c r="C2" s="82"/>
      <c r="D2" s="82"/>
      <c r="E2" s="62" t="s">
        <v>205</v>
      </c>
      <c r="F2" s="62" t="s">
        <v>206</v>
      </c>
      <c r="G2" s="62" t="s">
        <v>207</v>
      </c>
      <c r="H2" s="62" t="s">
        <v>208</v>
      </c>
      <c r="I2" s="59" t="s">
        <v>346</v>
      </c>
      <c r="J2" s="62" t="s">
        <v>238</v>
      </c>
      <c r="K2" s="62" t="s">
        <v>239</v>
      </c>
      <c r="L2" s="62" t="s">
        <v>240</v>
      </c>
      <c r="M2" s="62" t="s">
        <v>183</v>
      </c>
      <c r="N2" s="62" t="s">
        <v>186</v>
      </c>
      <c r="O2" s="62" t="s">
        <v>187</v>
      </c>
      <c r="P2" s="59" t="s">
        <v>188</v>
      </c>
      <c r="Q2" s="59" t="s">
        <v>193</v>
      </c>
      <c r="R2" s="59" t="s">
        <v>194</v>
      </c>
      <c r="S2" s="59" t="s">
        <v>195</v>
      </c>
      <c r="T2" s="59" t="s">
        <v>196</v>
      </c>
      <c r="U2" s="59" t="s">
        <v>197</v>
      </c>
      <c r="V2" s="59" t="s">
        <v>198</v>
      </c>
      <c r="W2" s="59" t="s">
        <v>199</v>
      </c>
      <c r="X2" s="59" t="s">
        <v>200</v>
      </c>
      <c r="Y2" s="59" t="s">
        <v>201</v>
      </c>
      <c r="Z2" s="59" t="s">
        <v>202</v>
      </c>
      <c r="AA2" s="59" t="s">
        <v>203</v>
      </c>
      <c r="AB2" s="59" t="s">
        <v>204</v>
      </c>
      <c r="AC2" s="59" t="s">
        <v>213</v>
      </c>
      <c r="AD2" s="59" t="s">
        <v>214</v>
      </c>
      <c r="AE2" s="59" t="s">
        <v>215</v>
      </c>
      <c r="AF2" s="59" t="s">
        <v>216</v>
      </c>
      <c r="AG2" s="59" t="s">
        <v>217</v>
      </c>
      <c r="AH2" s="59" t="s">
        <v>218</v>
      </c>
      <c r="AI2" s="59" t="s">
        <v>219</v>
      </c>
      <c r="AJ2" s="59" t="s">
        <v>220</v>
      </c>
      <c r="AK2" s="59" t="s">
        <v>221</v>
      </c>
      <c r="AL2" s="59" t="s">
        <v>222</v>
      </c>
      <c r="AM2" s="59" t="s">
        <v>223</v>
      </c>
      <c r="AN2" s="59" t="s">
        <v>224</v>
      </c>
      <c r="AO2" s="59" t="s">
        <v>233</v>
      </c>
      <c r="AP2" s="59" t="s">
        <v>234</v>
      </c>
      <c r="AQ2" s="59" t="s">
        <v>235</v>
      </c>
      <c r="AR2" s="59" t="s">
        <v>236</v>
      </c>
      <c r="AS2" s="62" t="s">
        <v>189</v>
      </c>
      <c r="AT2" s="59" t="s">
        <v>190</v>
      </c>
      <c r="AU2" s="59" t="s">
        <v>191</v>
      </c>
      <c r="AV2" s="59" t="s">
        <v>192</v>
      </c>
      <c r="AW2" s="59" t="s">
        <v>209</v>
      </c>
      <c r="AX2" s="59" t="s">
        <v>210</v>
      </c>
      <c r="AY2" s="59" t="s">
        <v>211</v>
      </c>
      <c r="AZ2" s="59" t="s">
        <v>212</v>
      </c>
      <c r="BA2" s="59" t="s">
        <v>229</v>
      </c>
      <c r="BB2" s="59" t="s">
        <v>230</v>
      </c>
      <c r="BC2" s="59" t="s">
        <v>231</v>
      </c>
      <c r="BD2" s="59" t="s">
        <v>232</v>
      </c>
      <c r="BE2" s="59" t="s">
        <v>225</v>
      </c>
      <c r="BF2" s="59" t="s">
        <v>226</v>
      </c>
      <c r="BG2" s="59" t="s">
        <v>227</v>
      </c>
      <c r="BH2" s="59" t="s">
        <v>228</v>
      </c>
    </row>
    <row r="3" spans="1:60" ht="29.25" customHeight="1" x14ac:dyDescent="0.35">
      <c r="A3" s="79"/>
      <c r="B3" s="79"/>
      <c r="C3" s="62" t="s">
        <v>296</v>
      </c>
      <c r="D3" s="62" t="s">
        <v>297</v>
      </c>
      <c r="E3" s="2">
        <v>43760.604166666664</v>
      </c>
      <c r="F3" s="2">
        <v>43760.604166666664</v>
      </c>
      <c r="G3" s="2">
        <v>43756.583333333336</v>
      </c>
      <c r="H3" s="2">
        <v>43756.583333333336</v>
      </c>
      <c r="I3" s="2">
        <v>43781.416666666664</v>
      </c>
      <c r="J3" s="2">
        <v>43781.416666666664</v>
      </c>
      <c r="K3" s="2">
        <v>43781.5</v>
      </c>
      <c r="L3" s="2">
        <v>43781.5</v>
      </c>
      <c r="M3" s="2">
        <v>43760.395833333336</v>
      </c>
      <c r="N3" s="2">
        <v>43760.395833333336</v>
      </c>
      <c r="O3" s="2">
        <v>43759.409722222219</v>
      </c>
      <c r="P3" s="2">
        <v>43759.409722222219</v>
      </c>
      <c r="Q3" s="2">
        <v>43761.416666666664</v>
      </c>
      <c r="R3" s="2">
        <v>43761.416666666664</v>
      </c>
      <c r="S3" s="2">
        <v>43759.482638888891</v>
      </c>
      <c r="T3" s="2">
        <v>43759.482638888891</v>
      </c>
      <c r="U3" s="2">
        <v>43761.472222222219</v>
      </c>
      <c r="V3" s="2">
        <v>43761.472222222219</v>
      </c>
      <c r="W3" s="2">
        <v>43759.541666666664</v>
      </c>
      <c r="X3" s="2">
        <v>43759.541666666664</v>
      </c>
      <c r="Y3" s="2">
        <v>43759.6875</v>
      </c>
      <c r="Z3" s="2">
        <v>43759.6875</v>
      </c>
      <c r="AA3" s="2">
        <v>43762.458333333336</v>
      </c>
      <c r="AB3" s="2">
        <v>43762.458333333336</v>
      </c>
      <c r="AC3" s="2">
        <v>43776.395833333336</v>
      </c>
      <c r="AD3" s="2">
        <v>43776.395833333336</v>
      </c>
      <c r="AE3" s="2">
        <v>43767.388888888891</v>
      </c>
      <c r="AF3" s="2">
        <v>43767.388888888891</v>
      </c>
      <c r="AG3" s="2">
        <v>43774.402777777781</v>
      </c>
      <c r="AH3" s="2">
        <v>43774.402777777781</v>
      </c>
      <c r="AI3" s="2">
        <v>43767.631944444445</v>
      </c>
      <c r="AJ3" s="2">
        <v>43767.631944444445</v>
      </c>
      <c r="AK3" s="2">
        <v>43766.597222222219</v>
      </c>
      <c r="AL3" s="2">
        <v>43766.597222222219</v>
      </c>
      <c r="AM3" s="2">
        <v>43777.458333333336</v>
      </c>
      <c r="AN3" s="2">
        <v>43777.458333333336</v>
      </c>
      <c r="AO3" s="2">
        <v>43757.604166666664</v>
      </c>
      <c r="AP3" s="2">
        <v>43757.604166666664</v>
      </c>
      <c r="AQ3" s="2">
        <v>43778.416666666664</v>
      </c>
      <c r="AR3" s="2">
        <v>43778.416666666664</v>
      </c>
      <c r="AS3" s="2">
        <v>43775.385416666664</v>
      </c>
      <c r="AT3" s="2">
        <v>43775.385416666664</v>
      </c>
      <c r="AU3" s="2">
        <v>43776.475694444445</v>
      </c>
      <c r="AV3" s="2">
        <v>43776.475694444445</v>
      </c>
      <c r="AW3" s="2">
        <v>43777.611111111109</v>
      </c>
      <c r="AX3" s="2">
        <v>43777.611111111109</v>
      </c>
      <c r="AY3" s="2">
        <v>43780.458333333336</v>
      </c>
      <c r="AZ3" s="2">
        <v>43780.458333333336</v>
      </c>
      <c r="BA3" s="2">
        <v>43780.729166666664</v>
      </c>
      <c r="BB3" s="2">
        <v>43780.729166666664</v>
      </c>
      <c r="BC3" s="2">
        <v>43778.506944444445</v>
      </c>
      <c r="BD3" s="2">
        <v>43778.506944444445</v>
      </c>
      <c r="BE3" s="46" t="s">
        <v>270</v>
      </c>
      <c r="BF3" s="46" t="s">
        <v>270</v>
      </c>
      <c r="BG3" s="46" t="s">
        <v>270</v>
      </c>
      <c r="BH3" s="46" t="s">
        <v>270</v>
      </c>
    </row>
    <row r="4" spans="1:60" x14ac:dyDescent="0.35">
      <c r="A4" s="6" t="s">
        <v>347</v>
      </c>
      <c r="B4" s="12" t="s">
        <v>348</v>
      </c>
      <c r="C4" s="63" t="s">
        <v>185</v>
      </c>
      <c r="D4" s="63" t="s">
        <v>185</v>
      </c>
      <c r="E4" s="10" t="s">
        <v>349</v>
      </c>
      <c r="F4" s="10" t="s">
        <v>349</v>
      </c>
      <c r="G4" s="10" t="s">
        <v>349</v>
      </c>
      <c r="H4" s="10" t="s">
        <v>349</v>
      </c>
      <c r="I4" s="10" t="s">
        <v>349</v>
      </c>
      <c r="J4" s="10" t="s">
        <v>349</v>
      </c>
      <c r="K4" s="10" t="s">
        <v>349</v>
      </c>
      <c r="L4" s="10" t="s">
        <v>349</v>
      </c>
      <c r="M4" s="10" t="s">
        <v>349</v>
      </c>
      <c r="N4" s="10" t="s">
        <v>349</v>
      </c>
      <c r="O4" s="10" t="s">
        <v>349</v>
      </c>
      <c r="P4" s="10" t="s">
        <v>349</v>
      </c>
      <c r="Q4" s="10" t="s">
        <v>349</v>
      </c>
      <c r="R4" s="10" t="s">
        <v>349</v>
      </c>
      <c r="S4" s="10" t="s">
        <v>349</v>
      </c>
      <c r="T4" s="10" t="s">
        <v>349</v>
      </c>
      <c r="U4" s="10" t="s">
        <v>349</v>
      </c>
      <c r="V4" s="10" t="s">
        <v>349</v>
      </c>
      <c r="W4" s="10" t="s">
        <v>349</v>
      </c>
      <c r="X4" s="10" t="s">
        <v>349</v>
      </c>
      <c r="Y4" s="10" t="s">
        <v>349</v>
      </c>
      <c r="Z4" s="10" t="s">
        <v>349</v>
      </c>
      <c r="AA4" s="10" t="s">
        <v>349</v>
      </c>
      <c r="AB4" s="10" t="s">
        <v>349</v>
      </c>
      <c r="AC4" s="10" t="s">
        <v>349</v>
      </c>
      <c r="AD4" s="10" t="s">
        <v>349</v>
      </c>
      <c r="AE4" s="10" t="s">
        <v>349</v>
      </c>
      <c r="AF4" s="10" t="s">
        <v>349</v>
      </c>
      <c r="AG4" s="10" t="s">
        <v>349</v>
      </c>
      <c r="AH4" s="10" t="s">
        <v>349</v>
      </c>
      <c r="AI4" s="10" t="s">
        <v>349</v>
      </c>
      <c r="AJ4" s="10" t="s">
        <v>349</v>
      </c>
      <c r="AK4" s="10" t="s">
        <v>349</v>
      </c>
      <c r="AL4" s="10" t="s">
        <v>349</v>
      </c>
      <c r="AM4" s="10" t="s">
        <v>349</v>
      </c>
      <c r="AN4" s="10" t="s">
        <v>349</v>
      </c>
      <c r="AO4" s="10" t="s">
        <v>349</v>
      </c>
      <c r="AP4" s="10" t="s">
        <v>349</v>
      </c>
      <c r="AQ4" s="10" t="s">
        <v>349</v>
      </c>
      <c r="AR4" s="10" t="s">
        <v>349</v>
      </c>
      <c r="AS4" s="10" t="s">
        <v>349</v>
      </c>
      <c r="AT4" s="10" t="s">
        <v>349</v>
      </c>
      <c r="AU4" s="10" t="s">
        <v>349</v>
      </c>
      <c r="AV4" s="10" t="s">
        <v>349</v>
      </c>
      <c r="AW4" s="10" t="s">
        <v>349</v>
      </c>
      <c r="AX4" s="10" t="s">
        <v>349</v>
      </c>
      <c r="AY4" s="10" t="s">
        <v>349</v>
      </c>
      <c r="AZ4" s="10" t="s">
        <v>349</v>
      </c>
      <c r="BA4" s="10" t="s">
        <v>349</v>
      </c>
      <c r="BB4" s="10" t="s">
        <v>349</v>
      </c>
      <c r="BC4" s="10" t="s">
        <v>349</v>
      </c>
      <c r="BD4" s="10" t="s">
        <v>349</v>
      </c>
      <c r="BE4" s="51" t="s">
        <v>349</v>
      </c>
      <c r="BF4" s="51" t="s">
        <v>350</v>
      </c>
      <c r="BG4" s="51" t="s">
        <v>350</v>
      </c>
      <c r="BH4" s="51" t="s">
        <v>350</v>
      </c>
    </row>
    <row r="5" spans="1:60" x14ac:dyDescent="0.35">
      <c r="A5" s="6" t="s">
        <v>185</v>
      </c>
      <c r="B5" s="12" t="s">
        <v>351</v>
      </c>
      <c r="C5" s="63" t="s">
        <v>185</v>
      </c>
      <c r="D5" s="63" t="s">
        <v>185</v>
      </c>
      <c r="E5" s="10" t="s">
        <v>352</v>
      </c>
      <c r="F5" s="10" t="s">
        <v>352</v>
      </c>
      <c r="G5" s="10" t="s">
        <v>352</v>
      </c>
      <c r="H5" s="10" t="s">
        <v>352</v>
      </c>
      <c r="I5" s="10" t="s">
        <v>352</v>
      </c>
      <c r="J5" s="10" t="s">
        <v>352</v>
      </c>
      <c r="K5" s="10" t="s">
        <v>352</v>
      </c>
      <c r="L5" s="10" t="s">
        <v>352</v>
      </c>
      <c r="M5" s="10" t="s">
        <v>352</v>
      </c>
      <c r="N5" s="10" t="s">
        <v>352</v>
      </c>
      <c r="O5" s="10" t="s">
        <v>352</v>
      </c>
      <c r="P5" s="10" t="s">
        <v>352</v>
      </c>
      <c r="Q5" s="10" t="s">
        <v>352</v>
      </c>
      <c r="R5" s="10" t="s">
        <v>352</v>
      </c>
      <c r="S5" s="10" t="s">
        <v>352</v>
      </c>
      <c r="T5" s="10" t="s">
        <v>352</v>
      </c>
      <c r="U5" s="10" t="s">
        <v>352</v>
      </c>
      <c r="V5" s="10" t="s">
        <v>352</v>
      </c>
      <c r="W5" s="10" t="s">
        <v>352</v>
      </c>
      <c r="X5" s="10" t="s">
        <v>352</v>
      </c>
      <c r="Y5" s="10" t="s">
        <v>352</v>
      </c>
      <c r="Z5" s="10" t="s">
        <v>352</v>
      </c>
      <c r="AA5" s="10" t="s">
        <v>352</v>
      </c>
      <c r="AB5" s="10" t="s">
        <v>352</v>
      </c>
      <c r="AC5" s="10" t="s">
        <v>352</v>
      </c>
      <c r="AD5" s="10" t="s">
        <v>352</v>
      </c>
      <c r="AE5" s="10" t="s">
        <v>352</v>
      </c>
      <c r="AF5" s="10" t="s">
        <v>352</v>
      </c>
      <c r="AG5" s="10" t="s">
        <v>352</v>
      </c>
      <c r="AH5" s="10" t="s">
        <v>352</v>
      </c>
      <c r="AI5" s="10" t="s">
        <v>352</v>
      </c>
      <c r="AJ5" s="10" t="s">
        <v>352</v>
      </c>
      <c r="AK5" s="10" t="s">
        <v>352</v>
      </c>
      <c r="AL5" s="10" t="s">
        <v>352</v>
      </c>
      <c r="AM5" s="10" t="s">
        <v>352</v>
      </c>
      <c r="AN5" s="10" t="s">
        <v>352</v>
      </c>
      <c r="AO5" s="10" t="s">
        <v>352</v>
      </c>
      <c r="AP5" s="10" t="s">
        <v>352</v>
      </c>
      <c r="AQ5" s="10" t="s">
        <v>352</v>
      </c>
      <c r="AR5" s="10" t="s">
        <v>352</v>
      </c>
      <c r="AS5" s="10" t="s">
        <v>352</v>
      </c>
      <c r="AT5" s="10" t="s">
        <v>352</v>
      </c>
      <c r="AU5" s="10" t="s">
        <v>352</v>
      </c>
      <c r="AV5" s="10" t="s">
        <v>352</v>
      </c>
      <c r="AW5" s="10" t="s">
        <v>352</v>
      </c>
      <c r="AX5" s="10" t="s">
        <v>352</v>
      </c>
      <c r="AY5" s="10" t="s">
        <v>352</v>
      </c>
      <c r="AZ5" s="10" t="s">
        <v>352</v>
      </c>
      <c r="BA5" s="10" t="s">
        <v>352</v>
      </c>
      <c r="BB5" s="10" t="s">
        <v>352</v>
      </c>
      <c r="BC5" s="10" t="s">
        <v>352</v>
      </c>
      <c r="BD5" s="10" t="s">
        <v>352</v>
      </c>
      <c r="BE5" s="51" t="s">
        <v>353</v>
      </c>
      <c r="BF5" s="51" t="s">
        <v>354</v>
      </c>
      <c r="BG5" s="51" t="s">
        <v>350</v>
      </c>
      <c r="BH5" s="51" t="s">
        <v>355</v>
      </c>
    </row>
    <row r="6" spans="1:60" x14ac:dyDescent="0.35">
      <c r="A6" s="14" t="s">
        <v>356</v>
      </c>
      <c r="B6" s="12" t="s">
        <v>357</v>
      </c>
      <c r="C6" s="63">
        <v>1.4999999999999999E-2</v>
      </c>
      <c r="D6" s="63">
        <v>3.0000000000000001E-3</v>
      </c>
      <c r="E6" s="10" t="s">
        <v>353</v>
      </c>
      <c r="F6" s="10" t="s">
        <v>353</v>
      </c>
      <c r="G6" s="10" t="s">
        <v>353</v>
      </c>
      <c r="H6" s="10" t="s">
        <v>353</v>
      </c>
      <c r="I6" s="10" t="s">
        <v>353</v>
      </c>
      <c r="J6" s="10" t="s">
        <v>353</v>
      </c>
      <c r="K6" s="10" t="s">
        <v>353</v>
      </c>
      <c r="L6" s="10" t="s">
        <v>353</v>
      </c>
      <c r="M6" s="10" t="s">
        <v>353</v>
      </c>
      <c r="N6" s="10" t="s">
        <v>353</v>
      </c>
      <c r="O6" s="10" t="s">
        <v>353</v>
      </c>
      <c r="P6" s="10" t="s">
        <v>353</v>
      </c>
      <c r="Q6" s="10" t="s">
        <v>353</v>
      </c>
      <c r="R6" s="10" t="s">
        <v>353</v>
      </c>
      <c r="S6" s="10" t="s">
        <v>353</v>
      </c>
      <c r="T6" s="10" t="s">
        <v>353</v>
      </c>
      <c r="U6" s="10" t="s">
        <v>353</v>
      </c>
      <c r="V6" s="10" t="s">
        <v>353</v>
      </c>
      <c r="W6" s="10" t="s">
        <v>353</v>
      </c>
      <c r="X6" s="10" t="s">
        <v>353</v>
      </c>
      <c r="Y6" s="10" t="s">
        <v>353</v>
      </c>
      <c r="Z6" s="10" t="s">
        <v>353</v>
      </c>
      <c r="AA6" s="10" t="s">
        <v>353</v>
      </c>
      <c r="AB6" s="10" t="s">
        <v>353</v>
      </c>
      <c r="AC6" s="10" t="s">
        <v>353</v>
      </c>
      <c r="AD6" s="10" t="s">
        <v>353</v>
      </c>
      <c r="AE6" s="10" t="s">
        <v>353</v>
      </c>
      <c r="AF6" s="10" t="s">
        <v>353</v>
      </c>
      <c r="AG6" s="10" t="s">
        <v>353</v>
      </c>
      <c r="AH6" s="10" t="s">
        <v>353</v>
      </c>
      <c r="AI6" s="10" t="s">
        <v>353</v>
      </c>
      <c r="AJ6" s="10" t="s">
        <v>353</v>
      </c>
      <c r="AK6" s="10" t="s">
        <v>353</v>
      </c>
      <c r="AL6" s="10" t="s">
        <v>353</v>
      </c>
      <c r="AM6" s="10" t="s">
        <v>353</v>
      </c>
      <c r="AN6" s="10" t="s">
        <v>353</v>
      </c>
      <c r="AO6" s="10" t="s">
        <v>353</v>
      </c>
      <c r="AP6" s="10" t="s">
        <v>353</v>
      </c>
      <c r="AQ6" s="10" t="s">
        <v>353</v>
      </c>
      <c r="AR6" s="10" t="s">
        <v>353</v>
      </c>
      <c r="AS6" s="10" t="s">
        <v>353</v>
      </c>
      <c r="AT6" s="10" t="s">
        <v>353</v>
      </c>
      <c r="AU6" s="10" t="s">
        <v>353</v>
      </c>
      <c r="AV6" s="10" t="s">
        <v>353</v>
      </c>
      <c r="AW6" s="10" t="s">
        <v>353</v>
      </c>
      <c r="AX6" s="10" t="s">
        <v>353</v>
      </c>
      <c r="AY6" s="10" t="s">
        <v>353</v>
      </c>
      <c r="AZ6" s="10" t="s">
        <v>353</v>
      </c>
      <c r="BA6" s="10" t="s">
        <v>353</v>
      </c>
      <c r="BB6" s="10" t="s">
        <v>353</v>
      </c>
      <c r="BC6" s="10" t="s">
        <v>353</v>
      </c>
      <c r="BD6" s="10" t="s">
        <v>353</v>
      </c>
      <c r="BE6" s="51" t="s">
        <v>353</v>
      </c>
      <c r="BF6" s="51" t="s">
        <v>354</v>
      </c>
      <c r="BG6" s="51" t="s">
        <v>354</v>
      </c>
      <c r="BH6" s="51" t="s">
        <v>354</v>
      </c>
    </row>
    <row r="7" spans="1:60" x14ac:dyDescent="0.35">
      <c r="A7" s="14" t="s">
        <v>358</v>
      </c>
      <c r="B7" s="12" t="s">
        <v>359</v>
      </c>
      <c r="C7" s="63">
        <v>1.0999999999999999E-2</v>
      </c>
      <c r="D7" s="63">
        <v>0.03</v>
      </c>
      <c r="E7" s="10" t="s">
        <v>353</v>
      </c>
      <c r="F7" s="10" t="s">
        <v>353</v>
      </c>
      <c r="G7" s="10" t="s">
        <v>353</v>
      </c>
      <c r="H7" s="10" t="s">
        <v>353</v>
      </c>
      <c r="I7" s="10" t="s">
        <v>353</v>
      </c>
      <c r="J7" s="10" t="s">
        <v>353</v>
      </c>
      <c r="K7" s="10" t="s">
        <v>353</v>
      </c>
      <c r="L7" s="10" t="s">
        <v>353</v>
      </c>
      <c r="M7" s="10" t="s">
        <v>353</v>
      </c>
      <c r="N7" s="10" t="s">
        <v>353</v>
      </c>
      <c r="O7" s="10" t="s">
        <v>353</v>
      </c>
      <c r="P7" s="10" t="s">
        <v>353</v>
      </c>
      <c r="Q7" s="10" t="s">
        <v>353</v>
      </c>
      <c r="R7" s="10" t="s">
        <v>353</v>
      </c>
      <c r="S7" s="10" t="s">
        <v>353</v>
      </c>
      <c r="T7" s="10" t="s">
        <v>353</v>
      </c>
      <c r="U7" s="10" t="s">
        <v>353</v>
      </c>
      <c r="V7" s="10" t="s">
        <v>353</v>
      </c>
      <c r="W7" s="10" t="s">
        <v>353</v>
      </c>
      <c r="X7" s="10" t="s">
        <v>353</v>
      </c>
      <c r="Y7" s="10" t="s">
        <v>353</v>
      </c>
      <c r="Z7" s="10" t="s">
        <v>353</v>
      </c>
      <c r="AA7" s="10" t="s">
        <v>353</v>
      </c>
      <c r="AB7" s="10" t="s">
        <v>353</v>
      </c>
      <c r="AC7" s="10" t="s">
        <v>353</v>
      </c>
      <c r="AD7" s="10" t="s">
        <v>353</v>
      </c>
      <c r="AE7" s="10" t="s">
        <v>353</v>
      </c>
      <c r="AF7" s="10" t="s">
        <v>353</v>
      </c>
      <c r="AG7" s="10" t="s">
        <v>353</v>
      </c>
      <c r="AH7" s="10" t="s">
        <v>353</v>
      </c>
      <c r="AI7" s="10" t="s">
        <v>353</v>
      </c>
      <c r="AJ7" s="10" t="s">
        <v>353</v>
      </c>
      <c r="AK7" s="10" t="s">
        <v>353</v>
      </c>
      <c r="AL7" s="10" t="s">
        <v>353</v>
      </c>
      <c r="AM7" s="10" t="s">
        <v>353</v>
      </c>
      <c r="AN7" s="10" t="s">
        <v>353</v>
      </c>
      <c r="AO7" s="10" t="s">
        <v>353</v>
      </c>
      <c r="AP7" s="10" t="s">
        <v>353</v>
      </c>
      <c r="AQ7" s="10" t="s">
        <v>353</v>
      </c>
      <c r="AR7" s="10" t="s">
        <v>353</v>
      </c>
      <c r="AS7" s="10" t="s">
        <v>353</v>
      </c>
      <c r="AT7" s="10" t="s">
        <v>353</v>
      </c>
      <c r="AU7" s="10" t="s">
        <v>353</v>
      </c>
      <c r="AV7" s="10" t="s">
        <v>353</v>
      </c>
      <c r="AW7" s="10" t="s">
        <v>353</v>
      </c>
      <c r="AX7" s="10" t="s">
        <v>353</v>
      </c>
      <c r="AY7" s="10" t="s">
        <v>353</v>
      </c>
      <c r="AZ7" s="10" t="s">
        <v>353</v>
      </c>
      <c r="BA7" s="10" t="s">
        <v>353</v>
      </c>
      <c r="BB7" s="10" t="s">
        <v>353</v>
      </c>
      <c r="BC7" s="10" t="s">
        <v>353</v>
      </c>
      <c r="BD7" s="10" t="s">
        <v>353</v>
      </c>
      <c r="BE7" s="51" t="s">
        <v>353</v>
      </c>
      <c r="BF7" s="51" t="s">
        <v>354</v>
      </c>
      <c r="BG7" s="51" t="s">
        <v>354</v>
      </c>
      <c r="BH7" s="51" t="s">
        <v>360</v>
      </c>
    </row>
    <row r="8" spans="1:60" x14ac:dyDescent="0.35">
      <c r="A8" s="14" t="s">
        <v>361</v>
      </c>
      <c r="B8" s="12" t="s">
        <v>362</v>
      </c>
      <c r="C8" s="63">
        <v>4.2999999999999997E-2</v>
      </c>
      <c r="D8" s="63">
        <v>0.2</v>
      </c>
      <c r="E8" s="10" t="s">
        <v>353</v>
      </c>
      <c r="F8" s="10" t="s">
        <v>353</v>
      </c>
      <c r="G8" s="10" t="s">
        <v>353</v>
      </c>
      <c r="H8" s="10" t="s">
        <v>353</v>
      </c>
      <c r="I8" s="10" t="s">
        <v>353</v>
      </c>
      <c r="J8" s="10" t="s">
        <v>353</v>
      </c>
      <c r="K8" s="10" t="s">
        <v>353</v>
      </c>
      <c r="L8" s="10" t="s">
        <v>353</v>
      </c>
      <c r="M8" s="10" t="s">
        <v>353</v>
      </c>
      <c r="N8" s="10" t="s">
        <v>353</v>
      </c>
      <c r="O8" s="10" t="s">
        <v>353</v>
      </c>
      <c r="P8" s="10" t="s">
        <v>353</v>
      </c>
      <c r="Q8" s="10" t="s">
        <v>353</v>
      </c>
      <c r="R8" s="10" t="s">
        <v>353</v>
      </c>
      <c r="S8" s="10" t="s">
        <v>353</v>
      </c>
      <c r="T8" s="10" t="s">
        <v>353</v>
      </c>
      <c r="U8" s="10" t="s">
        <v>353</v>
      </c>
      <c r="V8" s="10" t="s">
        <v>353</v>
      </c>
      <c r="W8" s="10" t="s">
        <v>353</v>
      </c>
      <c r="X8" s="10" t="s">
        <v>353</v>
      </c>
      <c r="Y8" s="10" t="s">
        <v>353</v>
      </c>
      <c r="Z8" s="10" t="s">
        <v>353</v>
      </c>
      <c r="AA8" s="10" t="s">
        <v>353</v>
      </c>
      <c r="AB8" s="10" t="s">
        <v>353</v>
      </c>
      <c r="AC8" s="10" t="s">
        <v>353</v>
      </c>
      <c r="AD8" s="10" t="s">
        <v>353</v>
      </c>
      <c r="AE8" s="10" t="s">
        <v>353</v>
      </c>
      <c r="AF8" s="10" t="s">
        <v>353</v>
      </c>
      <c r="AG8" s="10" t="s">
        <v>353</v>
      </c>
      <c r="AH8" s="10" t="s">
        <v>353</v>
      </c>
      <c r="AI8" s="10" t="s">
        <v>353</v>
      </c>
      <c r="AJ8" s="10" t="s">
        <v>353</v>
      </c>
      <c r="AK8" s="10" t="s">
        <v>353</v>
      </c>
      <c r="AL8" s="10" t="s">
        <v>353</v>
      </c>
      <c r="AM8" s="10" t="s">
        <v>353</v>
      </c>
      <c r="AN8" s="10" t="s">
        <v>353</v>
      </c>
      <c r="AO8" s="10" t="s">
        <v>353</v>
      </c>
      <c r="AP8" s="10" t="s">
        <v>353</v>
      </c>
      <c r="AQ8" s="10" t="s">
        <v>353</v>
      </c>
      <c r="AR8" s="10" t="s">
        <v>353</v>
      </c>
      <c r="AS8" s="10" t="s">
        <v>353</v>
      </c>
      <c r="AT8" s="10" t="s">
        <v>353</v>
      </c>
      <c r="AU8" s="10" t="s">
        <v>353</v>
      </c>
      <c r="AV8" s="10" t="s">
        <v>353</v>
      </c>
      <c r="AW8" s="10" t="s">
        <v>353</v>
      </c>
      <c r="AX8" s="10" t="s">
        <v>353</v>
      </c>
      <c r="AY8" s="10" t="s">
        <v>353</v>
      </c>
      <c r="AZ8" s="10" t="s">
        <v>353</v>
      </c>
      <c r="BA8" s="10" t="s">
        <v>353</v>
      </c>
      <c r="BB8" s="10" t="s">
        <v>353</v>
      </c>
      <c r="BC8" s="10" t="s">
        <v>353</v>
      </c>
      <c r="BD8" s="10" t="s">
        <v>353</v>
      </c>
      <c r="BE8" s="51" t="s">
        <v>353</v>
      </c>
      <c r="BF8" s="51" t="s">
        <v>354</v>
      </c>
      <c r="BG8" s="51" t="s">
        <v>354</v>
      </c>
      <c r="BH8" s="51" t="s">
        <v>360</v>
      </c>
    </row>
    <row r="9" spans="1:60" x14ac:dyDescent="0.35">
      <c r="A9" s="6" t="s">
        <v>185</v>
      </c>
      <c r="B9" s="12" t="s">
        <v>363</v>
      </c>
      <c r="C9" s="63" t="s">
        <v>185</v>
      </c>
      <c r="D9" s="63" t="s">
        <v>185</v>
      </c>
      <c r="E9" s="10" t="s">
        <v>352</v>
      </c>
      <c r="F9" s="10" t="s">
        <v>352</v>
      </c>
      <c r="G9" s="10" t="s">
        <v>352</v>
      </c>
      <c r="H9" s="10" t="s">
        <v>352</v>
      </c>
      <c r="I9" s="10" t="s">
        <v>352</v>
      </c>
      <c r="J9" s="10" t="s">
        <v>352</v>
      </c>
      <c r="K9" s="10" t="s">
        <v>352</v>
      </c>
      <c r="L9" s="10" t="s">
        <v>352</v>
      </c>
      <c r="M9" s="10" t="s">
        <v>352</v>
      </c>
      <c r="N9" s="10" t="s">
        <v>352</v>
      </c>
      <c r="O9" s="10" t="s">
        <v>352</v>
      </c>
      <c r="P9" s="10" t="s">
        <v>352</v>
      </c>
      <c r="Q9" s="10" t="s">
        <v>352</v>
      </c>
      <c r="R9" s="10" t="s">
        <v>352</v>
      </c>
      <c r="S9" s="10" t="s">
        <v>352</v>
      </c>
      <c r="T9" s="10" t="s">
        <v>352</v>
      </c>
      <c r="U9" s="10" t="s">
        <v>352</v>
      </c>
      <c r="V9" s="10" t="s">
        <v>352</v>
      </c>
      <c r="W9" s="10" t="s">
        <v>352</v>
      </c>
      <c r="X9" s="10" t="s">
        <v>352</v>
      </c>
      <c r="Y9" s="10" t="s">
        <v>352</v>
      </c>
      <c r="Z9" s="10" t="s">
        <v>352</v>
      </c>
      <c r="AA9" s="10" t="s">
        <v>352</v>
      </c>
      <c r="AB9" s="10" t="s">
        <v>352</v>
      </c>
      <c r="AC9" s="10" t="s">
        <v>352</v>
      </c>
      <c r="AD9" s="10" t="s">
        <v>352</v>
      </c>
      <c r="AE9" s="10" t="s">
        <v>352</v>
      </c>
      <c r="AF9" s="10" t="s">
        <v>352</v>
      </c>
      <c r="AG9" s="10" t="s">
        <v>352</v>
      </c>
      <c r="AH9" s="10" t="s">
        <v>352</v>
      </c>
      <c r="AI9" s="10" t="s">
        <v>352</v>
      </c>
      <c r="AJ9" s="10" t="s">
        <v>352</v>
      </c>
      <c r="AK9" s="10" t="s">
        <v>352</v>
      </c>
      <c r="AL9" s="10" t="s">
        <v>352</v>
      </c>
      <c r="AM9" s="10" t="s">
        <v>352</v>
      </c>
      <c r="AN9" s="10" t="s">
        <v>352</v>
      </c>
      <c r="AO9" s="10" t="s">
        <v>352</v>
      </c>
      <c r="AP9" s="10" t="s">
        <v>352</v>
      </c>
      <c r="AQ9" s="10" t="s">
        <v>352</v>
      </c>
      <c r="AR9" s="10" t="s">
        <v>352</v>
      </c>
      <c r="AS9" s="10" t="s">
        <v>352</v>
      </c>
      <c r="AT9" s="10" t="s">
        <v>352</v>
      </c>
      <c r="AU9" s="10" t="s">
        <v>352</v>
      </c>
      <c r="AV9" s="10" t="s">
        <v>352</v>
      </c>
      <c r="AW9" s="10" t="s">
        <v>352</v>
      </c>
      <c r="AX9" s="10" t="s">
        <v>352</v>
      </c>
      <c r="AY9" s="10" t="s">
        <v>352</v>
      </c>
      <c r="AZ9" s="10" t="s">
        <v>352</v>
      </c>
      <c r="BA9" s="10" t="s">
        <v>352</v>
      </c>
      <c r="BB9" s="10" t="s">
        <v>352</v>
      </c>
      <c r="BC9" s="10" t="s">
        <v>352</v>
      </c>
      <c r="BD9" s="10" t="s">
        <v>352</v>
      </c>
      <c r="BE9" s="51" t="s">
        <v>353</v>
      </c>
      <c r="BF9" s="51" t="s">
        <v>354</v>
      </c>
      <c r="BG9" s="51" t="s">
        <v>354</v>
      </c>
      <c r="BH9" s="51" t="s">
        <v>354</v>
      </c>
    </row>
    <row r="10" spans="1:60" x14ac:dyDescent="0.35">
      <c r="A10" s="6" t="s">
        <v>364</v>
      </c>
      <c r="B10" s="12" t="s">
        <v>365</v>
      </c>
      <c r="C10" s="63" t="s">
        <v>185</v>
      </c>
      <c r="D10" s="63" t="s">
        <v>185</v>
      </c>
      <c r="E10" s="10" t="s">
        <v>353</v>
      </c>
      <c r="F10" s="10" t="s">
        <v>353</v>
      </c>
      <c r="G10" s="10" t="s">
        <v>353</v>
      </c>
      <c r="H10" s="10" t="s">
        <v>353</v>
      </c>
      <c r="I10" s="10" t="s">
        <v>353</v>
      </c>
      <c r="J10" s="10" t="s">
        <v>353</v>
      </c>
      <c r="K10" s="10" t="s">
        <v>353</v>
      </c>
      <c r="L10" s="10" t="s">
        <v>353</v>
      </c>
      <c r="M10" s="10" t="s">
        <v>353</v>
      </c>
      <c r="N10" s="10" t="s">
        <v>353</v>
      </c>
      <c r="O10" s="10" t="s">
        <v>353</v>
      </c>
      <c r="P10" s="10" t="s">
        <v>353</v>
      </c>
      <c r="Q10" s="10" t="s">
        <v>353</v>
      </c>
      <c r="R10" s="10" t="s">
        <v>353</v>
      </c>
      <c r="S10" s="10" t="s">
        <v>353</v>
      </c>
      <c r="T10" s="10" t="s">
        <v>353</v>
      </c>
      <c r="U10" s="10" t="s">
        <v>353</v>
      </c>
      <c r="V10" s="10" t="s">
        <v>353</v>
      </c>
      <c r="W10" s="10" t="s">
        <v>353</v>
      </c>
      <c r="X10" s="10" t="s">
        <v>353</v>
      </c>
      <c r="Y10" s="10" t="s">
        <v>353</v>
      </c>
      <c r="Z10" s="10" t="s">
        <v>353</v>
      </c>
      <c r="AA10" s="10" t="s">
        <v>353</v>
      </c>
      <c r="AB10" s="10" t="s">
        <v>353</v>
      </c>
      <c r="AC10" s="10" t="s">
        <v>353</v>
      </c>
      <c r="AD10" s="10" t="s">
        <v>353</v>
      </c>
      <c r="AE10" s="10" t="s">
        <v>353</v>
      </c>
      <c r="AF10" s="10" t="s">
        <v>353</v>
      </c>
      <c r="AG10" s="10" t="s">
        <v>353</v>
      </c>
      <c r="AH10" s="10" t="s">
        <v>353</v>
      </c>
      <c r="AI10" s="10" t="s">
        <v>353</v>
      </c>
      <c r="AJ10" s="10" t="s">
        <v>353</v>
      </c>
      <c r="AK10" s="10" t="s">
        <v>353</v>
      </c>
      <c r="AL10" s="10" t="s">
        <v>353</v>
      </c>
      <c r="AM10" s="10" t="s">
        <v>353</v>
      </c>
      <c r="AN10" s="10" t="s">
        <v>353</v>
      </c>
      <c r="AO10" s="10" t="s">
        <v>353</v>
      </c>
      <c r="AP10" s="10" t="s">
        <v>353</v>
      </c>
      <c r="AQ10" s="10" t="s">
        <v>353</v>
      </c>
      <c r="AR10" s="10" t="s">
        <v>353</v>
      </c>
      <c r="AS10" s="10" t="s">
        <v>353</v>
      </c>
      <c r="AT10" s="10" t="s">
        <v>353</v>
      </c>
      <c r="AU10" s="10" t="s">
        <v>353</v>
      </c>
      <c r="AV10" s="10" t="s">
        <v>353</v>
      </c>
      <c r="AW10" s="10" t="s">
        <v>353</v>
      </c>
      <c r="AX10" s="10" t="s">
        <v>353</v>
      </c>
      <c r="AY10" s="10" t="s">
        <v>353</v>
      </c>
      <c r="AZ10" s="10" t="s">
        <v>353</v>
      </c>
      <c r="BA10" s="10" t="s">
        <v>353</v>
      </c>
      <c r="BB10" s="10" t="s">
        <v>353</v>
      </c>
      <c r="BC10" s="10" t="s">
        <v>353</v>
      </c>
      <c r="BD10" s="10" t="s">
        <v>353</v>
      </c>
      <c r="BE10" s="51" t="s">
        <v>354</v>
      </c>
      <c r="BF10" s="51" t="s">
        <v>354</v>
      </c>
      <c r="BG10" s="51" t="s">
        <v>354</v>
      </c>
      <c r="BH10" s="51" t="s">
        <v>354</v>
      </c>
    </row>
    <row r="11" spans="1:60" x14ac:dyDescent="0.35">
      <c r="A11" s="6" t="s">
        <v>366</v>
      </c>
      <c r="B11" s="12" t="s">
        <v>367</v>
      </c>
      <c r="C11" s="63" t="s">
        <v>185</v>
      </c>
      <c r="D11" s="63" t="s">
        <v>185</v>
      </c>
      <c r="E11" s="10" t="s">
        <v>353</v>
      </c>
      <c r="F11" s="10" t="s">
        <v>353</v>
      </c>
      <c r="G11" s="10" t="s">
        <v>353</v>
      </c>
      <c r="H11" s="10" t="s">
        <v>353</v>
      </c>
      <c r="I11" s="10" t="s">
        <v>353</v>
      </c>
      <c r="J11" s="10" t="s">
        <v>353</v>
      </c>
      <c r="K11" s="10" t="s">
        <v>353</v>
      </c>
      <c r="L11" s="10" t="s">
        <v>353</v>
      </c>
      <c r="M11" s="10" t="s">
        <v>353</v>
      </c>
      <c r="N11" s="10" t="s">
        <v>353</v>
      </c>
      <c r="O11" s="10" t="s">
        <v>353</v>
      </c>
      <c r="P11" s="10" t="s">
        <v>353</v>
      </c>
      <c r="Q11" s="10" t="s">
        <v>353</v>
      </c>
      <c r="R11" s="10" t="s">
        <v>353</v>
      </c>
      <c r="S11" s="10" t="s">
        <v>353</v>
      </c>
      <c r="T11" s="10" t="s">
        <v>353</v>
      </c>
      <c r="U11" s="10" t="s">
        <v>353</v>
      </c>
      <c r="V11" s="10" t="s">
        <v>353</v>
      </c>
      <c r="W11" s="10" t="s">
        <v>353</v>
      </c>
      <c r="X11" s="10" t="s">
        <v>353</v>
      </c>
      <c r="Y11" s="10" t="s">
        <v>353</v>
      </c>
      <c r="Z11" s="10" t="s">
        <v>353</v>
      </c>
      <c r="AA11" s="10" t="s">
        <v>353</v>
      </c>
      <c r="AB11" s="10" t="s">
        <v>353</v>
      </c>
      <c r="AC11" s="10" t="s">
        <v>353</v>
      </c>
      <c r="AD11" s="10" t="s">
        <v>353</v>
      </c>
      <c r="AE11" s="10" t="s">
        <v>353</v>
      </c>
      <c r="AF11" s="10" t="s">
        <v>353</v>
      </c>
      <c r="AG11" s="10" t="s">
        <v>353</v>
      </c>
      <c r="AH11" s="10" t="s">
        <v>353</v>
      </c>
      <c r="AI11" s="10" t="s">
        <v>353</v>
      </c>
      <c r="AJ11" s="10" t="s">
        <v>353</v>
      </c>
      <c r="AK11" s="10" t="s">
        <v>353</v>
      </c>
      <c r="AL11" s="10" t="s">
        <v>353</v>
      </c>
      <c r="AM11" s="10" t="s">
        <v>353</v>
      </c>
      <c r="AN11" s="10" t="s">
        <v>353</v>
      </c>
      <c r="AO11" s="10" t="s">
        <v>353</v>
      </c>
      <c r="AP11" s="10" t="s">
        <v>353</v>
      </c>
      <c r="AQ11" s="10" t="s">
        <v>353</v>
      </c>
      <c r="AR11" s="10" t="s">
        <v>353</v>
      </c>
      <c r="AS11" s="10" t="s">
        <v>353</v>
      </c>
      <c r="AT11" s="10" t="s">
        <v>353</v>
      </c>
      <c r="AU11" s="10" t="s">
        <v>353</v>
      </c>
      <c r="AV11" s="10" t="s">
        <v>353</v>
      </c>
      <c r="AW11" s="10" t="s">
        <v>353</v>
      </c>
      <c r="AX11" s="10" t="s">
        <v>353</v>
      </c>
      <c r="AY11" s="10" t="s">
        <v>353</v>
      </c>
      <c r="AZ11" s="10" t="s">
        <v>353</v>
      </c>
      <c r="BA11" s="10" t="s">
        <v>353</v>
      </c>
      <c r="BB11" s="10" t="s">
        <v>353</v>
      </c>
      <c r="BC11" s="10" t="s">
        <v>353</v>
      </c>
      <c r="BD11" s="10" t="s">
        <v>353</v>
      </c>
      <c r="BE11" s="51" t="s">
        <v>354</v>
      </c>
      <c r="BF11" s="51" t="s">
        <v>354</v>
      </c>
      <c r="BG11" s="51" t="s">
        <v>354</v>
      </c>
      <c r="BH11" s="51" t="s">
        <v>354</v>
      </c>
    </row>
    <row r="12" spans="1:60" x14ac:dyDescent="0.35">
      <c r="A12" s="6" t="s">
        <v>368</v>
      </c>
      <c r="B12" s="12" t="s">
        <v>369</v>
      </c>
      <c r="C12" s="63" t="s">
        <v>185</v>
      </c>
      <c r="D12" s="63" t="s">
        <v>185</v>
      </c>
      <c r="E12" s="10" t="s">
        <v>353</v>
      </c>
      <c r="F12" s="10" t="s">
        <v>353</v>
      </c>
      <c r="G12" s="10" t="s">
        <v>353</v>
      </c>
      <c r="H12" s="10" t="s">
        <v>353</v>
      </c>
      <c r="I12" s="10" t="s">
        <v>353</v>
      </c>
      <c r="J12" s="10" t="s">
        <v>353</v>
      </c>
      <c r="K12" s="10" t="s">
        <v>353</v>
      </c>
      <c r="L12" s="10" t="s">
        <v>353</v>
      </c>
      <c r="M12" s="10" t="s">
        <v>353</v>
      </c>
      <c r="N12" s="10" t="s">
        <v>353</v>
      </c>
      <c r="O12" s="10" t="s">
        <v>353</v>
      </c>
      <c r="P12" s="10" t="s">
        <v>353</v>
      </c>
      <c r="Q12" s="10" t="s">
        <v>353</v>
      </c>
      <c r="R12" s="10" t="s">
        <v>353</v>
      </c>
      <c r="S12" s="10" t="s">
        <v>353</v>
      </c>
      <c r="T12" s="10" t="s">
        <v>353</v>
      </c>
      <c r="U12" s="10" t="s">
        <v>353</v>
      </c>
      <c r="V12" s="10" t="s">
        <v>353</v>
      </c>
      <c r="W12" s="10" t="s">
        <v>353</v>
      </c>
      <c r="X12" s="10" t="s">
        <v>353</v>
      </c>
      <c r="Y12" s="10" t="s">
        <v>353</v>
      </c>
      <c r="Z12" s="10" t="s">
        <v>353</v>
      </c>
      <c r="AA12" s="10" t="s">
        <v>353</v>
      </c>
      <c r="AB12" s="10" t="s">
        <v>353</v>
      </c>
      <c r="AC12" s="10" t="s">
        <v>353</v>
      </c>
      <c r="AD12" s="10" t="s">
        <v>353</v>
      </c>
      <c r="AE12" s="10" t="s">
        <v>353</v>
      </c>
      <c r="AF12" s="10" t="s">
        <v>353</v>
      </c>
      <c r="AG12" s="10" t="s">
        <v>353</v>
      </c>
      <c r="AH12" s="10" t="s">
        <v>353</v>
      </c>
      <c r="AI12" s="10" t="s">
        <v>353</v>
      </c>
      <c r="AJ12" s="10" t="s">
        <v>353</v>
      </c>
      <c r="AK12" s="10" t="s">
        <v>353</v>
      </c>
      <c r="AL12" s="10" t="s">
        <v>353</v>
      </c>
      <c r="AM12" s="10" t="s">
        <v>353</v>
      </c>
      <c r="AN12" s="10" t="s">
        <v>353</v>
      </c>
      <c r="AO12" s="10" t="s">
        <v>353</v>
      </c>
      <c r="AP12" s="10" t="s">
        <v>353</v>
      </c>
      <c r="AQ12" s="10" t="s">
        <v>353</v>
      </c>
      <c r="AR12" s="10" t="s">
        <v>353</v>
      </c>
      <c r="AS12" s="10" t="s">
        <v>353</v>
      </c>
      <c r="AT12" s="10" t="s">
        <v>353</v>
      </c>
      <c r="AU12" s="10" t="s">
        <v>353</v>
      </c>
      <c r="AV12" s="10" t="s">
        <v>353</v>
      </c>
      <c r="AW12" s="10" t="s">
        <v>353</v>
      </c>
      <c r="AX12" s="10" t="s">
        <v>353</v>
      </c>
      <c r="AY12" s="10" t="s">
        <v>353</v>
      </c>
      <c r="AZ12" s="10" t="s">
        <v>353</v>
      </c>
      <c r="BA12" s="10" t="s">
        <v>353</v>
      </c>
      <c r="BB12" s="10" t="s">
        <v>353</v>
      </c>
      <c r="BC12" s="10" t="s">
        <v>353</v>
      </c>
      <c r="BD12" s="10" t="s">
        <v>353</v>
      </c>
      <c r="BE12" s="51" t="s">
        <v>354</v>
      </c>
      <c r="BF12" s="51" t="s">
        <v>354</v>
      </c>
      <c r="BG12" s="51" t="s">
        <v>354</v>
      </c>
      <c r="BH12" s="51" t="s">
        <v>354</v>
      </c>
    </row>
    <row r="13" spans="1:60" x14ac:dyDescent="0.35">
      <c r="A13" s="14" t="s">
        <v>370</v>
      </c>
      <c r="B13" s="12" t="s">
        <v>371</v>
      </c>
      <c r="C13" s="63">
        <v>1E-3</v>
      </c>
      <c r="D13" s="63">
        <v>0.4</v>
      </c>
      <c r="E13" s="10" t="s">
        <v>353</v>
      </c>
      <c r="F13" s="10" t="s">
        <v>353</v>
      </c>
      <c r="G13" s="10" t="s">
        <v>353</v>
      </c>
      <c r="H13" s="10" t="s">
        <v>353</v>
      </c>
      <c r="I13" s="10" t="s">
        <v>353</v>
      </c>
      <c r="J13" s="10" t="s">
        <v>353</v>
      </c>
      <c r="K13" s="10" t="s">
        <v>353</v>
      </c>
      <c r="L13" s="10" t="s">
        <v>353</v>
      </c>
      <c r="M13" s="10" t="s">
        <v>353</v>
      </c>
      <c r="N13" s="10" t="s">
        <v>353</v>
      </c>
      <c r="O13" s="10" t="s">
        <v>353</v>
      </c>
      <c r="P13" s="10" t="s">
        <v>353</v>
      </c>
      <c r="Q13" s="10" t="s">
        <v>353</v>
      </c>
      <c r="R13" s="10" t="s">
        <v>353</v>
      </c>
      <c r="S13" s="10" t="s">
        <v>353</v>
      </c>
      <c r="T13" s="10" t="s">
        <v>353</v>
      </c>
      <c r="U13" s="10" t="s">
        <v>353</v>
      </c>
      <c r="V13" s="10" t="s">
        <v>353</v>
      </c>
      <c r="W13" s="10" t="s">
        <v>353</v>
      </c>
      <c r="X13" s="10" t="s">
        <v>353</v>
      </c>
      <c r="Y13" s="10" t="s">
        <v>353</v>
      </c>
      <c r="Z13" s="10" t="s">
        <v>353</v>
      </c>
      <c r="AA13" s="10" t="s">
        <v>353</v>
      </c>
      <c r="AB13" s="10" t="s">
        <v>353</v>
      </c>
      <c r="AC13" s="10" t="s">
        <v>353</v>
      </c>
      <c r="AD13" s="10" t="s">
        <v>353</v>
      </c>
      <c r="AE13" s="10" t="s">
        <v>353</v>
      </c>
      <c r="AF13" s="10" t="s">
        <v>353</v>
      </c>
      <c r="AG13" s="10" t="s">
        <v>353</v>
      </c>
      <c r="AH13" s="10" t="s">
        <v>353</v>
      </c>
      <c r="AI13" s="10" t="s">
        <v>353</v>
      </c>
      <c r="AJ13" s="10" t="s">
        <v>353</v>
      </c>
      <c r="AK13" s="10" t="s">
        <v>353</v>
      </c>
      <c r="AL13" s="10" t="s">
        <v>353</v>
      </c>
      <c r="AM13" s="10" t="s">
        <v>353</v>
      </c>
      <c r="AN13" s="10" t="s">
        <v>353</v>
      </c>
      <c r="AO13" s="10" t="s">
        <v>353</v>
      </c>
      <c r="AP13" s="10" t="s">
        <v>353</v>
      </c>
      <c r="AQ13" s="10" t="s">
        <v>353</v>
      </c>
      <c r="AR13" s="10" t="s">
        <v>353</v>
      </c>
      <c r="AS13" s="10" t="s">
        <v>353</v>
      </c>
      <c r="AT13" s="10" t="s">
        <v>353</v>
      </c>
      <c r="AU13" s="10" t="s">
        <v>353</v>
      </c>
      <c r="AV13" s="10" t="s">
        <v>353</v>
      </c>
      <c r="AW13" s="10" t="s">
        <v>353</v>
      </c>
      <c r="AX13" s="10" t="s">
        <v>353</v>
      </c>
      <c r="AY13" s="10" t="s">
        <v>353</v>
      </c>
      <c r="AZ13" s="10" t="s">
        <v>353</v>
      </c>
      <c r="BA13" s="10" t="s">
        <v>353</v>
      </c>
      <c r="BB13" s="10" t="s">
        <v>353</v>
      </c>
      <c r="BC13" s="10" t="s">
        <v>353</v>
      </c>
      <c r="BD13" s="10" t="s">
        <v>353</v>
      </c>
      <c r="BE13" s="51" t="s">
        <v>354</v>
      </c>
      <c r="BF13" s="51" t="s">
        <v>355</v>
      </c>
      <c r="BG13" s="51" t="s">
        <v>354</v>
      </c>
      <c r="BH13" s="51" t="s">
        <v>354</v>
      </c>
    </row>
    <row r="14" spans="1:60" x14ac:dyDescent="0.35">
      <c r="A14" s="6" t="s">
        <v>372</v>
      </c>
      <c r="B14" s="12" t="s">
        <v>373</v>
      </c>
      <c r="C14" s="63" t="s">
        <v>185</v>
      </c>
      <c r="D14" s="63" t="s">
        <v>185</v>
      </c>
      <c r="E14" s="10" t="s">
        <v>353</v>
      </c>
      <c r="F14" s="10" t="s">
        <v>353</v>
      </c>
      <c r="G14" s="10" t="s">
        <v>353</v>
      </c>
      <c r="H14" s="10" t="s">
        <v>353</v>
      </c>
      <c r="I14" s="10" t="s">
        <v>353</v>
      </c>
      <c r="J14" s="10" t="s">
        <v>353</v>
      </c>
      <c r="K14" s="10" t="s">
        <v>353</v>
      </c>
      <c r="L14" s="10" t="s">
        <v>353</v>
      </c>
      <c r="M14" s="10" t="s">
        <v>353</v>
      </c>
      <c r="N14" s="10" t="s">
        <v>353</v>
      </c>
      <c r="O14" s="10" t="s">
        <v>353</v>
      </c>
      <c r="P14" s="10" t="s">
        <v>353</v>
      </c>
      <c r="Q14" s="10" t="s">
        <v>353</v>
      </c>
      <c r="R14" s="10" t="s">
        <v>353</v>
      </c>
      <c r="S14" s="10" t="s">
        <v>353</v>
      </c>
      <c r="T14" s="10" t="s">
        <v>353</v>
      </c>
      <c r="U14" s="10" t="s">
        <v>353</v>
      </c>
      <c r="V14" s="10" t="s">
        <v>353</v>
      </c>
      <c r="W14" s="10" t="s">
        <v>353</v>
      </c>
      <c r="X14" s="10" t="s">
        <v>353</v>
      </c>
      <c r="Y14" s="10" t="s">
        <v>353</v>
      </c>
      <c r="Z14" s="10" t="s">
        <v>353</v>
      </c>
      <c r="AA14" s="10" t="s">
        <v>353</v>
      </c>
      <c r="AB14" s="10" t="s">
        <v>353</v>
      </c>
      <c r="AC14" s="10" t="s">
        <v>353</v>
      </c>
      <c r="AD14" s="10" t="s">
        <v>353</v>
      </c>
      <c r="AE14" s="10" t="s">
        <v>353</v>
      </c>
      <c r="AF14" s="10" t="s">
        <v>353</v>
      </c>
      <c r="AG14" s="10" t="s">
        <v>353</v>
      </c>
      <c r="AH14" s="10" t="s">
        <v>353</v>
      </c>
      <c r="AI14" s="10" t="s">
        <v>353</v>
      </c>
      <c r="AJ14" s="10" t="s">
        <v>353</v>
      </c>
      <c r="AK14" s="10" t="s">
        <v>353</v>
      </c>
      <c r="AL14" s="10" t="s">
        <v>353</v>
      </c>
      <c r="AM14" s="10" t="s">
        <v>353</v>
      </c>
      <c r="AN14" s="10" t="s">
        <v>353</v>
      </c>
      <c r="AO14" s="10" t="s">
        <v>353</v>
      </c>
      <c r="AP14" s="10" t="s">
        <v>353</v>
      </c>
      <c r="AQ14" s="10" t="s">
        <v>353</v>
      </c>
      <c r="AR14" s="10" t="s">
        <v>353</v>
      </c>
      <c r="AS14" s="10" t="s">
        <v>353</v>
      </c>
      <c r="AT14" s="10" t="s">
        <v>353</v>
      </c>
      <c r="AU14" s="10" t="s">
        <v>353</v>
      </c>
      <c r="AV14" s="10" t="s">
        <v>353</v>
      </c>
      <c r="AW14" s="10" t="s">
        <v>353</v>
      </c>
      <c r="AX14" s="10" t="s">
        <v>353</v>
      </c>
      <c r="AY14" s="10" t="s">
        <v>353</v>
      </c>
      <c r="AZ14" s="10" t="s">
        <v>353</v>
      </c>
      <c r="BA14" s="10" t="s">
        <v>353</v>
      </c>
      <c r="BB14" s="10" t="s">
        <v>353</v>
      </c>
      <c r="BC14" s="10" t="s">
        <v>353</v>
      </c>
      <c r="BD14" s="10" t="s">
        <v>353</v>
      </c>
      <c r="BE14" s="51" t="s">
        <v>354</v>
      </c>
      <c r="BF14" s="51" t="s">
        <v>354</v>
      </c>
      <c r="BG14" s="51" t="s">
        <v>354</v>
      </c>
      <c r="BH14" s="51" t="s">
        <v>354</v>
      </c>
    </row>
    <row r="15" spans="1:60" x14ac:dyDescent="0.35">
      <c r="A15" s="6" t="s">
        <v>374</v>
      </c>
      <c r="B15" s="12" t="s">
        <v>375</v>
      </c>
      <c r="C15" s="63" t="s">
        <v>185</v>
      </c>
      <c r="D15" s="63" t="s">
        <v>185</v>
      </c>
      <c r="E15" s="10" t="s">
        <v>353</v>
      </c>
      <c r="F15" s="10" t="s">
        <v>353</v>
      </c>
      <c r="G15" s="10" t="s">
        <v>353</v>
      </c>
      <c r="H15" s="10" t="s">
        <v>353</v>
      </c>
      <c r="I15" s="10" t="s">
        <v>353</v>
      </c>
      <c r="J15" s="10" t="s">
        <v>353</v>
      </c>
      <c r="K15" s="10" t="s">
        <v>353</v>
      </c>
      <c r="L15" s="10" t="s">
        <v>353</v>
      </c>
      <c r="M15" s="10" t="s">
        <v>353</v>
      </c>
      <c r="N15" s="10" t="s">
        <v>353</v>
      </c>
      <c r="O15" s="10" t="s">
        <v>353</v>
      </c>
      <c r="P15" s="10" t="s">
        <v>353</v>
      </c>
      <c r="Q15" s="10" t="s">
        <v>353</v>
      </c>
      <c r="R15" s="10" t="s">
        <v>353</v>
      </c>
      <c r="S15" s="10" t="s">
        <v>353</v>
      </c>
      <c r="T15" s="10" t="s">
        <v>353</v>
      </c>
      <c r="U15" s="10" t="s">
        <v>353</v>
      </c>
      <c r="V15" s="10" t="s">
        <v>353</v>
      </c>
      <c r="W15" s="10" t="s">
        <v>353</v>
      </c>
      <c r="X15" s="10" t="s">
        <v>353</v>
      </c>
      <c r="Y15" s="10" t="s">
        <v>353</v>
      </c>
      <c r="Z15" s="10" t="s">
        <v>353</v>
      </c>
      <c r="AA15" s="10" t="s">
        <v>353</v>
      </c>
      <c r="AB15" s="10" t="s">
        <v>353</v>
      </c>
      <c r="AC15" s="10" t="s">
        <v>353</v>
      </c>
      <c r="AD15" s="10" t="s">
        <v>353</v>
      </c>
      <c r="AE15" s="10" t="s">
        <v>353</v>
      </c>
      <c r="AF15" s="10" t="s">
        <v>353</v>
      </c>
      <c r="AG15" s="10" t="s">
        <v>353</v>
      </c>
      <c r="AH15" s="10" t="s">
        <v>353</v>
      </c>
      <c r="AI15" s="10" t="s">
        <v>353</v>
      </c>
      <c r="AJ15" s="10" t="s">
        <v>353</v>
      </c>
      <c r="AK15" s="10" t="s">
        <v>353</v>
      </c>
      <c r="AL15" s="10" t="s">
        <v>353</v>
      </c>
      <c r="AM15" s="10" t="s">
        <v>353</v>
      </c>
      <c r="AN15" s="10" t="s">
        <v>353</v>
      </c>
      <c r="AO15" s="10" t="s">
        <v>353</v>
      </c>
      <c r="AP15" s="10" t="s">
        <v>353</v>
      </c>
      <c r="AQ15" s="10" t="s">
        <v>353</v>
      </c>
      <c r="AR15" s="10" t="s">
        <v>353</v>
      </c>
      <c r="AS15" s="10" t="s">
        <v>353</v>
      </c>
      <c r="AT15" s="10" t="s">
        <v>353</v>
      </c>
      <c r="AU15" s="10" t="s">
        <v>353</v>
      </c>
      <c r="AV15" s="10" t="s">
        <v>353</v>
      </c>
      <c r="AW15" s="10" t="s">
        <v>353</v>
      </c>
      <c r="AX15" s="10" t="s">
        <v>353</v>
      </c>
      <c r="AY15" s="10" t="s">
        <v>353</v>
      </c>
      <c r="AZ15" s="10" t="s">
        <v>353</v>
      </c>
      <c r="BA15" s="10" t="s">
        <v>353</v>
      </c>
      <c r="BB15" s="10" t="s">
        <v>353</v>
      </c>
      <c r="BC15" s="10" t="s">
        <v>353</v>
      </c>
      <c r="BD15" s="10" t="s">
        <v>353</v>
      </c>
      <c r="BE15" s="51" t="s">
        <v>360</v>
      </c>
      <c r="BF15" s="51" t="s">
        <v>354</v>
      </c>
      <c r="BG15" s="51" t="s">
        <v>354</v>
      </c>
      <c r="BH15" s="51" t="s">
        <v>354</v>
      </c>
    </row>
    <row r="16" spans="1:60" x14ac:dyDescent="0.35">
      <c r="A16" s="6" t="s">
        <v>376</v>
      </c>
      <c r="B16" s="12" t="s">
        <v>377</v>
      </c>
      <c r="C16" s="63" t="s">
        <v>185</v>
      </c>
      <c r="D16" s="63" t="s">
        <v>185</v>
      </c>
      <c r="E16" s="10" t="s">
        <v>353</v>
      </c>
      <c r="F16" s="10" t="s">
        <v>353</v>
      </c>
      <c r="G16" s="10" t="s">
        <v>353</v>
      </c>
      <c r="H16" s="10" t="s">
        <v>353</v>
      </c>
      <c r="I16" s="10" t="s">
        <v>353</v>
      </c>
      <c r="J16" s="10" t="s">
        <v>353</v>
      </c>
      <c r="K16" s="10" t="s">
        <v>353</v>
      </c>
      <c r="L16" s="10" t="s">
        <v>353</v>
      </c>
      <c r="M16" s="10" t="s">
        <v>353</v>
      </c>
      <c r="N16" s="10" t="s">
        <v>353</v>
      </c>
      <c r="O16" s="10" t="s">
        <v>353</v>
      </c>
      <c r="P16" s="10" t="s">
        <v>353</v>
      </c>
      <c r="Q16" s="10" t="s">
        <v>353</v>
      </c>
      <c r="R16" s="10" t="s">
        <v>353</v>
      </c>
      <c r="S16" s="10" t="s">
        <v>353</v>
      </c>
      <c r="T16" s="10" t="s">
        <v>353</v>
      </c>
      <c r="U16" s="10" t="s">
        <v>353</v>
      </c>
      <c r="V16" s="10" t="s">
        <v>353</v>
      </c>
      <c r="W16" s="10" t="s">
        <v>353</v>
      </c>
      <c r="X16" s="10" t="s">
        <v>353</v>
      </c>
      <c r="Y16" s="10" t="s">
        <v>353</v>
      </c>
      <c r="Z16" s="10" t="s">
        <v>353</v>
      </c>
      <c r="AA16" s="10" t="s">
        <v>353</v>
      </c>
      <c r="AB16" s="10" t="s">
        <v>353</v>
      </c>
      <c r="AC16" s="10" t="s">
        <v>353</v>
      </c>
      <c r="AD16" s="10" t="s">
        <v>353</v>
      </c>
      <c r="AE16" s="10" t="s">
        <v>353</v>
      </c>
      <c r="AF16" s="10" t="s">
        <v>353</v>
      </c>
      <c r="AG16" s="10" t="s">
        <v>353</v>
      </c>
      <c r="AH16" s="10" t="s">
        <v>353</v>
      </c>
      <c r="AI16" s="10" t="s">
        <v>353</v>
      </c>
      <c r="AJ16" s="10" t="s">
        <v>353</v>
      </c>
      <c r="AK16" s="10" t="s">
        <v>353</v>
      </c>
      <c r="AL16" s="10" t="s">
        <v>353</v>
      </c>
      <c r="AM16" s="10" t="s">
        <v>353</v>
      </c>
      <c r="AN16" s="10" t="s">
        <v>353</v>
      </c>
      <c r="AO16" s="10" t="s">
        <v>353</v>
      </c>
      <c r="AP16" s="10" t="s">
        <v>353</v>
      </c>
      <c r="AQ16" s="10" t="s">
        <v>353</v>
      </c>
      <c r="AR16" s="10" t="s">
        <v>353</v>
      </c>
      <c r="AS16" s="10" t="s">
        <v>353</v>
      </c>
      <c r="AT16" s="10" t="s">
        <v>353</v>
      </c>
      <c r="AU16" s="10" t="s">
        <v>353</v>
      </c>
      <c r="AV16" s="10" t="s">
        <v>353</v>
      </c>
      <c r="AW16" s="10" t="s">
        <v>353</v>
      </c>
      <c r="AX16" s="10" t="s">
        <v>353</v>
      </c>
      <c r="AY16" s="10" t="s">
        <v>353</v>
      </c>
      <c r="AZ16" s="10" t="s">
        <v>353</v>
      </c>
      <c r="BA16" s="10" t="s">
        <v>353</v>
      </c>
      <c r="BB16" s="10" t="s">
        <v>353</v>
      </c>
      <c r="BC16" s="10" t="s">
        <v>353</v>
      </c>
      <c r="BD16" s="10" t="s">
        <v>353</v>
      </c>
      <c r="BE16" s="51" t="s">
        <v>354</v>
      </c>
      <c r="BF16" s="51" t="s">
        <v>354</v>
      </c>
      <c r="BG16" s="51" t="s">
        <v>354</v>
      </c>
      <c r="BH16" s="51" t="s">
        <v>354</v>
      </c>
    </row>
    <row r="17" spans="1:60" x14ac:dyDescent="0.35">
      <c r="A17" s="6" t="s">
        <v>378</v>
      </c>
      <c r="B17" s="12" t="s">
        <v>379</v>
      </c>
      <c r="C17" s="63" t="s">
        <v>185</v>
      </c>
      <c r="D17" s="63" t="s">
        <v>185</v>
      </c>
      <c r="E17" s="10" t="s">
        <v>353</v>
      </c>
      <c r="F17" s="10" t="s">
        <v>353</v>
      </c>
      <c r="G17" s="10" t="s">
        <v>353</v>
      </c>
      <c r="H17" s="10" t="s">
        <v>353</v>
      </c>
      <c r="I17" s="10" t="s">
        <v>353</v>
      </c>
      <c r="J17" s="10" t="s">
        <v>353</v>
      </c>
      <c r="K17" s="10" t="s">
        <v>353</v>
      </c>
      <c r="L17" s="10" t="s">
        <v>353</v>
      </c>
      <c r="M17" s="10" t="s">
        <v>353</v>
      </c>
      <c r="N17" s="10" t="s">
        <v>353</v>
      </c>
      <c r="O17" s="10" t="s">
        <v>353</v>
      </c>
      <c r="P17" s="10" t="s">
        <v>353</v>
      </c>
      <c r="Q17" s="10" t="s">
        <v>353</v>
      </c>
      <c r="R17" s="10" t="s">
        <v>353</v>
      </c>
      <c r="S17" s="10" t="s">
        <v>353</v>
      </c>
      <c r="T17" s="10" t="s">
        <v>353</v>
      </c>
      <c r="U17" s="10" t="s">
        <v>353</v>
      </c>
      <c r="V17" s="10" t="s">
        <v>353</v>
      </c>
      <c r="W17" s="10" t="s">
        <v>353</v>
      </c>
      <c r="X17" s="10" t="s">
        <v>353</v>
      </c>
      <c r="Y17" s="10" t="s">
        <v>353</v>
      </c>
      <c r="Z17" s="10" t="s">
        <v>353</v>
      </c>
      <c r="AA17" s="10" t="s">
        <v>353</v>
      </c>
      <c r="AB17" s="10" t="s">
        <v>353</v>
      </c>
      <c r="AC17" s="10" t="s">
        <v>353</v>
      </c>
      <c r="AD17" s="10" t="s">
        <v>353</v>
      </c>
      <c r="AE17" s="10" t="s">
        <v>353</v>
      </c>
      <c r="AF17" s="10" t="s">
        <v>353</v>
      </c>
      <c r="AG17" s="10" t="s">
        <v>353</v>
      </c>
      <c r="AH17" s="10" t="s">
        <v>353</v>
      </c>
      <c r="AI17" s="10" t="s">
        <v>353</v>
      </c>
      <c r="AJ17" s="10" t="s">
        <v>353</v>
      </c>
      <c r="AK17" s="10" t="s">
        <v>353</v>
      </c>
      <c r="AL17" s="10" t="s">
        <v>353</v>
      </c>
      <c r="AM17" s="10" t="s">
        <v>353</v>
      </c>
      <c r="AN17" s="10" t="s">
        <v>353</v>
      </c>
      <c r="AO17" s="10" t="s">
        <v>353</v>
      </c>
      <c r="AP17" s="10" t="s">
        <v>353</v>
      </c>
      <c r="AQ17" s="10" t="s">
        <v>353</v>
      </c>
      <c r="AR17" s="10" t="s">
        <v>353</v>
      </c>
      <c r="AS17" s="10" t="s">
        <v>353</v>
      </c>
      <c r="AT17" s="10" t="s">
        <v>353</v>
      </c>
      <c r="AU17" s="10" t="s">
        <v>353</v>
      </c>
      <c r="AV17" s="10" t="s">
        <v>353</v>
      </c>
      <c r="AW17" s="10" t="s">
        <v>353</v>
      </c>
      <c r="AX17" s="10" t="s">
        <v>353</v>
      </c>
      <c r="AY17" s="10" t="s">
        <v>353</v>
      </c>
      <c r="AZ17" s="10" t="s">
        <v>353</v>
      </c>
      <c r="BA17" s="10" t="s">
        <v>353</v>
      </c>
      <c r="BB17" s="10" t="s">
        <v>353</v>
      </c>
      <c r="BC17" s="10" t="s">
        <v>353</v>
      </c>
      <c r="BD17" s="10" t="s">
        <v>353</v>
      </c>
      <c r="BE17" s="51" t="s">
        <v>354</v>
      </c>
      <c r="BF17" s="51" t="s">
        <v>354</v>
      </c>
      <c r="BG17" s="51" t="s">
        <v>355</v>
      </c>
      <c r="BH17" s="51" t="s">
        <v>354</v>
      </c>
    </row>
    <row r="18" spans="1:60" x14ac:dyDescent="0.35">
      <c r="A18" s="14" t="s">
        <v>380</v>
      </c>
      <c r="B18" s="12" t="s">
        <v>381</v>
      </c>
      <c r="C18" s="63">
        <v>3.0000000000000001E-3</v>
      </c>
      <c r="D18" s="63">
        <v>5.0000000000000001E-3</v>
      </c>
      <c r="E18" s="10" t="s">
        <v>353</v>
      </c>
      <c r="F18" s="10" t="s">
        <v>353</v>
      </c>
      <c r="G18" s="10" t="s">
        <v>353</v>
      </c>
      <c r="H18" s="10" t="s">
        <v>353</v>
      </c>
      <c r="I18" s="10" t="s">
        <v>353</v>
      </c>
      <c r="J18" s="10" t="s">
        <v>353</v>
      </c>
      <c r="K18" s="10" t="s">
        <v>353</v>
      </c>
      <c r="L18" s="10" t="s">
        <v>353</v>
      </c>
      <c r="M18" s="10" t="s">
        <v>353</v>
      </c>
      <c r="N18" s="10" t="s">
        <v>353</v>
      </c>
      <c r="O18" s="10" t="s">
        <v>353</v>
      </c>
      <c r="P18" s="10" t="s">
        <v>353</v>
      </c>
      <c r="Q18" s="10" t="s">
        <v>353</v>
      </c>
      <c r="R18" s="10" t="s">
        <v>353</v>
      </c>
      <c r="S18" s="10" t="s">
        <v>353</v>
      </c>
      <c r="T18" s="10" t="s">
        <v>353</v>
      </c>
      <c r="U18" s="10" t="s">
        <v>353</v>
      </c>
      <c r="V18" s="10" t="s">
        <v>353</v>
      </c>
      <c r="W18" s="10" t="s">
        <v>353</v>
      </c>
      <c r="X18" s="10" t="s">
        <v>353</v>
      </c>
      <c r="Y18" s="10" t="s">
        <v>353</v>
      </c>
      <c r="Z18" s="10" t="s">
        <v>353</v>
      </c>
      <c r="AA18" s="10" t="s">
        <v>353</v>
      </c>
      <c r="AB18" s="10" t="s">
        <v>353</v>
      </c>
      <c r="AC18" s="10" t="s">
        <v>353</v>
      </c>
      <c r="AD18" s="10" t="s">
        <v>353</v>
      </c>
      <c r="AE18" s="10" t="s">
        <v>353</v>
      </c>
      <c r="AF18" s="10" t="s">
        <v>353</v>
      </c>
      <c r="AG18" s="10" t="s">
        <v>353</v>
      </c>
      <c r="AH18" s="10" t="s">
        <v>353</v>
      </c>
      <c r="AI18" s="10" t="s">
        <v>353</v>
      </c>
      <c r="AJ18" s="10" t="s">
        <v>353</v>
      </c>
      <c r="AK18" s="10" t="s">
        <v>353</v>
      </c>
      <c r="AL18" s="10" t="s">
        <v>353</v>
      </c>
      <c r="AM18" s="10" t="s">
        <v>353</v>
      </c>
      <c r="AN18" s="10" t="s">
        <v>353</v>
      </c>
      <c r="AO18" s="10" t="s">
        <v>353</v>
      </c>
      <c r="AP18" s="10" t="s">
        <v>353</v>
      </c>
      <c r="AQ18" s="10" t="s">
        <v>353</v>
      </c>
      <c r="AR18" s="10" t="s">
        <v>353</v>
      </c>
      <c r="AS18" s="10" t="s">
        <v>353</v>
      </c>
      <c r="AT18" s="10" t="s">
        <v>353</v>
      </c>
      <c r="AU18" s="10" t="s">
        <v>353</v>
      </c>
      <c r="AV18" s="10" t="s">
        <v>353</v>
      </c>
      <c r="AW18" s="10" t="s">
        <v>353</v>
      </c>
      <c r="AX18" s="10" t="s">
        <v>353</v>
      </c>
      <c r="AY18" s="10" t="s">
        <v>353</v>
      </c>
      <c r="AZ18" s="10" t="s">
        <v>353</v>
      </c>
      <c r="BA18" s="10" t="s">
        <v>353</v>
      </c>
      <c r="BB18" s="10" t="s">
        <v>353</v>
      </c>
      <c r="BC18" s="10" t="s">
        <v>353</v>
      </c>
      <c r="BD18" s="10" t="s">
        <v>353</v>
      </c>
      <c r="BE18" s="51" t="s">
        <v>354</v>
      </c>
      <c r="BF18" s="51" t="s">
        <v>354</v>
      </c>
      <c r="BG18" s="51" t="s">
        <v>354</v>
      </c>
      <c r="BH18" s="51" t="s">
        <v>354</v>
      </c>
    </row>
    <row r="19" spans="1:60" x14ac:dyDescent="0.35">
      <c r="A19" s="14" t="s">
        <v>382</v>
      </c>
      <c r="B19" s="12" t="s">
        <v>383</v>
      </c>
      <c r="C19" s="63">
        <v>1E-3</v>
      </c>
      <c r="D19" s="63">
        <v>0.02</v>
      </c>
      <c r="E19" s="10" t="s">
        <v>353</v>
      </c>
      <c r="F19" s="10" t="s">
        <v>353</v>
      </c>
      <c r="G19" s="10" t="s">
        <v>353</v>
      </c>
      <c r="H19" s="10" t="s">
        <v>353</v>
      </c>
      <c r="I19" s="10" t="s">
        <v>353</v>
      </c>
      <c r="J19" s="10" t="s">
        <v>353</v>
      </c>
      <c r="K19" s="10" t="s">
        <v>353</v>
      </c>
      <c r="L19" s="10" t="s">
        <v>353</v>
      </c>
      <c r="M19" s="10" t="s">
        <v>353</v>
      </c>
      <c r="N19" s="10" t="s">
        <v>353</v>
      </c>
      <c r="O19" s="10" t="s">
        <v>353</v>
      </c>
      <c r="P19" s="10" t="s">
        <v>353</v>
      </c>
      <c r="Q19" s="10" t="s">
        <v>353</v>
      </c>
      <c r="R19" s="10" t="s">
        <v>353</v>
      </c>
      <c r="S19" s="10" t="s">
        <v>353</v>
      </c>
      <c r="T19" s="10" t="s">
        <v>353</v>
      </c>
      <c r="U19" s="10" t="s">
        <v>353</v>
      </c>
      <c r="V19" s="10" t="s">
        <v>353</v>
      </c>
      <c r="W19" s="10" t="s">
        <v>353</v>
      </c>
      <c r="X19" s="10" t="s">
        <v>353</v>
      </c>
      <c r="Y19" s="10" t="s">
        <v>353</v>
      </c>
      <c r="Z19" s="10" t="s">
        <v>353</v>
      </c>
      <c r="AA19" s="10" t="s">
        <v>353</v>
      </c>
      <c r="AB19" s="10" t="s">
        <v>353</v>
      </c>
      <c r="AC19" s="10" t="s">
        <v>353</v>
      </c>
      <c r="AD19" s="10" t="s">
        <v>353</v>
      </c>
      <c r="AE19" s="10" t="s">
        <v>353</v>
      </c>
      <c r="AF19" s="10" t="s">
        <v>353</v>
      </c>
      <c r="AG19" s="10" t="s">
        <v>353</v>
      </c>
      <c r="AH19" s="10" t="s">
        <v>353</v>
      </c>
      <c r="AI19" s="10" t="s">
        <v>353</v>
      </c>
      <c r="AJ19" s="10" t="s">
        <v>353</v>
      </c>
      <c r="AK19" s="10" t="s">
        <v>353</v>
      </c>
      <c r="AL19" s="10" t="s">
        <v>353</v>
      </c>
      <c r="AM19" s="10" t="s">
        <v>353</v>
      </c>
      <c r="AN19" s="10" t="s">
        <v>353</v>
      </c>
      <c r="AO19" s="10" t="s">
        <v>353</v>
      </c>
      <c r="AP19" s="10" t="s">
        <v>353</v>
      </c>
      <c r="AQ19" s="10" t="s">
        <v>353</v>
      </c>
      <c r="AR19" s="10" t="s">
        <v>353</v>
      </c>
      <c r="AS19" s="10" t="s">
        <v>353</v>
      </c>
      <c r="AT19" s="10" t="s">
        <v>353</v>
      </c>
      <c r="AU19" s="10" t="s">
        <v>353</v>
      </c>
      <c r="AV19" s="10" t="s">
        <v>353</v>
      </c>
      <c r="AW19" s="10" t="s">
        <v>353</v>
      </c>
      <c r="AX19" s="10" t="s">
        <v>353</v>
      </c>
      <c r="AY19" s="10" t="s">
        <v>353</v>
      </c>
      <c r="AZ19" s="10" t="s">
        <v>353</v>
      </c>
      <c r="BA19" s="10" t="s">
        <v>353</v>
      </c>
      <c r="BB19" s="10" t="s">
        <v>353</v>
      </c>
      <c r="BC19" s="10" t="s">
        <v>353</v>
      </c>
      <c r="BD19" s="10" t="s">
        <v>353</v>
      </c>
      <c r="BE19" s="51" t="s">
        <v>354</v>
      </c>
      <c r="BF19" s="51" t="s">
        <v>355</v>
      </c>
      <c r="BG19" s="51" t="s">
        <v>354</v>
      </c>
      <c r="BH19" s="51" t="s">
        <v>354</v>
      </c>
    </row>
    <row r="20" spans="1:60" x14ac:dyDescent="0.35">
      <c r="A20" s="6" t="s">
        <v>384</v>
      </c>
      <c r="B20" s="12" t="s">
        <v>385</v>
      </c>
      <c r="C20" s="63" t="s">
        <v>185</v>
      </c>
      <c r="D20" s="63" t="s">
        <v>185</v>
      </c>
      <c r="E20" s="10" t="s">
        <v>353</v>
      </c>
      <c r="F20" s="10" t="s">
        <v>353</v>
      </c>
      <c r="G20" s="10" t="s">
        <v>353</v>
      </c>
      <c r="H20" s="10" t="s">
        <v>353</v>
      </c>
      <c r="I20" s="10" t="s">
        <v>353</v>
      </c>
      <c r="J20" s="10" t="s">
        <v>353</v>
      </c>
      <c r="K20" s="10" t="s">
        <v>353</v>
      </c>
      <c r="L20" s="10" t="s">
        <v>353</v>
      </c>
      <c r="M20" s="10" t="s">
        <v>353</v>
      </c>
      <c r="N20" s="10" t="s">
        <v>353</v>
      </c>
      <c r="O20" s="10" t="s">
        <v>353</v>
      </c>
      <c r="P20" s="10" t="s">
        <v>353</v>
      </c>
      <c r="Q20" s="10" t="s">
        <v>353</v>
      </c>
      <c r="R20" s="10" t="s">
        <v>353</v>
      </c>
      <c r="S20" s="10" t="s">
        <v>353</v>
      </c>
      <c r="T20" s="10" t="s">
        <v>353</v>
      </c>
      <c r="U20" s="10" t="s">
        <v>353</v>
      </c>
      <c r="V20" s="10" t="s">
        <v>353</v>
      </c>
      <c r="W20" s="10" t="s">
        <v>353</v>
      </c>
      <c r="X20" s="10" t="s">
        <v>353</v>
      </c>
      <c r="Y20" s="10" t="s">
        <v>353</v>
      </c>
      <c r="Z20" s="10" t="s">
        <v>353</v>
      </c>
      <c r="AA20" s="10" t="s">
        <v>353</v>
      </c>
      <c r="AB20" s="10" t="s">
        <v>353</v>
      </c>
      <c r="AC20" s="10" t="s">
        <v>353</v>
      </c>
      <c r="AD20" s="10" t="s">
        <v>353</v>
      </c>
      <c r="AE20" s="10" t="s">
        <v>353</v>
      </c>
      <c r="AF20" s="10" t="s">
        <v>353</v>
      </c>
      <c r="AG20" s="10" t="s">
        <v>353</v>
      </c>
      <c r="AH20" s="10" t="s">
        <v>353</v>
      </c>
      <c r="AI20" s="10" t="s">
        <v>353</v>
      </c>
      <c r="AJ20" s="10" t="s">
        <v>353</v>
      </c>
      <c r="AK20" s="10" t="s">
        <v>353</v>
      </c>
      <c r="AL20" s="10" t="s">
        <v>353</v>
      </c>
      <c r="AM20" s="10" t="s">
        <v>353</v>
      </c>
      <c r="AN20" s="10" t="s">
        <v>353</v>
      </c>
      <c r="AO20" s="10" t="s">
        <v>353</v>
      </c>
      <c r="AP20" s="10" t="s">
        <v>353</v>
      </c>
      <c r="AQ20" s="10" t="s">
        <v>353</v>
      </c>
      <c r="AR20" s="10" t="s">
        <v>353</v>
      </c>
      <c r="AS20" s="10" t="s">
        <v>353</v>
      </c>
      <c r="AT20" s="10" t="s">
        <v>353</v>
      </c>
      <c r="AU20" s="10" t="s">
        <v>353</v>
      </c>
      <c r="AV20" s="10" t="s">
        <v>353</v>
      </c>
      <c r="AW20" s="10" t="s">
        <v>353</v>
      </c>
      <c r="AX20" s="10" t="s">
        <v>353</v>
      </c>
      <c r="AY20" s="10" t="s">
        <v>353</v>
      </c>
      <c r="AZ20" s="10" t="s">
        <v>353</v>
      </c>
      <c r="BA20" s="10" t="s">
        <v>353</v>
      </c>
      <c r="BB20" s="10" t="s">
        <v>353</v>
      </c>
      <c r="BC20" s="10" t="s">
        <v>353</v>
      </c>
      <c r="BD20" s="10" t="s">
        <v>353</v>
      </c>
      <c r="BE20" s="51" t="s">
        <v>354</v>
      </c>
      <c r="BF20" s="51" t="s">
        <v>355</v>
      </c>
      <c r="BG20" s="51" t="s">
        <v>354</v>
      </c>
      <c r="BH20" s="51" t="s">
        <v>354</v>
      </c>
    </row>
    <row r="21" spans="1:60" x14ac:dyDescent="0.35">
      <c r="A21" s="6" t="s">
        <v>386</v>
      </c>
      <c r="B21" s="12" t="s">
        <v>387</v>
      </c>
      <c r="C21" s="63" t="s">
        <v>185</v>
      </c>
      <c r="D21" s="63" t="s">
        <v>185</v>
      </c>
      <c r="E21" s="10" t="s">
        <v>349</v>
      </c>
      <c r="F21" s="10" t="s">
        <v>349</v>
      </c>
      <c r="G21" s="10" t="s">
        <v>349</v>
      </c>
      <c r="H21" s="10" t="s">
        <v>349</v>
      </c>
      <c r="I21" s="10" t="s">
        <v>349</v>
      </c>
      <c r="J21" s="10" t="s">
        <v>349</v>
      </c>
      <c r="K21" s="10" t="s">
        <v>349</v>
      </c>
      <c r="L21" s="10" t="s">
        <v>349</v>
      </c>
      <c r="M21" s="10" t="s">
        <v>349</v>
      </c>
      <c r="N21" s="10" t="s">
        <v>349</v>
      </c>
      <c r="O21" s="10" t="s">
        <v>349</v>
      </c>
      <c r="P21" s="10" t="s">
        <v>349</v>
      </c>
      <c r="Q21" s="10" t="s">
        <v>349</v>
      </c>
      <c r="R21" s="10" t="s">
        <v>349</v>
      </c>
      <c r="S21" s="10" t="s">
        <v>349</v>
      </c>
      <c r="T21" s="10" t="s">
        <v>349</v>
      </c>
      <c r="U21" s="10" t="s">
        <v>349</v>
      </c>
      <c r="V21" s="10" t="s">
        <v>349</v>
      </c>
      <c r="W21" s="10" t="s">
        <v>349</v>
      </c>
      <c r="X21" s="10" t="s">
        <v>349</v>
      </c>
      <c r="Y21" s="10" t="s">
        <v>349</v>
      </c>
      <c r="Z21" s="10" t="s">
        <v>349</v>
      </c>
      <c r="AA21" s="10" t="s">
        <v>349</v>
      </c>
      <c r="AB21" s="10" t="s">
        <v>349</v>
      </c>
      <c r="AC21" s="10" t="s">
        <v>349</v>
      </c>
      <c r="AD21" s="10" t="s">
        <v>349</v>
      </c>
      <c r="AE21" s="10" t="s">
        <v>349</v>
      </c>
      <c r="AF21" s="10" t="s">
        <v>349</v>
      </c>
      <c r="AG21" s="10" t="s">
        <v>349</v>
      </c>
      <c r="AH21" s="10" t="s">
        <v>349</v>
      </c>
      <c r="AI21" s="10" t="s">
        <v>349</v>
      </c>
      <c r="AJ21" s="10" t="s">
        <v>349</v>
      </c>
      <c r="AK21" s="10" t="s">
        <v>349</v>
      </c>
      <c r="AL21" s="10" t="s">
        <v>349</v>
      </c>
      <c r="AM21" s="10" t="s">
        <v>349</v>
      </c>
      <c r="AN21" s="10" t="s">
        <v>349</v>
      </c>
      <c r="AO21" s="10" t="s">
        <v>349</v>
      </c>
      <c r="AP21" s="10" t="s">
        <v>349</v>
      </c>
      <c r="AQ21" s="10" t="s">
        <v>349</v>
      </c>
      <c r="AR21" s="10" t="s">
        <v>349</v>
      </c>
      <c r="AS21" s="10" t="s">
        <v>349</v>
      </c>
      <c r="AT21" s="10" t="s">
        <v>349</v>
      </c>
      <c r="AU21" s="10" t="s">
        <v>349</v>
      </c>
      <c r="AV21" s="10" t="s">
        <v>349</v>
      </c>
      <c r="AW21" s="10" t="s">
        <v>349</v>
      </c>
      <c r="AX21" s="10" t="s">
        <v>349</v>
      </c>
      <c r="AY21" s="10" t="s">
        <v>349</v>
      </c>
      <c r="AZ21" s="10" t="s">
        <v>349</v>
      </c>
      <c r="BA21" s="10" t="s">
        <v>349</v>
      </c>
      <c r="BB21" s="10" t="s">
        <v>349</v>
      </c>
      <c r="BC21" s="10" t="s">
        <v>349</v>
      </c>
      <c r="BD21" s="10" t="s">
        <v>349</v>
      </c>
      <c r="BE21" s="51" t="s">
        <v>388</v>
      </c>
      <c r="BF21" s="51" t="s">
        <v>350</v>
      </c>
      <c r="BG21" s="51" t="s">
        <v>388</v>
      </c>
      <c r="BH21" s="51" t="s">
        <v>350</v>
      </c>
    </row>
    <row r="22" spans="1:60" x14ac:dyDescent="0.35">
      <c r="A22" s="6" t="s">
        <v>389</v>
      </c>
      <c r="B22" s="12" t="s">
        <v>390</v>
      </c>
      <c r="C22" s="63" t="s">
        <v>185</v>
      </c>
      <c r="D22" s="63" t="s">
        <v>185</v>
      </c>
      <c r="E22" s="10" t="s">
        <v>349</v>
      </c>
      <c r="F22" s="10" t="s">
        <v>349</v>
      </c>
      <c r="G22" s="10" t="s">
        <v>349</v>
      </c>
      <c r="H22" s="10" t="s">
        <v>349</v>
      </c>
      <c r="I22" s="10" t="s">
        <v>349</v>
      </c>
      <c r="J22" s="10" t="s">
        <v>349</v>
      </c>
      <c r="K22" s="10" t="s">
        <v>349</v>
      </c>
      <c r="L22" s="10" t="s">
        <v>349</v>
      </c>
      <c r="M22" s="10" t="s">
        <v>349</v>
      </c>
      <c r="N22" s="10" t="s">
        <v>349</v>
      </c>
      <c r="O22" s="10" t="s">
        <v>349</v>
      </c>
      <c r="P22" s="10" t="s">
        <v>349</v>
      </c>
      <c r="Q22" s="10" t="s">
        <v>349</v>
      </c>
      <c r="R22" s="10" t="s">
        <v>349</v>
      </c>
      <c r="S22" s="10" t="s">
        <v>349</v>
      </c>
      <c r="T22" s="10" t="s">
        <v>349</v>
      </c>
      <c r="U22" s="10" t="s">
        <v>349</v>
      </c>
      <c r="V22" s="10" t="s">
        <v>349</v>
      </c>
      <c r="W22" s="10" t="s">
        <v>349</v>
      </c>
      <c r="X22" s="10" t="s">
        <v>349</v>
      </c>
      <c r="Y22" s="10" t="s">
        <v>349</v>
      </c>
      <c r="Z22" s="10" t="s">
        <v>349</v>
      </c>
      <c r="AA22" s="10" t="s">
        <v>349</v>
      </c>
      <c r="AB22" s="10" t="s">
        <v>349</v>
      </c>
      <c r="AC22" s="10" t="s">
        <v>349</v>
      </c>
      <c r="AD22" s="10" t="s">
        <v>349</v>
      </c>
      <c r="AE22" s="10" t="s">
        <v>349</v>
      </c>
      <c r="AF22" s="10" t="s">
        <v>349</v>
      </c>
      <c r="AG22" s="10" t="s">
        <v>349</v>
      </c>
      <c r="AH22" s="10" t="s">
        <v>349</v>
      </c>
      <c r="AI22" s="10" t="s">
        <v>349</v>
      </c>
      <c r="AJ22" s="10" t="s">
        <v>349</v>
      </c>
      <c r="AK22" s="10" t="s">
        <v>349</v>
      </c>
      <c r="AL22" s="10" t="s">
        <v>349</v>
      </c>
      <c r="AM22" s="10" t="s">
        <v>349</v>
      </c>
      <c r="AN22" s="10" t="s">
        <v>349</v>
      </c>
      <c r="AO22" s="10" t="s">
        <v>349</v>
      </c>
      <c r="AP22" s="10" t="s">
        <v>349</v>
      </c>
      <c r="AQ22" s="10" t="s">
        <v>349</v>
      </c>
      <c r="AR22" s="10" t="s">
        <v>349</v>
      </c>
      <c r="AS22" s="10" t="s">
        <v>349</v>
      </c>
      <c r="AT22" s="10" t="s">
        <v>349</v>
      </c>
      <c r="AU22" s="10" t="s">
        <v>349</v>
      </c>
      <c r="AV22" s="10" t="s">
        <v>349</v>
      </c>
      <c r="AW22" s="10" t="s">
        <v>349</v>
      </c>
      <c r="AX22" s="10" t="s">
        <v>349</v>
      </c>
      <c r="AY22" s="10" t="s">
        <v>349</v>
      </c>
      <c r="AZ22" s="10" t="s">
        <v>349</v>
      </c>
      <c r="BA22" s="10" t="s">
        <v>349</v>
      </c>
      <c r="BB22" s="10" t="s">
        <v>349</v>
      </c>
      <c r="BC22" s="10" t="s">
        <v>349</v>
      </c>
      <c r="BD22" s="10" t="s">
        <v>349</v>
      </c>
      <c r="BE22" s="51" t="s">
        <v>391</v>
      </c>
      <c r="BF22" s="51" t="s">
        <v>350</v>
      </c>
      <c r="BG22" s="51" t="s">
        <v>388</v>
      </c>
      <c r="BH22" s="51" t="s">
        <v>350</v>
      </c>
    </row>
    <row r="23" spans="1:60" x14ac:dyDescent="0.35">
      <c r="A23" s="6" t="s">
        <v>392</v>
      </c>
      <c r="B23" s="12" t="s">
        <v>393</v>
      </c>
      <c r="C23" s="63" t="s">
        <v>185</v>
      </c>
      <c r="D23" s="63" t="s">
        <v>185</v>
      </c>
      <c r="E23" s="10" t="s">
        <v>394</v>
      </c>
      <c r="F23" s="10" t="s">
        <v>394</v>
      </c>
      <c r="G23" s="10" t="s">
        <v>394</v>
      </c>
      <c r="H23" s="10" t="s">
        <v>394</v>
      </c>
      <c r="I23" s="10" t="s">
        <v>394</v>
      </c>
      <c r="J23" s="10" t="s">
        <v>394</v>
      </c>
      <c r="K23" s="10" t="s">
        <v>394</v>
      </c>
      <c r="L23" s="10" t="s">
        <v>394</v>
      </c>
      <c r="M23" s="10" t="s">
        <v>394</v>
      </c>
      <c r="N23" s="10" t="s">
        <v>394</v>
      </c>
      <c r="O23" s="10" t="s">
        <v>394</v>
      </c>
      <c r="P23" s="10" t="s">
        <v>394</v>
      </c>
      <c r="Q23" s="10" t="s">
        <v>394</v>
      </c>
      <c r="R23" s="10" t="s">
        <v>394</v>
      </c>
      <c r="S23" s="10" t="s">
        <v>394</v>
      </c>
      <c r="T23" s="10" t="s">
        <v>394</v>
      </c>
      <c r="U23" s="10" t="s">
        <v>394</v>
      </c>
      <c r="V23" s="10" t="s">
        <v>394</v>
      </c>
      <c r="W23" s="10" t="s">
        <v>394</v>
      </c>
      <c r="X23" s="10" t="s">
        <v>394</v>
      </c>
      <c r="Y23" s="10" t="s">
        <v>394</v>
      </c>
      <c r="Z23" s="10" t="s">
        <v>394</v>
      </c>
      <c r="AA23" s="10" t="s">
        <v>394</v>
      </c>
      <c r="AB23" s="10" t="s">
        <v>394</v>
      </c>
      <c r="AC23" s="10" t="s">
        <v>394</v>
      </c>
      <c r="AD23" s="10" t="s">
        <v>394</v>
      </c>
      <c r="AE23" s="10" t="s">
        <v>394</v>
      </c>
      <c r="AF23" s="10" t="s">
        <v>394</v>
      </c>
      <c r="AG23" s="10" t="s">
        <v>394</v>
      </c>
      <c r="AH23" s="10" t="s">
        <v>394</v>
      </c>
      <c r="AI23" s="10" t="s">
        <v>394</v>
      </c>
      <c r="AJ23" s="10" t="s">
        <v>394</v>
      </c>
      <c r="AK23" s="10" t="s">
        <v>394</v>
      </c>
      <c r="AL23" s="10" t="s">
        <v>394</v>
      </c>
      <c r="AM23" s="10" t="s">
        <v>394</v>
      </c>
      <c r="AN23" s="10" t="s">
        <v>394</v>
      </c>
      <c r="AO23" s="10" t="s">
        <v>394</v>
      </c>
      <c r="AP23" s="10" t="s">
        <v>394</v>
      </c>
      <c r="AQ23" s="10" t="s">
        <v>394</v>
      </c>
      <c r="AR23" s="10" t="s">
        <v>394</v>
      </c>
      <c r="AS23" s="10" t="s">
        <v>394</v>
      </c>
      <c r="AT23" s="10" t="s">
        <v>394</v>
      </c>
      <c r="AU23" s="10" t="s">
        <v>394</v>
      </c>
      <c r="AV23" s="10" t="s">
        <v>394</v>
      </c>
      <c r="AW23" s="10" t="s">
        <v>394</v>
      </c>
      <c r="AX23" s="10" t="s">
        <v>394</v>
      </c>
      <c r="AY23" s="10" t="s">
        <v>394</v>
      </c>
      <c r="AZ23" s="10" t="s">
        <v>394</v>
      </c>
      <c r="BA23" s="10" t="s">
        <v>394</v>
      </c>
      <c r="BB23" s="10" t="s">
        <v>394</v>
      </c>
      <c r="BC23" s="10" t="s">
        <v>394</v>
      </c>
      <c r="BD23" s="10" t="s">
        <v>394</v>
      </c>
      <c r="BE23" s="51" t="s">
        <v>395</v>
      </c>
      <c r="BF23" s="51" t="s">
        <v>395</v>
      </c>
      <c r="BG23" s="51" t="s">
        <v>388</v>
      </c>
      <c r="BH23" s="51" t="s">
        <v>395</v>
      </c>
    </row>
    <row r="24" spans="1:60" x14ac:dyDescent="0.35">
      <c r="A24" s="14" t="s">
        <v>396</v>
      </c>
      <c r="B24" s="12" t="s">
        <v>397</v>
      </c>
      <c r="C24" s="63">
        <v>1.2999999999999999E-2</v>
      </c>
      <c r="D24" s="63">
        <v>0.8</v>
      </c>
      <c r="E24" s="10" t="s">
        <v>353</v>
      </c>
      <c r="F24" s="10" t="s">
        <v>353</v>
      </c>
      <c r="G24" s="10" t="s">
        <v>353</v>
      </c>
      <c r="H24" s="10" t="s">
        <v>353</v>
      </c>
      <c r="I24" s="10" t="s">
        <v>353</v>
      </c>
      <c r="J24" s="10" t="s">
        <v>353</v>
      </c>
      <c r="K24" s="10" t="s">
        <v>353</v>
      </c>
      <c r="L24" s="10" t="s">
        <v>353</v>
      </c>
      <c r="M24" s="10" t="s">
        <v>353</v>
      </c>
      <c r="N24" s="10" t="s">
        <v>353</v>
      </c>
      <c r="O24" s="10" t="s">
        <v>353</v>
      </c>
      <c r="P24" s="10" t="s">
        <v>353</v>
      </c>
      <c r="Q24" s="10" t="s">
        <v>353</v>
      </c>
      <c r="R24" s="10" t="s">
        <v>353</v>
      </c>
      <c r="S24" s="10" t="s">
        <v>353</v>
      </c>
      <c r="T24" s="10" t="s">
        <v>353</v>
      </c>
      <c r="U24" s="10" t="s">
        <v>353</v>
      </c>
      <c r="V24" s="10" t="s">
        <v>353</v>
      </c>
      <c r="W24" s="10" t="s">
        <v>353</v>
      </c>
      <c r="X24" s="10" t="s">
        <v>353</v>
      </c>
      <c r="Y24" s="10" t="s">
        <v>353</v>
      </c>
      <c r="Z24" s="10" t="s">
        <v>353</v>
      </c>
      <c r="AA24" s="10" t="s">
        <v>353</v>
      </c>
      <c r="AB24" s="10" t="s">
        <v>353</v>
      </c>
      <c r="AC24" s="10" t="s">
        <v>353</v>
      </c>
      <c r="AD24" s="10" t="s">
        <v>353</v>
      </c>
      <c r="AE24" s="10" t="s">
        <v>353</v>
      </c>
      <c r="AF24" s="10" t="s">
        <v>353</v>
      </c>
      <c r="AG24" s="10" t="s">
        <v>353</v>
      </c>
      <c r="AH24" s="10" t="s">
        <v>353</v>
      </c>
      <c r="AI24" s="10" t="s">
        <v>353</v>
      </c>
      <c r="AJ24" s="10" t="s">
        <v>353</v>
      </c>
      <c r="AK24" s="10" t="s">
        <v>353</v>
      </c>
      <c r="AL24" s="10" t="s">
        <v>353</v>
      </c>
      <c r="AM24" s="10" t="s">
        <v>353</v>
      </c>
      <c r="AN24" s="10" t="s">
        <v>353</v>
      </c>
      <c r="AO24" s="10" t="s">
        <v>353</v>
      </c>
      <c r="AP24" s="10" t="s">
        <v>353</v>
      </c>
      <c r="AQ24" s="10" t="s">
        <v>353</v>
      </c>
      <c r="AR24" s="10" t="s">
        <v>353</v>
      </c>
      <c r="AS24" s="10" t="s">
        <v>353</v>
      </c>
      <c r="AT24" s="10" t="s">
        <v>353</v>
      </c>
      <c r="AU24" s="10" t="s">
        <v>353</v>
      </c>
      <c r="AV24" s="10" t="s">
        <v>353</v>
      </c>
      <c r="AW24" s="10" t="s">
        <v>353</v>
      </c>
      <c r="AX24" s="10" t="s">
        <v>353</v>
      </c>
      <c r="AY24" s="10" t="s">
        <v>353</v>
      </c>
      <c r="AZ24" s="10" t="s">
        <v>353</v>
      </c>
      <c r="BA24" s="10" t="s">
        <v>353</v>
      </c>
      <c r="BB24" s="10" t="s">
        <v>353</v>
      </c>
      <c r="BC24" s="10" t="s">
        <v>353</v>
      </c>
      <c r="BD24" s="10" t="s">
        <v>353</v>
      </c>
      <c r="BE24" s="51" t="s">
        <v>354</v>
      </c>
      <c r="BF24" s="51" t="s">
        <v>354</v>
      </c>
      <c r="BG24" s="51" t="s">
        <v>354</v>
      </c>
      <c r="BH24" s="51" t="s">
        <v>354</v>
      </c>
    </row>
    <row r="25" spans="1:60" x14ac:dyDescent="0.35">
      <c r="A25" s="14" t="s">
        <v>398</v>
      </c>
      <c r="B25" s="12" t="s">
        <v>399</v>
      </c>
      <c r="C25" s="63">
        <v>2.1000000000000001E-2</v>
      </c>
      <c r="D25" s="63">
        <v>0.3</v>
      </c>
      <c r="E25" s="10" t="s">
        <v>353</v>
      </c>
      <c r="F25" s="10" t="s">
        <v>353</v>
      </c>
      <c r="G25" s="10" t="s">
        <v>353</v>
      </c>
      <c r="H25" s="10" t="s">
        <v>353</v>
      </c>
      <c r="I25" s="10" t="s">
        <v>353</v>
      </c>
      <c r="J25" s="10" t="s">
        <v>353</v>
      </c>
      <c r="K25" s="10" t="s">
        <v>353</v>
      </c>
      <c r="L25" s="10" t="s">
        <v>353</v>
      </c>
      <c r="M25" s="10" t="s">
        <v>353</v>
      </c>
      <c r="N25" s="10" t="s">
        <v>353</v>
      </c>
      <c r="O25" s="10" t="s">
        <v>353</v>
      </c>
      <c r="P25" s="10" t="s">
        <v>353</v>
      </c>
      <c r="Q25" s="10" t="s">
        <v>353</v>
      </c>
      <c r="R25" s="10" t="s">
        <v>353</v>
      </c>
      <c r="S25" s="10" t="s">
        <v>353</v>
      </c>
      <c r="T25" s="10" t="s">
        <v>353</v>
      </c>
      <c r="U25" s="10" t="s">
        <v>353</v>
      </c>
      <c r="V25" s="10" t="s">
        <v>353</v>
      </c>
      <c r="W25" s="10" t="s">
        <v>353</v>
      </c>
      <c r="X25" s="10" t="s">
        <v>353</v>
      </c>
      <c r="Y25" s="10" t="s">
        <v>353</v>
      </c>
      <c r="Z25" s="10" t="s">
        <v>353</v>
      </c>
      <c r="AA25" s="10" t="s">
        <v>353</v>
      </c>
      <c r="AB25" s="10" t="s">
        <v>353</v>
      </c>
      <c r="AC25" s="10" t="s">
        <v>353</v>
      </c>
      <c r="AD25" s="10" t="s">
        <v>353</v>
      </c>
      <c r="AE25" s="10" t="s">
        <v>353</v>
      </c>
      <c r="AF25" s="10" t="s">
        <v>353</v>
      </c>
      <c r="AG25" s="10" t="s">
        <v>353</v>
      </c>
      <c r="AH25" s="10" t="s">
        <v>353</v>
      </c>
      <c r="AI25" s="10" t="s">
        <v>353</v>
      </c>
      <c r="AJ25" s="10" t="s">
        <v>353</v>
      </c>
      <c r="AK25" s="10" t="s">
        <v>353</v>
      </c>
      <c r="AL25" s="10" t="s">
        <v>353</v>
      </c>
      <c r="AM25" s="10" t="s">
        <v>353</v>
      </c>
      <c r="AN25" s="10" t="s">
        <v>353</v>
      </c>
      <c r="AO25" s="10" t="s">
        <v>353</v>
      </c>
      <c r="AP25" s="10" t="s">
        <v>353</v>
      </c>
      <c r="AQ25" s="10" t="s">
        <v>353</v>
      </c>
      <c r="AR25" s="10" t="s">
        <v>353</v>
      </c>
      <c r="AS25" s="10" t="s">
        <v>353</v>
      </c>
      <c r="AT25" s="10" t="s">
        <v>353</v>
      </c>
      <c r="AU25" s="10" t="s">
        <v>353</v>
      </c>
      <c r="AV25" s="10" t="s">
        <v>353</v>
      </c>
      <c r="AW25" s="10" t="s">
        <v>353</v>
      </c>
      <c r="AX25" s="10" t="s">
        <v>353</v>
      </c>
      <c r="AY25" s="10" t="s">
        <v>353</v>
      </c>
      <c r="AZ25" s="10" t="s">
        <v>353</v>
      </c>
      <c r="BA25" s="10" t="s">
        <v>353</v>
      </c>
      <c r="BB25" s="10" t="s">
        <v>353</v>
      </c>
      <c r="BC25" s="10" t="s">
        <v>353</v>
      </c>
      <c r="BD25" s="10" t="s">
        <v>353</v>
      </c>
      <c r="BE25" s="51" t="s">
        <v>354</v>
      </c>
      <c r="BF25" s="51" t="s">
        <v>354</v>
      </c>
      <c r="BG25" s="51" t="s">
        <v>354</v>
      </c>
      <c r="BH25" s="51" t="s">
        <v>354</v>
      </c>
    </row>
    <row r="26" spans="1:60" x14ac:dyDescent="0.35">
      <c r="A26" s="14" t="s">
        <v>400</v>
      </c>
      <c r="B26" s="12" t="s">
        <v>401</v>
      </c>
      <c r="C26" s="63">
        <v>0.01</v>
      </c>
      <c r="D26" s="63">
        <v>0.55000000000000004</v>
      </c>
      <c r="E26" s="10" t="s">
        <v>353</v>
      </c>
      <c r="F26" s="10" t="s">
        <v>353</v>
      </c>
      <c r="G26" s="10" t="s">
        <v>353</v>
      </c>
      <c r="H26" s="10" t="s">
        <v>353</v>
      </c>
      <c r="I26" s="10" t="s">
        <v>353</v>
      </c>
      <c r="J26" s="10" t="s">
        <v>353</v>
      </c>
      <c r="K26" s="10" t="s">
        <v>353</v>
      </c>
      <c r="L26" s="10" t="s">
        <v>353</v>
      </c>
      <c r="M26" s="10" t="s">
        <v>353</v>
      </c>
      <c r="N26" s="10" t="s">
        <v>353</v>
      </c>
      <c r="O26" s="10" t="s">
        <v>353</v>
      </c>
      <c r="P26" s="10" t="s">
        <v>353</v>
      </c>
      <c r="Q26" s="10" t="s">
        <v>353</v>
      </c>
      <c r="R26" s="10" t="s">
        <v>353</v>
      </c>
      <c r="S26" s="10" t="s">
        <v>353</v>
      </c>
      <c r="T26" s="10" t="s">
        <v>353</v>
      </c>
      <c r="U26" s="10" t="s">
        <v>353</v>
      </c>
      <c r="V26" s="10" t="s">
        <v>353</v>
      </c>
      <c r="W26" s="10" t="s">
        <v>353</v>
      </c>
      <c r="X26" s="10" t="s">
        <v>353</v>
      </c>
      <c r="Y26" s="10" t="s">
        <v>353</v>
      </c>
      <c r="Z26" s="10" t="s">
        <v>353</v>
      </c>
      <c r="AA26" s="10" t="s">
        <v>353</v>
      </c>
      <c r="AB26" s="10" t="s">
        <v>353</v>
      </c>
      <c r="AC26" s="10" t="s">
        <v>353</v>
      </c>
      <c r="AD26" s="10" t="s">
        <v>353</v>
      </c>
      <c r="AE26" s="10" t="s">
        <v>353</v>
      </c>
      <c r="AF26" s="10" t="s">
        <v>353</v>
      </c>
      <c r="AG26" s="10" t="s">
        <v>353</v>
      </c>
      <c r="AH26" s="10" t="s">
        <v>353</v>
      </c>
      <c r="AI26" s="10" t="s">
        <v>353</v>
      </c>
      <c r="AJ26" s="10" t="s">
        <v>353</v>
      </c>
      <c r="AK26" s="10" t="s">
        <v>353</v>
      </c>
      <c r="AL26" s="10" t="s">
        <v>353</v>
      </c>
      <c r="AM26" s="10" t="s">
        <v>353</v>
      </c>
      <c r="AN26" s="10" t="s">
        <v>353</v>
      </c>
      <c r="AO26" s="10" t="s">
        <v>353</v>
      </c>
      <c r="AP26" s="10" t="s">
        <v>353</v>
      </c>
      <c r="AQ26" s="10" t="s">
        <v>353</v>
      </c>
      <c r="AR26" s="10" t="s">
        <v>353</v>
      </c>
      <c r="AS26" s="10" t="s">
        <v>353</v>
      </c>
      <c r="AT26" s="10" t="s">
        <v>353</v>
      </c>
      <c r="AU26" s="10" t="s">
        <v>353</v>
      </c>
      <c r="AV26" s="10" t="s">
        <v>353</v>
      </c>
      <c r="AW26" s="10" t="s">
        <v>353</v>
      </c>
      <c r="AX26" s="10" t="s">
        <v>353</v>
      </c>
      <c r="AY26" s="10" t="s">
        <v>353</v>
      </c>
      <c r="AZ26" s="10" t="s">
        <v>353</v>
      </c>
      <c r="BA26" s="10" t="s">
        <v>353</v>
      </c>
      <c r="BB26" s="10" t="s">
        <v>353</v>
      </c>
      <c r="BC26" s="10" t="s">
        <v>353</v>
      </c>
      <c r="BD26" s="10" t="s">
        <v>353</v>
      </c>
      <c r="BE26" s="51" t="s">
        <v>354</v>
      </c>
      <c r="BF26" s="51" t="s">
        <v>354</v>
      </c>
      <c r="BG26" s="51" t="s">
        <v>354</v>
      </c>
      <c r="BH26" s="51" t="s">
        <v>354</v>
      </c>
    </row>
    <row r="27" spans="1:60" x14ac:dyDescent="0.35">
      <c r="A27" s="6" t="s">
        <v>402</v>
      </c>
      <c r="B27" s="12" t="s">
        <v>403</v>
      </c>
      <c r="C27" s="63" t="s">
        <v>185</v>
      </c>
      <c r="D27" s="63" t="s">
        <v>185</v>
      </c>
      <c r="E27" s="10" t="s">
        <v>353</v>
      </c>
      <c r="F27" s="10" t="s">
        <v>353</v>
      </c>
      <c r="G27" s="10" t="s">
        <v>353</v>
      </c>
      <c r="H27" s="10" t="s">
        <v>353</v>
      </c>
      <c r="I27" s="10" t="s">
        <v>353</v>
      </c>
      <c r="J27" s="10" t="s">
        <v>353</v>
      </c>
      <c r="K27" s="10" t="s">
        <v>353</v>
      </c>
      <c r="L27" s="10" t="s">
        <v>353</v>
      </c>
      <c r="M27" s="10" t="s">
        <v>353</v>
      </c>
      <c r="N27" s="10" t="s">
        <v>353</v>
      </c>
      <c r="O27" s="10" t="s">
        <v>353</v>
      </c>
      <c r="P27" s="10" t="s">
        <v>353</v>
      </c>
      <c r="Q27" s="10" t="s">
        <v>353</v>
      </c>
      <c r="R27" s="10" t="s">
        <v>353</v>
      </c>
      <c r="S27" s="10" t="s">
        <v>353</v>
      </c>
      <c r="T27" s="10" t="s">
        <v>353</v>
      </c>
      <c r="U27" s="10" t="s">
        <v>353</v>
      </c>
      <c r="V27" s="10" t="s">
        <v>353</v>
      </c>
      <c r="W27" s="10" t="s">
        <v>353</v>
      </c>
      <c r="X27" s="10" t="s">
        <v>353</v>
      </c>
      <c r="Y27" s="10" t="s">
        <v>353</v>
      </c>
      <c r="Z27" s="10" t="s">
        <v>353</v>
      </c>
      <c r="AA27" s="10" t="s">
        <v>353</v>
      </c>
      <c r="AB27" s="10" t="s">
        <v>353</v>
      </c>
      <c r="AC27" s="10" t="s">
        <v>353</v>
      </c>
      <c r="AD27" s="10" t="s">
        <v>353</v>
      </c>
      <c r="AE27" s="10" t="s">
        <v>353</v>
      </c>
      <c r="AF27" s="10" t="s">
        <v>353</v>
      </c>
      <c r="AG27" s="10" t="s">
        <v>353</v>
      </c>
      <c r="AH27" s="10" t="s">
        <v>353</v>
      </c>
      <c r="AI27" s="10" t="s">
        <v>353</v>
      </c>
      <c r="AJ27" s="10" t="s">
        <v>353</v>
      </c>
      <c r="AK27" s="10" t="s">
        <v>353</v>
      </c>
      <c r="AL27" s="10" t="s">
        <v>353</v>
      </c>
      <c r="AM27" s="10" t="s">
        <v>353</v>
      </c>
      <c r="AN27" s="10" t="s">
        <v>353</v>
      </c>
      <c r="AO27" s="10" t="s">
        <v>353</v>
      </c>
      <c r="AP27" s="10" t="s">
        <v>353</v>
      </c>
      <c r="AQ27" s="10" t="s">
        <v>353</v>
      </c>
      <c r="AR27" s="10" t="s">
        <v>353</v>
      </c>
      <c r="AS27" s="10" t="s">
        <v>353</v>
      </c>
      <c r="AT27" s="10" t="s">
        <v>353</v>
      </c>
      <c r="AU27" s="10" t="s">
        <v>353</v>
      </c>
      <c r="AV27" s="10" t="s">
        <v>353</v>
      </c>
      <c r="AW27" s="10" t="s">
        <v>353</v>
      </c>
      <c r="AX27" s="10" t="s">
        <v>353</v>
      </c>
      <c r="AY27" s="10" t="s">
        <v>353</v>
      </c>
      <c r="AZ27" s="10" t="s">
        <v>353</v>
      </c>
      <c r="BA27" s="10" t="s">
        <v>353</v>
      </c>
      <c r="BB27" s="10" t="s">
        <v>353</v>
      </c>
      <c r="BC27" s="10" t="s">
        <v>353</v>
      </c>
      <c r="BD27" s="10" t="s">
        <v>353</v>
      </c>
      <c r="BE27" s="51" t="s">
        <v>354</v>
      </c>
      <c r="BF27" s="51" t="s">
        <v>354</v>
      </c>
      <c r="BG27" s="51" t="s">
        <v>354</v>
      </c>
      <c r="BH27" s="51" t="s">
        <v>354</v>
      </c>
    </row>
    <row r="28" spans="1:60" x14ac:dyDescent="0.35">
      <c r="A28" s="6" t="s">
        <v>404</v>
      </c>
      <c r="B28" s="12" t="s">
        <v>405</v>
      </c>
      <c r="C28" s="63" t="s">
        <v>185</v>
      </c>
      <c r="D28" s="63" t="s">
        <v>185</v>
      </c>
      <c r="E28" s="10" t="s">
        <v>349</v>
      </c>
      <c r="F28" s="10" t="s">
        <v>349</v>
      </c>
      <c r="G28" s="10" t="s">
        <v>349</v>
      </c>
      <c r="H28" s="10" t="s">
        <v>349</v>
      </c>
      <c r="I28" s="10" t="s">
        <v>349</v>
      </c>
      <c r="J28" s="10" t="s">
        <v>349</v>
      </c>
      <c r="K28" s="10" t="s">
        <v>349</v>
      </c>
      <c r="L28" s="10" t="s">
        <v>349</v>
      </c>
      <c r="M28" s="10" t="s">
        <v>349</v>
      </c>
      <c r="N28" s="10" t="s">
        <v>349</v>
      </c>
      <c r="O28" s="10" t="s">
        <v>349</v>
      </c>
      <c r="P28" s="10" t="s">
        <v>349</v>
      </c>
      <c r="Q28" s="10" t="s">
        <v>349</v>
      </c>
      <c r="R28" s="10" t="s">
        <v>349</v>
      </c>
      <c r="S28" s="10" t="s">
        <v>349</v>
      </c>
      <c r="T28" s="10" t="s">
        <v>349</v>
      </c>
      <c r="U28" s="10" t="s">
        <v>349</v>
      </c>
      <c r="V28" s="10" t="s">
        <v>349</v>
      </c>
      <c r="W28" s="10" t="s">
        <v>349</v>
      </c>
      <c r="X28" s="10" t="s">
        <v>349</v>
      </c>
      <c r="Y28" s="10" t="s">
        <v>349</v>
      </c>
      <c r="Z28" s="10" t="s">
        <v>349</v>
      </c>
      <c r="AA28" s="10" t="s">
        <v>349</v>
      </c>
      <c r="AB28" s="10" t="s">
        <v>349</v>
      </c>
      <c r="AC28" s="10" t="s">
        <v>349</v>
      </c>
      <c r="AD28" s="10" t="s">
        <v>349</v>
      </c>
      <c r="AE28" s="10" t="s">
        <v>349</v>
      </c>
      <c r="AF28" s="10" t="s">
        <v>349</v>
      </c>
      <c r="AG28" s="10" t="s">
        <v>349</v>
      </c>
      <c r="AH28" s="10" t="s">
        <v>349</v>
      </c>
      <c r="AI28" s="10" t="s">
        <v>349</v>
      </c>
      <c r="AJ28" s="10" t="s">
        <v>349</v>
      </c>
      <c r="AK28" s="10" t="s">
        <v>349</v>
      </c>
      <c r="AL28" s="10" t="s">
        <v>349</v>
      </c>
      <c r="AM28" s="10" t="s">
        <v>349</v>
      </c>
      <c r="AN28" s="10" t="s">
        <v>349</v>
      </c>
      <c r="AO28" s="10" t="s">
        <v>349</v>
      </c>
      <c r="AP28" s="10" t="s">
        <v>349</v>
      </c>
      <c r="AQ28" s="10" t="s">
        <v>349</v>
      </c>
      <c r="AR28" s="10" t="s">
        <v>349</v>
      </c>
      <c r="AS28" s="10" t="s">
        <v>349</v>
      </c>
      <c r="AT28" s="10" t="s">
        <v>349</v>
      </c>
      <c r="AU28" s="10" t="s">
        <v>349</v>
      </c>
      <c r="AV28" s="10" t="s">
        <v>349</v>
      </c>
      <c r="AW28" s="10" t="s">
        <v>349</v>
      </c>
      <c r="AX28" s="10" t="s">
        <v>349</v>
      </c>
      <c r="AY28" s="10" t="s">
        <v>349</v>
      </c>
      <c r="AZ28" s="10" t="s">
        <v>349</v>
      </c>
      <c r="BA28" s="10" t="s">
        <v>349</v>
      </c>
      <c r="BB28" s="10" t="s">
        <v>349</v>
      </c>
      <c r="BC28" s="10" t="s">
        <v>349</v>
      </c>
      <c r="BD28" s="10" t="s">
        <v>349</v>
      </c>
      <c r="BE28" s="51" t="s">
        <v>350</v>
      </c>
      <c r="BF28" s="51" t="s">
        <v>388</v>
      </c>
      <c r="BG28" s="51" t="s">
        <v>350</v>
      </c>
      <c r="BH28" s="51" t="s">
        <v>354</v>
      </c>
    </row>
  </sheetData>
  <mergeCells count="3">
    <mergeCell ref="B1:B3"/>
    <mergeCell ref="C1:D2"/>
    <mergeCell ref="A1:A3"/>
  </mergeCells>
  <conditionalFormatting sqref="E4:BH28">
    <cfRule type="containsText" dxfId="12" priority="1" stopIfTrue="1" operator="containsText" text="&lt;">
      <formula>NOT(ISERROR(SEARCH("&lt;",E4)))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59999389629810485"/>
  </sheetPr>
  <dimension ref="A1:AJ46"/>
  <sheetViews>
    <sheetView tabSelected="1" workbookViewId="0">
      <pane xSplit="4" ySplit="3" topLeftCell="AD4" activePane="bottomRight" state="frozen"/>
      <selection pane="topRight" activeCell="E1" sqref="E1"/>
      <selection pane="bottomLeft" activeCell="A4" sqref="A4"/>
      <selection pane="bottomRight" activeCell="AJ15" sqref="AJ15"/>
    </sheetView>
  </sheetViews>
  <sheetFormatPr defaultRowHeight="14.5" x14ac:dyDescent="0.35"/>
  <cols>
    <col min="1" max="1" width="12.1796875" customWidth="1"/>
    <col min="2" max="2" width="20.26953125" bestFit="1" customWidth="1"/>
    <col min="3" max="3" width="19" customWidth="1"/>
    <col min="4" max="4" width="22.7265625" customWidth="1"/>
    <col min="5" max="19" width="14" customWidth="1"/>
    <col min="20" max="34" width="13.7265625" customWidth="1"/>
  </cols>
  <sheetData>
    <row r="1" spans="1:36" ht="15" customHeight="1" x14ac:dyDescent="0.35">
      <c r="A1" s="77" t="s">
        <v>291</v>
      </c>
      <c r="B1" s="77" t="s">
        <v>268</v>
      </c>
      <c r="C1" s="82" t="s">
        <v>292</v>
      </c>
      <c r="D1" s="82"/>
      <c r="E1" s="85" t="s">
        <v>293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</row>
    <row r="2" spans="1:36" ht="17.25" customHeight="1" x14ac:dyDescent="0.35">
      <c r="A2" s="78"/>
      <c r="B2" s="78"/>
      <c r="C2" s="82"/>
      <c r="D2" s="82"/>
      <c r="E2" s="62" t="s">
        <v>244</v>
      </c>
      <c r="F2" s="62" t="s">
        <v>245</v>
      </c>
      <c r="G2" s="62" t="s">
        <v>246</v>
      </c>
      <c r="H2" s="62" t="s">
        <v>247</v>
      </c>
      <c r="I2" s="62" t="s">
        <v>248</v>
      </c>
      <c r="J2" s="62" t="s">
        <v>249</v>
      </c>
      <c r="K2" s="62" t="s">
        <v>250</v>
      </c>
      <c r="L2" s="62" t="s">
        <v>251</v>
      </c>
      <c r="M2" s="62" t="s">
        <v>252</v>
      </c>
      <c r="N2" s="59" t="s">
        <v>253</v>
      </c>
      <c r="O2" s="59" t="s">
        <v>254</v>
      </c>
      <c r="P2" s="59" t="s">
        <v>255</v>
      </c>
      <c r="Q2" s="59" t="s">
        <v>256</v>
      </c>
      <c r="R2" s="59" t="s">
        <v>257</v>
      </c>
      <c r="S2" s="59" t="s">
        <v>258</v>
      </c>
      <c r="T2" s="62" t="s">
        <v>259</v>
      </c>
      <c r="U2" s="59" t="s">
        <v>260</v>
      </c>
      <c r="V2" s="62" t="s">
        <v>261</v>
      </c>
      <c r="W2" s="59" t="s">
        <v>262</v>
      </c>
      <c r="X2" s="59" t="s">
        <v>263</v>
      </c>
      <c r="Y2" s="59" t="s">
        <v>264</v>
      </c>
      <c r="Z2" s="59" t="s">
        <v>265</v>
      </c>
      <c r="AA2" s="59" t="s">
        <v>266</v>
      </c>
      <c r="AB2" s="59" t="s">
        <v>267</v>
      </c>
      <c r="AC2" s="59" t="s">
        <v>406</v>
      </c>
      <c r="AD2" s="59" t="s">
        <v>407</v>
      </c>
      <c r="AE2" s="59" t="s">
        <v>408</v>
      </c>
      <c r="AF2" s="59" t="s">
        <v>409</v>
      </c>
      <c r="AG2" s="59" t="s">
        <v>410</v>
      </c>
      <c r="AH2" s="59" t="s">
        <v>411</v>
      </c>
    </row>
    <row r="3" spans="1:36" ht="26" x14ac:dyDescent="0.35">
      <c r="A3" s="79"/>
      <c r="B3" s="79"/>
      <c r="C3" s="16" t="s">
        <v>296</v>
      </c>
      <c r="D3" s="15" t="s">
        <v>297</v>
      </c>
      <c r="E3" s="1">
        <v>43773.611805555556</v>
      </c>
      <c r="F3" s="1">
        <v>43762.642361111109</v>
      </c>
      <c r="G3" s="1">
        <v>43762.652777777781</v>
      </c>
      <c r="H3" s="1">
        <v>43766.365277777775</v>
      </c>
      <c r="I3" s="1">
        <v>43566.615972222222</v>
      </c>
      <c r="J3" s="1">
        <v>43566.604861111111</v>
      </c>
      <c r="K3" s="1">
        <v>43764.65625</v>
      </c>
      <c r="L3" s="1">
        <v>43766.372916666667</v>
      </c>
      <c r="M3" s="1">
        <v>43766.359027777777</v>
      </c>
      <c r="N3" s="1">
        <v>43768.426388888889</v>
      </c>
      <c r="O3" s="1">
        <v>43768.414583333331</v>
      </c>
      <c r="P3" s="1">
        <v>43769.499305555553</v>
      </c>
      <c r="Q3" s="1">
        <v>43764.51458333333</v>
      </c>
      <c r="R3" s="1">
        <v>43764.5</v>
      </c>
      <c r="S3" s="1">
        <v>43767.597222222219</v>
      </c>
      <c r="T3" s="1">
        <v>43763.666666666664</v>
      </c>
      <c r="U3" s="1">
        <v>43767.583333333336</v>
      </c>
      <c r="V3" s="1">
        <v>43763.6875</v>
      </c>
      <c r="W3" s="1">
        <v>43768.446527777778</v>
      </c>
      <c r="X3" s="1">
        <v>43767.590277777781</v>
      </c>
      <c r="Y3" s="1">
        <v>43767.466666666667</v>
      </c>
      <c r="Z3" s="1">
        <v>43764.652777777781</v>
      </c>
      <c r="AA3" s="1">
        <v>43764.652777777781</v>
      </c>
      <c r="AB3" s="1">
        <v>43764.520833333336</v>
      </c>
      <c r="AC3" s="1" t="s">
        <v>412</v>
      </c>
      <c r="AD3" s="1" t="s">
        <v>412</v>
      </c>
      <c r="AE3" s="1" t="s">
        <v>412</v>
      </c>
      <c r="AF3" s="1" t="s">
        <v>412</v>
      </c>
      <c r="AG3" s="1" t="s">
        <v>412</v>
      </c>
      <c r="AH3" s="1" t="s">
        <v>412</v>
      </c>
    </row>
    <row r="4" spans="1:36" x14ac:dyDescent="0.35">
      <c r="A4" s="3" t="s">
        <v>298</v>
      </c>
      <c r="B4" s="4" t="s">
        <v>299</v>
      </c>
      <c r="C4" s="63" t="s">
        <v>185</v>
      </c>
      <c r="D4" s="63" t="s">
        <v>185</v>
      </c>
      <c r="E4" s="7">
        <v>8600</v>
      </c>
      <c r="F4" s="7">
        <v>5430</v>
      </c>
      <c r="G4" s="7">
        <v>7990</v>
      </c>
      <c r="H4" s="7">
        <v>77700</v>
      </c>
      <c r="I4" s="7">
        <v>22500</v>
      </c>
      <c r="J4" s="7">
        <v>76000</v>
      </c>
      <c r="K4" s="7">
        <v>52100</v>
      </c>
      <c r="L4" s="7">
        <v>41300</v>
      </c>
      <c r="M4" s="7">
        <v>28000</v>
      </c>
      <c r="N4" s="7">
        <v>7980</v>
      </c>
      <c r="O4" s="7">
        <v>6450</v>
      </c>
      <c r="P4" s="7">
        <v>10900</v>
      </c>
      <c r="Q4" s="7">
        <v>12600</v>
      </c>
      <c r="R4" s="7">
        <v>9790</v>
      </c>
      <c r="S4" s="7" t="s">
        <v>414</v>
      </c>
      <c r="T4" s="7">
        <v>11600</v>
      </c>
      <c r="U4" s="7">
        <v>62100</v>
      </c>
      <c r="V4" s="7">
        <v>56800</v>
      </c>
      <c r="W4" s="7">
        <v>14400</v>
      </c>
      <c r="X4" s="7">
        <v>3630</v>
      </c>
      <c r="Y4" s="7">
        <v>8230</v>
      </c>
      <c r="Z4" s="7">
        <v>11500</v>
      </c>
      <c r="AA4" s="7">
        <v>6640</v>
      </c>
      <c r="AB4" s="7">
        <v>12700</v>
      </c>
      <c r="AC4" s="55"/>
      <c r="AD4" s="7">
        <v>29800</v>
      </c>
      <c r="AE4" s="7">
        <v>10400</v>
      </c>
      <c r="AF4" s="7">
        <v>6210</v>
      </c>
      <c r="AG4" s="7">
        <v>4070</v>
      </c>
      <c r="AH4" s="7">
        <v>14600</v>
      </c>
    </row>
    <row r="5" spans="1:36" x14ac:dyDescent="0.35">
      <c r="A5" s="3" t="s">
        <v>300</v>
      </c>
      <c r="B5" s="4" t="s">
        <v>301</v>
      </c>
      <c r="C5" s="63">
        <v>2</v>
      </c>
      <c r="D5" s="63">
        <v>5</v>
      </c>
      <c r="E5" s="7" t="s">
        <v>302</v>
      </c>
      <c r="F5" s="7" t="s">
        <v>302</v>
      </c>
      <c r="G5" s="7" t="s">
        <v>302</v>
      </c>
      <c r="H5" s="7" t="s">
        <v>302</v>
      </c>
      <c r="I5" s="7" t="s">
        <v>302</v>
      </c>
      <c r="J5" s="7" t="s">
        <v>302</v>
      </c>
      <c r="K5" s="7" t="s">
        <v>302</v>
      </c>
      <c r="L5" s="7" t="s">
        <v>302</v>
      </c>
      <c r="M5" s="7" t="s">
        <v>302</v>
      </c>
      <c r="N5" s="7" t="s">
        <v>302</v>
      </c>
      <c r="O5" s="7" t="s">
        <v>302</v>
      </c>
      <c r="P5" s="7" t="s">
        <v>302</v>
      </c>
      <c r="Q5" s="7" t="s">
        <v>302</v>
      </c>
      <c r="R5" s="7" t="s">
        <v>302</v>
      </c>
      <c r="S5" s="7" t="s">
        <v>302</v>
      </c>
      <c r="T5" s="7" t="s">
        <v>302</v>
      </c>
      <c r="U5" s="7" t="s">
        <v>302</v>
      </c>
      <c r="V5" s="7" t="s">
        <v>302</v>
      </c>
      <c r="W5" s="7" t="s">
        <v>302</v>
      </c>
      <c r="X5" s="7" t="s">
        <v>302</v>
      </c>
      <c r="Y5" s="7" t="s">
        <v>302</v>
      </c>
      <c r="Z5" s="7" t="s">
        <v>302</v>
      </c>
      <c r="AA5" s="7" t="s">
        <v>302</v>
      </c>
      <c r="AB5" s="7" t="s">
        <v>302</v>
      </c>
      <c r="AC5" s="55"/>
      <c r="AD5" s="7" t="s">
        <v>302</v>
      </c>
      <c r="AE5" s="7" t="s">
        <v>302</v>
      </c>
      <c r="AF5" s="7" t="s">
        <v>302</v>
      </c>
      <c r="AG5" s="7" t="s">
        <v>302</v>
      </c>
      <c r="AH5" s="7" t="s">
        <v>302</v>
      </c>
    </row>
    <row r="6" spans="1:36" x14ac:dyDescent="0.35">
      <c r="A6" s="3" t="s">
        <v>303</v>
      </c>
      <c r="B6" s="4" t="s">
        <v>304</v>
      </c>
      <c r="C6" s="63">
        <v>15</v>
      </c>
      <c r="D6" s="63">
        <v>35</v>
      </c>
      <c r="E6" s="7" t="s">
        <v>302</v>
      </c>
      <c r="F6" s="7" t="s">
        <v>302</v>
      </c>
      <c r="G6" s="7" t="s">
        <v>302</v>
      </c>
      <c r="H6" s="7" t="s">
        <v>302</v>
      </c>
      <c r="I6" s="7">
        <v>1.1000000000000001</v>
      </c>
      <c r="J6" s="7" t="s">
        <v>302</v>
      </c>
      <c r="K6" s="7" t="s">
        <v>302</v>
      </c>
      <c r="L6" s="7" t="s">
        <v>302</v>
      </c>
      <c r="M6" s="7" t="s">
        <v>302</v>
      </c>
      <c r="N6" s="7" t="s">
        <v>302</v>
      </c>
      <c r="O6" s="7">
        <v>1.5</v>
      </c>
      <c r="P6" s="7" t="s">
        <v>302</v>
      </c>
      <c r="Q6" s="7">
        <v>1.19</v>
      </c>
      <c r="R6" s="7" t="s">
        <v>302</v>
      </c>
      <c r="S6" s="7" t="s">
        <v>302</v>
      </c>
      <c r="T6" s="7" t="s">
        <v>302</v>
      </c>
      <c r="U6" s="7" t="s">
        <v>302</v>
      </c>
      <c r="V6" s="7" t="s">
        <v>302</v>
      </c>
      <c r="W6" s="7" t="s">
        <v>302</v>
      </c>
      <c r="X6" s="7">
        <v>1.74</v>
      </c>
      <c r="Y6" s="7" t="s">
        <v>302</v>
      </c>
      <c r="Z6" s="7" t="s">
        <v>302</v>
      </c>
      <c r="AA6" s="7">
        <v>1.04</v>
      </c>
      <c r="AB6" s="7" t="s">
        <v>302</v>
      </c>
      <c r="AC6" s="55"/>
      <c r="AD6" s="7" t="s">
        <v>415</v>
      </c>
      <c r="AE6" s="7" t="s">
        <v>415</v>
      </c>
      <c r="AF6" s="7" t="s">
        <v>415</v>
      </c>
      <c r="AG6" s="7" t="s">
        <v>415</v>
      </c>
      <c r="AH6" s="7" t="s">
        <v>415</v>
      </c>
    </row>
    <row r="7" spans="1:36" x14ac:dyDescent="0.35">
      <c r="A7" s="3" t="s">
        <v>305</v>
      </c>
      <c r="B7" s="4" t="s">
        <v>306</v>
      </c>
      <c r="C7" s="63">
        <v>150</v>
      </c>
      <c r="D7" s="63">
        <v>300</v>
      </c>
      <c r="E7" s="7">
        <v>148</v>
      </c>
      <c r="F7" s="7">
        <v>83.3</v>
      </c>
      <c r="G7" s="7">
        <v>171</v>
      </c>
      <c r="H7" s="7">
        <v>20.7</v>
      </c>
      <c r="I7" s="7">
        <v>168</v>
      </c>
      <c r="J7" s="7">
        <v>142</v>
      </c>
      <c r="K7" s="7">
        <v>201</v>
      </c>
      <c r="L7" s="7">
        <v>140</v>
      </c>
      <c r="M7" s="7">
        <v>157</v>
      </c>
      <c r="N7" s="7">
        <v>78.400000000000006</v>
      </c>
      <c r="O7" s="7">
        <v>56.5</v>
      </c>
      <c r="P7" s="7">
        <v>100</v>
      </c>
      <c r="Q7" s="7">
        <v>103</v>
      </c>
      <c r="R7" s="7">
        <v>163</v>
      </c>
      <c r="S7" s="7">
        <v>141</v>
      </c>
      <c r="T7" s="7">
        <v>132</v>
      </c>
      <c r="U7" s="7">
        <v>129</v>
      </c>
      <c r="V7" s="7">
        <v>129</v>
      </c>
      <c r="W7" s="7">
        <v>133</v>
      </c>
      <c r="X7" s="7">
        <v>40</v>
      </c>
      <c r="Y7" s="7">
        <v>85.7</v>
      </c>
      <c r="Z7" s="7">
        <v>123</v>
      </c>
      <c r="AA7" s="7">
        <v>62.4</v>
      </c>
      <c r="AB7" s="7">
        <v>120</v>
      </c>
      <c r="AC7" s="55"/>
      <c r="AD7" s="7">
        <v>195</v>
      </c>
      <c r="AE7" s="7">
        <v>108</v>
      </c>
      <c r="AF7" s="7">
        <v>98.4</v>
      </c>
      <c r="AG7" s="7">
        <v>85.8</v>
      </c>
      <c r="AH7" s="7">
        <v>95</v>
      </c>
    </row>
    <row r="8" spans="1:36" x14ac:dyDescent="0.35">
      <c r="A8" s="3" t="s">
        <v>307</v>
      </c>
      <c r="B8" s="4" t="s">
        <v>308</v>
      </c>
      <c r="C8" s="63" t="s">
        <v>185</v>
      </c>
      <c r="D8" s="63" t="s">
        <v>185</v>
      </c>
      <c r="E8" s="7">
        <v>21.3</v>
      </c>
      <c r="F8" s="7">
        <v>13.3</v>
      </c>
      <c r="G8" s="7">
        <v>20.399999999999999</v>
      </c>
      <c r="H8" s="7">
        <v>39.799999999999997</v>
      </c>
      <c r="I8" s="7">
        <v>41.3</v>
      </c>
      <c r="J8" s="7">
        <v>40.4</v>
      </c>
      <c r="K8" s="7">
        <v>45.6</v>
      </c>
      <c r="L8" s="7">
        <v>39.4</v>
      </c>
      <c r="M8" s="7">
        <v>40.5</v>
      </c>
      <c r="N8" s="7">
        <v>20.7</v>
      </c>
      <c r="O8" s="7">
        <v>15.8</v>
      </c>
      <c r="P8" s="7">
        <v>26.2</v>
      </c>
      <c r="Q8" s="7">
        <v>31.9</v>
      </c>
      <c r="R8" s="7">
        <v>26.2</v>
      </c>
      <c r="S8" s="7">
        <v>37</v>
      </c>
      <c r="T8" s="7">
        <v>29.9</v>
      </c>
      <c r="U8" s="7">
        <v>44.5</v>
      </c>
      <c r="V8" s="7">
        <v>26.4</v>
      </c>
      <c r="W8" s="7">
        <v>34.4</v>
      </c>
      <c r="X8" s="7">
        <v>13.6</v>
      </c>
      <c r="Y8" s="7">
        <v>21</v>
      </c>
      <c r="Z8" s="7">
        <v>28.1</v>
      </c>
      <c r="AA8" s="7">
        <v>17.2</v>
      </c>
      <c r="AB8" s="7">
        <v>31.6</v>
      </c>
      <c r="AC8" s="55"/>
      <c r="AD8" s="7">
        <v>38.9</v>
      </c>
      <c r="AE8" s="7">
        <v>15.5</v>
      </c>
      <c r="AF8" s="7">
        <v>9.83</v>
      </c>
      <c r="AG8" s="7">
        <v>6.31</v>
      </c>
      <c r="AH8" s="7">
        <v>17.2</v>
      </c>
    </row>
    <row r="9" spans="1:36" x14ac:dyDescent="0.35">
      <c r="A9" s="3" t="s">
        <v>309</v>
      </c>
      <c r="B9" s="4" t="s">
        <v>310</v>
      </c>
      <c r="C9" s="63">
        <v>1.3</v>
      </c>
      <c r="D9" s="63">
        <v>3</v>
      </c>
      <c r="E9" s="7">
        <v>1.7</v>
      </c>
      <c r="F9" s="7">
        <v>1.04</v>
      </c>
      <c r="G9" s="7">
        <v>1.57</v>
      </c>
      <c r="H9" s="7">
        <v>1.74</v>
      </c>
      <c r="I9" s="7">
        <v>2.0699999999999998</v>
      </c>
      <c r="J9" s="7">
        <v>2</v>
      </c>
      <c r="K9" s="7">
        <v>1.92</v>
      </c>
      <c r="L9" s="7">
        <v>1.89</v>
      </c>
      <c r="M9" s="7">
        <v>1.77</v>
      </c>
      <c r="N9" s="7" t="s">
        <v>302</v>
      </c>
      <c r="O9" s="7">
        <v>1.18</v>
      </c>
      <c r="P9" s="7">
        <v>2.0099999999999998</v>
      </c>
      <c r="Q9" s="7">
        <v>2.48</v>
      </c>
      <c r="R9" s="7">
        <v>2.0499999999999998</v>
      </c>
      <c r="S9" s="7">
        <v>2.86</v>
      </c>
      <c r="T9" s="7">
        <v>1.34</v>
      </c>
      <c r="U9" s="7">
        <v>2.15</v>
      </c>
      <c r="V9" s="7">
        <v>1.21</v>
      </c>
      <c r="W9" s="7">
        <v>2.63</v>
      </c>
      <c r="X9" s="7" t="s">
        <v>302</v>
      </c>
      <c r="Y9" s="7">
        <v>1.67</v>
      </c>
      <c r="Z9" s="7">
        <v>2.0299999999999998</v>
      </c>
      <c r="AA9" s="7" t="s">
        <v>302</v>
      </c>
      <c r="AB9" s="7">
        <v>2.27</v>
      </c>
      <c r="AC9" s="55"/>
      <c r="AD9" s="7">
        <v>2.78</v>
      </c>
      <c r="AE9" s="7">
        <v>1.1000000000000001</v>
      </c>
      <c r="AF9" s="7" t="s">
        <v>415</v>
      </c>
      <c r="AG9" s="7" t="s">
        <v>415</v>
      </c>
      <c r="AH9" s="7">
        <v>1.29</v>
      </c>
    </row>
    <row r="10" spans="1:36" x14ac:dyDescent="0.35">
      <c r="A10" s="3" t="s">
        <v>311</v>
      </c>
      <c r="B10" s="4" t="s">
        <v>312</v>
      </c>
      <c r="C10" s="63">
        <v>72</v>
      </c>
      <c r="D10" s="63">
        <v>180</v>
      </c>
      <c r="E10" s="7">
        <v>23.4</v>
      </c>
      <c r="F10" s="7">
        <v>10.8</v>
      </c>
      <c r="G10" s="7">
        <v>11.4</v>
      </c>
      <c r="H10" s="7">
        <v>19.3</v>
      </c>
      <c r="I10" s="7">
        <v>20.8</v>
      </c>
      <c r="J10" s="7">
        <v>21</v>
      </c>
      <c r="K10" s="7">
        <v>15.1</v>
      </c>
      <c r="L10" s="7">
        <v>16.7</v>
      </c>
      <c r="M10" s="7">
        <v>19.3</v>
      </c>
      <c r="N10" s="7">
        <v>15.5</v>
      </c>
      <c r="O10" s="7">
        <v>7.53</v>
      </c>
      <c r="P10" s="7">
        <v>26.5</v>
      </c>
      <c r="Q10" s="7">
        <v>33.299999999999997</v>
      </c>
      <c r="R10" s="7">
        <v>29.1</v>
      </c>
      <c r="S10" s="7">
        <v>41.5</v>
      </c>
      <c r="T10" s="7">
        <v>14</v>
      </c>
      <c r="U10" s="7">
        <v>22.1</v>
      </c>
      <c r="V10" s="7">
        <v>22.7</v>
      </c>
      <c r="W10" s="7">
        <v>38.5</v>
      </c>
      <c r="X10" s="7">
        <v>6.29</v>
      </c>
      <c r="Y10" s="7">
        <v>9.82</v>
      </c>
      <c r="Z10" s="7">
        <v>26.7</v>
      </c>
      <c r="AA10" s="7">
        <v>9.1</v>
      </c>
      <c r="AB10" s="7">
        <v>30</v>
      </c>
      <c r="AC10" s="55"/>
      <c r="AD10" s="7">
        <v>46.9</v>
      </c>
      <c r="AE10" s="7">
        <v>21.1</v>
      </c>
      <c r="AF10" s="7">
        <v>21.4</v>
      </c>
      <c r="AG10" s="7">
        <v>15.4</v>
      </c>
      <c r="AH10" s="7">
        <v>34.1</v>
      </c>
    </row>
    <row r="11" spans="1:36" x14ac:dyDescent="0.35">
      <c r="A11" s="3" t="s">
        <v>313</v>
      </c>
      <c r="B11" s="4" t="s">
        <v>314</v>
      </c>
      <c r="C11" s="63">
        <v>25</v>
      </c>
      <c r="D11" s="63">
        <v>35</v>
      </c>
      <c r="E11" s="7">
        <v>10.9</v>
      </c>
      <c r="F11" s="7">
        <v>8.69</v>
      </c>
      <c r="G11" s="7">
        <v>9.42</v>
      </c>
      <c r="H11" s="7">
        <v>2.42</v>
      </c>
      <c r="I11" s="7">
        <v>13.5</v>
      </c>
      <c r="J11" s="7">
        <v>15.6</v>
      </c>
      <c r="K11" s="7">
        <v>13.9</v>
      </c>
      <c r="L11" s="7">
        <v>12.3</v>
      </c>
      <c r="M11" s="7">
        <v>14.6</v>
      </c>
      <c r="N11" s="7">
        <v>6.47</v>
      </c>
      <c r="O11" s="7">
        <v>5.55</v>
      </c>
      <c r="P11" s="7">
        <v>8.24</v>
      </c>
      <c r="Q11" s="7">
        <v>11</v>
      </c>
      <c r="R11" s="7">
        <v>12.1</v>
      </c>
      <c r="S11" s="7">
        <v>11.5</v>
      </c>
      <c r="T11" s="7">
        <v>11</v>
      </c>
      <c r="U11" s="7">
        <v>12.5</v>
      </c>
      <c r="V11" s="7">
        <v>12.2</v>
      </c>
      <c r="W11" s="7">
        <v>12</v>
      </c>
      <c r="X11" s="7">
        <v>5.53</v>
      </c>
      <c r="Y11" s="7">
        <v>7.83</v>
      </c>
      <c r="Z11" s="7">
        <v>10.9</v>
      </c>
      <c r="AA11" s="7">
        <v>7.08</v>
      </c>
      <c r="AB11" s="7">
        <v>11.4</v>
      </c>
      <c r="AC11" s="55"/>
      <c r="AD11" s="7">
        <v>13.2</v>
      </c>
      <c r="AE11" s="7">
        <v>10.6</v>
      </c>
      <c r="AF11" s="7">
        <v>9.08</v>
      </c>
      <c r="AG11" s="7">
        <v>9.01</v>
      </c>
      <c r="AH11" s="7">
        <v>12</v>
      </c>
    </row>
    <row r="12" spans="1:36" x14ac:dyDescent="0.35">
      <c r="A12" s="3" t="s">
        <v>315</v>
      </c>
      <c r="B12" s="4" t="s">
        <v>316</v>
      </c>
      <c r="C12" s="63">
        <v>60</v>
      </c>
      <c r="D12" s="63">
        <v>200</v>
      </c>
      <c r="E12" s="7">
        <v>17.3</v>
      </c>
      <c r="F12" s="7">
        <v>11.7</v>
      </c>
      <c r="G12" s="7">
        <v>16.899999999999999</v>
      </c>
      <c r="H12" s="7">
        <v>11.2</v>
      </c>
      <c r="I12" s="7">
        <v>24.3</v>
      </c>
      <c r="J12" s="7">
        <v>35.1</v>
      </c>
      <c r="K12" s="7">
        <v>24.1</v>
      </c>
      <c r="L12" s="7">
        <v>22.1</v>
      </c>
      <c r="M12" s="7">
        <v>22.1</v>
      </c>
      <c r="N12" s="7">
        <v>15.3</v>
      </c>
      <c r="O12" s="7">
        <v>12.5</v>
      </c>
      <c r="P12" s="7">
        <v>17.899999999999999</v>
      </c>
      <c r="Q12" s="7">
        <v>21.7</v>
      </c>
      <c r="R12" s="7">
        <v>18.3</v>
      </c>
      <c r="S12" s="7" t="s">
        <v>416</v>
      </c>
      <c r="T12" s="7">
        <v>15.9</v>
      </c>
      <c r="U12" s="7">
        <v>25.8</v>
      </c>
      <c r="V12" s="7">
        <v>23.5</v>
      </c>
      <c r="W12" s="7">
        <v>23.9</v>
      </c>
      <c r="X12" s="7">
        <v>9.7899999999999991</v>
      </c>
      <c r="Y12" s="7">
        <v>14.1</v>
      </c>
      <c r="Z12" s="7">
        <v>18.899999999999999</v>
      </c>
      <c r="AA12" s="7">
        <v>12.4</v>
      </c>
      <c r="AB12" s="7">
        <v>20.9</v>
      </c>
      <c r="AC12" s="55"/>
      <c r="AD12" s="7">
        <v>23.8</v>
      </c>
      <c r="AE12" s="7">
        <v>12.8</v>
      </c>
      <c r="AF12" s="7">
        <v>9.66</v>
      </c>
      <c r="AG12" s="7">
        <v>9.58</v>
      </c>
      <c r="AH12" s="7">
        <v>13.7</v>
      </c>
    </row>
    <row r="13" spans="1:36" x14ac:dyDescent="0.35">
      <c r="A13" s="3" t="s">
        <v>317</v>
      </c>
      <c r="B13" s="4" t="s">
        <v>318</v>
      </c>
      <c r="C13" s="63">
        <v>75</v>
      </c>
      <c r="D13" s="63">
        <v>150</v>
      </c>
      <c r="E13" s="7">
        <v>29.7</v>
      </c>
      <c r="F13" s="7">
        <v>23.5</v>
      </c>
      <c r="G13" s="7">
        <v>27.2</v>
      </c>
      <c r="H13" s="7">
        <v>28.6</v>
      </c>
      <c r="I13" s="7">
        <v>53.6</v>
      </c>
      <c r="J13" s="7">
        <v>59.4</v>
      </c>
      <c r="K13" s="7">
        <v>46.4</v>
      </c>
      <c r="L13" s="7">
        <v>50.5</v>
      </c>
      <c r="M13" s="7">
        <v>14.6</v>
      </c>
      <c r="N13" s="7">
        <v>27.9</v>
      </c>
      <c r="O13" s="7">
        <v>23.7</v>
      </c>
      <c r="P13" s="7">
        <v>31.6</v>
      </c>
      <c r="Q13" s="7">
        <v>39.700000000000003</v>
      </c>
      <c r="R13" s="7">
        <v>36.5</v>
      </c>
      <c r="S13" s="7">
        <v>49.8</v>
      </c>
      <c r="T13" s="7">
        <v>38.6</v>
      </c>
      <c r="U13" s="7">
        <v>67</v>
      </c>
      <c r="V13" s="7">
        <v>52.6</v>
      </c>
      <c r="W13" s="7">
        <v>43.7</v>
      </c>
      <c r="X13" s="7">
        <v>18.399999999999999</v>
      </c>
      <c r="Y13" s="7">
        <v>26.6</v>
      </c>
      <c r="Z13" s="7">
        <v>35.200000000000003</v>
      </c>
      <c r="AA13" s="7">
        <v>23.1</v>
      </c>
      <c r="AB13" s="7">
        <v>38.1</v>
      </c>
      <c r="AC13" s="55"/>
      <c r="AD13" s="7">
        <v>68.8</v>
      </c>
      <c r="AE13" s="7">
        <v>29.9</v>
      </c>
      <c r="AF13" s="7">
        <v>18.8</v>
      </c>
      <c r="AG13" s="7">
        <v>10.5</v>
      </c>
      <c r="AH13" s="7">
        <v>34.9</v>
      </c>
    </row>
    <row r="14" spans="1:36" x14ac:dyDescent="0.35">
      <c r="A14" s="3" t="s">
        <v>319</v>
      </c>
      <c r="B14" s="4" t="s">
        <v>320</v>
      </c>
      <c r="C14" s="63" t="s">
        <v>185</v>
      </c>
      <c r="D14" s="63" t="s">
        <v>185</v>
      </c>
      <c r="E14" s="7">
        <v>19200</v>
      </c>
      <c r="F14" s="7">
        <v>12800</v>
      </c>
      <c r="G14" s="7">
        <v>17800</v>
      </c>
      <c r="H14" s="7">
        <v>33100</v>
      </c>
      <c r="I14" s="7">
        <v>37400</v>
      </c>
      <c r="J14" s="7">
        <v>35800</v>
      </c>
      <c r="K14" s="7">
        <v>33200</v>
      </c>
      <c r="L14" s="7">
        <v>32900</v>
      </c>
      <c r="M14" s="7">
        <v>30300</v>
      </c>
      <c r="N14" s="7">
        <v>16600</v>
      </c>
      <c r="O14" s="7">
        <v>13900</v>
      </c>
      <c r="P14" s="7">
        <v>22400</v>
      </c>
      <c r="Q14" s="7">
        <v>27200</v>
      </c>
      <c r="R14" s="7">
        <v>23100</v>
      </c>
      <c r="S14" s="7" t="s">
        <v>417</v>
      </c>
      <c r="T14" s="7">
        <v>20800</v>
      </c>
      <c r="U14" s="7">
        <v>38000</v>
      </c>
      <c r="V14" s="7">
        <v>22200</v>
      </c>
      <c r="W14" s="7">
        <v>28900</v>
      </c>
      <c r="X14" s="7">
        <v>12200</v>
      </c>
      <c r="Y14" s="7">
        <v>19500</v>
      </c>
      <c r="Z14" s="7">
        <v>22800</v>
      </c>
      <c r="AA14" s="7">
        <v>16300</v>
      </c>
      <c r="AB14" s="7">
        <v>25400</v>
      </c>
      <c r="AC14" s="55"/>
      <c r="AD14" s="7">
        <v>30100</v>
      </c>
      <c r="AE14" s="7">
        <v>13500</v>
      </c>
      <c r="AF14" s="7">
        <v>9000</v>
      </c>
      <c r="AG14" s="7">
        <v>5920</v>
      </c>
      <c r="AH14" s="7">
        <v>17400</v>
      </c>
      <c r="AI14" s="91">
        <f>MAX(E14:AH14)</f>
        <v>38000</v>
      </c>
      <c r="AJ14" s="91">
        <f>MIN(E14:AH14)</f>
        <v>5920</v>
      </c>
    </row>
    <row r="15" spans="1:36" x14ac:dyDescent="0.35">
      <c r="A15" s="3" t="s">
        <v>321</v>
      </c>
      <c r="B15" s="4" t="s">
        <v>322</v>
      </c>
      <c r="C15" s="63" t="s">
        <v>185</v>
      </c>
      <c r="D15" s="63" t="s">
        <v>185</v>
      </c>
      <c r="E15" s="7">
        <v>115</v>
      </c>
      <c r="F15" s="7">
        <v>115</v>
      </c>
      <c r="G15" s="7">
        <v>118</v>
      </c>
      <c r="H15" s="7">
        <v>107</v>
      </c>
      <c r="I15" s="7">
        <v>118</v>
      </c>
      <c r="J15" s="7">
        <v>105</v>
      </c>
      <c r="K15" s="7">
        <v>104</v>
      </c>
      <c r="L15" s="7">
        <v>114</v>
      </c>
      <c r="M15" s="7">
        <v>101</v>
      </c>
      <c r="N15" s="7">
        <v>119</v>
      </c>
      <c r="O15" s="7">
        <v>119</v>
      </c>
      <c r="P15" s="7">
        <v>119</v>
      </c>
      <c r="Q15" s="7">
        <v>117</v>
      </c>
      <c r="R15" s="7">
        <v>116</v>
      </c>
      <c r="S15" s="7" t="s">
        <v>418</v>
      </c>
      <c r="T15" s="7">
        <v>105</v>
      </c>
      <c r="U15" s="7">
        <v>115</v>
      </c>
      <c r="V15" s="7">
        <v>104</v>
      </c>
      <c r="W15" s="7">
        <v>117</v>
      </c>
      <c r="X15" s="7">
        <v>108</v>
      </c>
      <c r="Y15" s="7">
        <v>114</v>
      </c>
      <c r="Z15" s="7">
        <v>118</v>
      </c>
      <c r="AA15" s="7">
        <v>115</v>
      </c>
      <c r="AB15" s="7">
        <v>115</v>
      </c>
      <c r="AC15" s="55"/>
      <c r="AD15" s="7">
        <v>84</v>
      </c>
      <c r="AE15" s="7" t="s">
        <v>185</v>
      </c>
      <c r="AF15" s="7">
        <v>110</v>
      </c>
      <c r="AG15" s="7">
        <v>119</v>
      </c>
      <c r="AH15" s="7">
        <v>93</v>
      </c>
    </row>
    <row r="16" spans="1:36" x14ac:dyDescent="0.35">
      <c r="A16" s="3" t="s">
        <v>323</v>
      </c>
      <c r="B16" s="4" t="s">
        <v>324</v>
      </c>
      <c r="C16" s="63" t="s">
        <v>185</v>
      </c>
      <c r="D16" s="63" t="s">
        <v>185</v>
      </c>
      <c r="E16" s="7">
        <v>386</v>
      </c>
      <c r="F16" s="7">
        <v>277</v>
      </c>
      <c r="G16" s="7">
        <v>428</v>
      </c>
      <c r="H16" s="7">
        <v>44.3</v>
      </c>
      <c r="I16" s="7">
        <v>832</v>
      </c>
      <c r="J16" s="7">
        <v>516</v>
      </c>
      <c r="K16" s="7">
        <v>509</v>
      </c>
      <c r="L16" s="7">
        <v>521</v>
      </c>
      <c r="M16" s="7">
        <v>579</v>
      </c>
      <c r="N16" s="7">
        <v>295</v>
      </c>
      <c r="O16" s="7">
        <v>301</v>
      </c>
      <c r="P16" s="7">
        <v>296</v>
      </c>
      <c r="Q16" s="7">
        <v>668</v>
      </c>
      <c r="R16" s="7">
        <v>468</v>
      </c>
      <c r="S16" s="7" t="s">
        <v>419</v>
      </c>
      <c r="T16" s="7">
        <v>648</v>
      </c>
      <c r="U16" s="7">
        <v>254</v>
      </c>
      <c r="V16" s="7">
        <v>246</v>
      </c>
      <c r="W16" s="7">
        <v>878</v>
      </c>
      <c r="X16" s="7">
        <v>218</v>
      </c>
      <c r="Y16" s="7">
        <v>437</v>
      </c>
      <c r="Z16" s="7">
        <v>584</v>
      </c>
      <c r="AA16" s="7">
        <v>348</v>
      </c>
      <c r="AB16" s="7">
        <v>728</v>
      </c>
      <c r="AC16" s="55"/>
      <c r="AD16" s="7">
        <v>861</v>
      </c>
      <c r="AE16" s="7">
        <v>586</v>
      </c>
      <c r="AF16" s="7">
        <v>458</v>
      </c>
      <c r="AG16" s="7">
        <v>333</v>
      </c>
      <c r="AH16" s="7">
        <v>413</v>
      </c>
    </row>
    <row r="17" spans="1:34" x14ac:dyDescent="0.35">
      <c r="A17" s="3" t="s">
        <v>325</v>
      </c>
      <c r="B17" s="4" t="s">
        <v>326</v>
      </c>
      <c r="C17" s="63">
        <v>0.5</v>
      </c>
      <c r="D17" s="63">
        <v>12</v>
      </c>
      <c r="E17" s="7" t="s">
        <v>327</v>
      </c>
      <c r="F17" s="7" t="s">
        <v>327</v>
      </c>
      <c r="G17" s="7" t="s">
        <v>327</v>
      </c>
      <c r="H17" s="7" t="s">
        <v>327</v>
      </c>
      <c r="I17" s="7" t="s">
        <v>327</v>
      </c>
      <c r="J17" s="7" t="s">
        <v>327</v>
      </c>
      <c r="K17" s="7" t="s">
        <v>327</v>
      </c>
      <c r="L17" s="7" t="s">
        <v>327</v>
      </c>
      <c r="M17" s="7" t="s">
        <v>327</v>
      </c>
      <c r="N17" s="7" t="s">
        <v>327</v>
      </c>
      <c r="O17" s="7" t="s">
        <v>327</v>
      </c>
      <c r="P17" s="7" t="s">
        <v>327</v>
      </c>
      <c r="Q17" s="7" t="s">
        <v>327</v>
      </c>
      <c r="R17" s="7" t="s">
        <v>327</v>
      </c>
      <c r="S17" s="7" t="s">
        <v>327</v>
      </c>
      <c r="T17" s="7" t="s">
        <v>327</v>
      </c>
      <c r="U17" s="7" t="s">
        <v>327</v>
      </c>
      <c r="V17" s="7" t="s">
        <v>327</v>
      </c>
      <c r="W17" s="7" t="s">
        <v>327</v>
      </c>
      <c r="X17" s="7" t="s">
        <v>327</v>
      </c>
      <c r="Y17" s="7" t="s">
        <v>327</v>
      </c>
      <c r="Z17" s="7" t="s">
        <v>327</v>
      </c>
      <c r="AA17" s="7" t="s">
        <v>327</v>
      </c>
      <c r="AB17" s="7" t="s">
        <v>327</v>
      </c>
      <c r="AC17" s="55"/>
      <c r="AD17" s="7" t="s">
        <v>420</v>
      </c>
      <c r="AE17" s="7" t="s">
        <v>420</v>
      </c>
      <c r="AF17" s="7" t="s">
        <v>420</v>
      </c>
      <c r="AG17" s="7" t="s">
        <v>420</v>
      </c>
      <c r="AH17" s="7" t="s">
        <v>420</v>
      </c>
    </row>
    <row r="18" spans="1:34" x14ac:dyDescent="0.35">
      <c r="A18" s="3" t="s">
        <v>329</v>
      </c>
      <c r="B18" s="4" t="s">
        <v>330</v>
      </c>
      <c r="C18" s="63">
        <v>30</v>
      </c>
      <c r="D18" s="63">
        <v>50</v>
      </c>
      <c r="E18" s="7" t="s">
        <v>302</v>
      </c>
      <c r="F18" s="7" t="s">
        <v>302</v>
      </c>
      <c r="G18" s="7" t="s">
        <v>302</v>
      </c>
      <c r="H18" s="7">
        <v>1.63</v>
      </c>
      <c r="I18" s="7">
        <v>2.42</v>
      </c>
      <c r="J18" s="7">
        <v>2.4900000000000002</v>
      </c>
      <c r="K18" s="7" t="s">
        <v>302</v>
      </c>
      <c r="L18" s="7" t="s">
        <v>302</v>
      </c>
      <c r="M18" s="7" t="s">
        <v>302</v>
      </c>
      <c r="N18" s="7" t="s">
        <v>302</v>
      </c>
      <c r="O18" s="7" t="s">
        <v>302</v>
      </c>
      <c r="P18" s="7" t="s">
        <v>302</v>
      </c>
      <c r="Q18" s="7" t="s">
        <v>302</v>
      </c>
      <c r="R18" s="7" t="s">
        <v>302</v>
      </c>
      <c r="S18" s="7" t="s">
        <v>302</v>
      </c>
      <c r="T18" s="7" t="s">
        <v>302</v>
      </c>
      <c r="U18" s="7" t="s">
        <v>302</v>
      </c>
      <c r="V18" s="7" t="s">
        <v>302</v>
      </c>
      <c r="W18" s="7" t="s">
        <v>302</v>
      </c>
      <c r="X18" s="7" t="s">
        <v>302</v>
      </c>
      <c r="Y18" s="7" t="s">
        <v>302</v>
      </c>
      <c r="Z18" s="7" t="s">
        <v>302</v>
      </c>
      <c r="AA18" s="7" t="s">
        <v>302</v>
      </c>
      <c r="AB18" s="7" t="s">
        <v>302</v>
      </c>
      <c r="AC18" s="55"/>
      <c r="AD18" s="7" t="s">
        <v>415</v>
      </c>
      <c r="AE18" s="7" t="s">
        <v>415</v>
      </c>
      <c r="AF18" s="7" t="s">
        <v>415</v>
      </c>
      <c r="AG18" s="7" t="s">
        <v>415</v>
      </c>
      <c r="AH18" s="7" t="s">
        <v>415</v>
      </c>
    </row>
    <row r="19" spans="1:34" x14ac:dyDescent="0.35">
      <c r="A19" s="3" t="s">
        <v>331</v>
      </c>
      <c r="B19" s="4" t="s">
        <v>332</v>
      </c>
      <c r="C19" s="63">
        <v>30</v>
      </c>
      <c r="D19" s="63">
        <v>70</v>
      </c>
      <c r="E19" s="7">
        <v>10.9</v>
      </c>
      <c r="F19" s="7">
        <v>7.08</v>
      </c>
      <c r="G19" s="7">
        <v>10.6</v>
      </c>
      <c r="H19" s="7">
        <v>6.02</v>
      </c>
      <c r="I19" s="7">
        <v>18.100000000000001</v>
      </c>
      <c r="J19" s="7">
        <v>34.9</v>
      </c>
      <c r="K19" s="7">
        <v>23</v>
      </c>
      <c r="L19" s="7">
        <v>20.9</v>
      </c>
      <c r="M19" s="7">
        <v>19.399999999999999</v>
      </c>
      <c r="N19" s="7">
        <v>7.97</v>
      </c>
      <c r="O19" s="7">
        <v>6.62</v>
      </c>
      <c r="P19" s="7">
        <v>9.43</v>
      </c>
      <c r="Q19" s="7">
        <v>13.3</v>
      </c>
      <c r="R19" s="7">
        <v>11.4</v>
      </c>
      <c r="S19" s="7">
        <v>14</v>
      </c>
      <c r="T19" s="7">
        <v>13.8</v>
      </c>
      <c r="U19" s="7">
        <v>24.9</v>
      </c>
      <c r="V19" s="7">
        <v>21.3</v>
      </c>
      <c r="W19" s="7">
        <v>12.6</v>
      </c>
      <c r="X19" s="7">
        <v>7.32</v>
      </c>
      <c r="Y19" s="7">
        <v>9.24</v>
      </c>
      <c r="Z19" s="7">
        <v>13</v>
      </c>
      <c r="AA19" s="7">
        <v>8.82</v>
      </c>
      <c r="AB19" s="7">
        <v>13.6</v>
      </c>
      <c r="AC19" s="55"/>
      <c r="AD19" s="7">
        <v>22.8</v>
      </c>
      <c r="AE19" s="7">
        <v>13.2</v>
      </c>
      <c r="AF19" s="7">
        <v>8.7899999999999991</v>
      </c>
      <c r="AG19" s="7">
        <v>5.36</v>
      </c>
      <c r="AH19" s="7">
        <v>11.7</v>
      </c>
    </row>
    <row r="20" spans="1:34" x14ac:dyDescent="0.35">
      <c r="A20" s="3" t="s">
        <v>333</v>
      </c>
      <c r="B20" s="4" t="s">
        <v>334</v>
      </c>
      <c r="C20" s="63">
        <v>5</v>
      </c>
      <c r="D20" s="63" t="s">
        <v>185</v>
      </c>
      <c r="E20" s="7" t="s">
        <v>302</v>
      </c>
      <c r="F20" s="7" t="s">
        <v>302</v>
      </c>
      <c r="G20" s="7" t="s">
        <v>302</v>
      </c>
      <c r="H20" s="7" t="s">
        <v>302</v>
      </c>
      <c r="I20" s="7" t="s">
        <v>302</v>
      </c>
      <c r="J20" s="7" t="s">
        <v>302</v>
      </c>
      <c r="K20" s="7" t="s">
        <v>302</v>
      </c>
      <c r="L20" s="7" t="s">
        <v>302</v>
      </c>
      <c r="M20" s="7" t="s">
        <v>302</v>
      </c>
      <c r="N20" s="7" t="s">
        <v>302</v>
      </c>
      <c r="O20" s="7" t="s">
        <v>302</v>
      </c>
      <c r="P20" s="7" t="s">
        <v>302</v>
      </c>
      <c r="Q20" s="7" t="s">
        <v>302</v>
      </c>
      <c r="R20" s="7" t="s">
        <v>302</v>
      </c>
      <c r="S20" s="7" t="s">
        <v>302</v>
      </c>
      <c r="T20" s="7" t="s">
        <v>302</v>
      </c>
      <c r="U20" s="7" t="s">
        <v>302</v>
      </c>
      <c r="V20" s="7" t="s">
        <v>302</v>
      </c>
      <c r="W20" s="7" t="s">
        <v>302</v>
      </c>
      <c r="X20" s="7" t="s">
        <v>302</v>
      </c>
      <c r="Y20" s="7" t="s">
        <v>302</v>
      </c>
      <c r="Z20" s="7" t="s">
        <v>302</v>
      </c>
      <c r="AA20" s="7" t="s">
        <v>302</v>
      </c>
      <c r="AB20" s="7" t="s">
        <v>302</v>
      </c>
      <c r="AC20" s="55"/>
      <c r="AD20" s="7" t="s">
        <v>415</v>
      </c>
      <c r="AE20" s="7" t="s">
        <v>415</v>
      </c>
      <c r="AF20" s="7" t="s">
        <v>415</v>
      </c>
      <c r="AG20" s="7" t="s">
        <v>415</v>
      </c>
      <c r="AH20" s="7" t="s">
        <v>415</v>
      </c>
    </row>
    <row r="21" spans="1:34" x14ac:dyDescent="0.35">
      <c r="A21" s="3" t="s">
        <v>335</v>
      </c>
      <c r="B21" s="4" t="s">
        <v>336</v>
      </c>
      <c r="C21" s="63">
        <v>2</v>
      </c>
      <c r="D21" s="63">
        <v>25</v>
      </c>
      <c r="E21" s="7" t="s">
        <v>302</v>
      </c>
      <c r="F21" s="7" t="s">
        <v>302</v>
      </c>
      <c r="G21" s="7" t="s">
        <v>302</v>
      </c>
      <c r="H21" s="7" t="s">
        <v>302</v>
      </c>
      <c r="I21" s="7" t="s">
        <v>302</v>
      </c>
      <c r="J21" s="7" t="s">
        <v>302</v>
      </c>
      <c r="K21" s="7" t="s">
        <v>302</v>
      </c>
      <c r="L21" s="7" t="s">
        <v>302</v>
      </c>
      <c r="M21" s="7" t="s">
        <v>302</v>
      </c>
      <c r="N21" s="7" t="s">
        <v>302</v>
      </c>
      <c r="O21" s="7" t="s">
        <v>302</v>
      </c>
      <c r="P21" s="7" t="s">
        <v>302</v>
      </c>
      <c r="Q21" s="7" t="s">
        <v>302</v>
      </c>
      <c r="R21" s="7" t="s">
        <v>302</v>
      </c>
      <c r="S21" s="7" t="s">
        <v>302</v>
      </c>
      <c r="T21" s="7" t="s">
        <v>302</v>
      </c>
      <c r="U21" s="7" t="s">
        <v>302</v>
      </c>
      <c r="V21" s="7" t="s">
        <v>302</v>
      </c>
      <c r="W21" s="7" t="s">
        <v>302</v>
      </c>
      <c r="X21" s="7" t="s">
        <v>302</v>
      </c>
      <c r="Y21" s="7" t="s">
        <v>302</v>
      </c>
      <c r="Z21" s="7" t="s">
        <v>302</v>
      </c>
      <c r="AA21" s="7" t="s">
        <v>302</v>
      </c>
      <c r="AB21" s="7" t="s">
        <v>302</v>
      </c>
      <c r="AC21" s="55"/>
      <c r="AD21" s="7" t="s">
        <v>415</v>
      </c>
      <c r="AE21" s="7" t="s">
        <v>415</v>
      </c>
      <c r="AF21" s="7" t="s">
        <v>415</v>
      </c>
      <c r="AG21" s="7" t="s">
        <v>415</v>
      </c>
      <c r="AH21" s="7" t="s">
        <v>415</v>
      </c>
    </row>
    <row r="22" spans="1:34" x14ac:dyDescent="0.35">
      <c r="A22" s="3" t="s">
        <v>337</v>
      </c>
      <c r="B22" s="4" t="s">
        <v>338</v>
      </c>
      <c r="C22" s="63" t="s">
        <v>185</v>
      </c>
      <c r="D22" s="63" t="s">
        <v>185</v>
      </c>
      <c r="E22" s="7">
        <v>46.2</v>
      </c>
      <c r="F22" s="7">
        <v>30.1</v>
      </c>
      <c r="G22" s="7">
        <v>40.4</v>
      </c>
      <c r="H22" s="7">
        <v>82</v>
      </c>
      <c r="I22" s="7">
        <v>71.400000000000006</v>
      </c>
      <c r="J22" s="7">
        <v>68.900000000000006</v>
      </c>
      <c r="K22" s="7">
        <v>56.7</v>
      </c>
      <c r="L22" s="7">
        <v>58.4</v>
      </c>
      <c r="M22" s="7">
        <v>63.6</v>
      </c>
      <c r="N22" s="7">
        <v>38.6</v>
      </c>
      <c r="O22" s="7">
        <v>26.8</v>
      </c>
      <c r="P22" s="7">
        <v>51.5</v>
      </c>
      <c r="Q22" s="7">
        <v>57.7</v>
      </c>
      <c r="R22" s="7">
        <v>57.7</v>
      </c>
      <c r="S22" s="7">
        <v>78.2</v>
      </c>
      <c r="T22" s="7">
        <v>49.2</v>
      </c>
      <c r="U22" s="7">
        <v>82.9</v>
      </c>
      <c r="V22" s="7">
        <v>61.4</v>
      </c>
      <c r="W22" s="7">
        <v>66.3</v>
      </c>
      <c r="X22" s="7">
        <v>18</v>
      </c>
      <c r="Y22" s="7">
        <v>37.1</v>
      </c>
      <c r="Z22" s="7">
        <v>49</v>
      </c>
      <c r="AA22" s="7">
        <v>29.6</v>
      </c>
      <c r="AB22" s="7">
        <v>55.2</v>
      </c>
      <c r="AC22" s="55"/>
      <c r="AD22" s="7">
        <v>102</v>
      </c>
      <c r="AE22" s="7">
        <v>39.700000000000003</v>
      </c>
      <c r="AF22" s="7">
        <v>24.8</v>
      </c>
      <c r="AG22" s="7">
        <v>16.7</v>
      </c>
      <c r="AH22" s="7">
        <v>47.6</v>
      </c>
    </row>
    <row r="23" spans="1:34" x14ac:dyDescent="0.35">
      <c r="A23" s="5" t="s">
        <v>339</v>
      </c>
      <c r="B23" s="4" t="s">
        <v>340</v>
      </c>
      <c r="C23" s="63">
        <v>300</v>
      </c>
      <c r="D23" s="63">
        <v>450</v>
      </c>
      <c r="E23" s="7">
        <v>43.9</v>
      </c>
      <c r="F23" s="7">
        <v>28.6</v>
      </c>
      <c r="G23" s="7">
        <v>39.4</v>
      </c>
      <c r="H23" s="7">
        <v>29.2</v>
      </c>
      <c r="I23" s="7">
        <v>57</v>
      </c>
      <c r="J23" s="7">
        <v>67</v>
      </c>
      <c r="K23" s="7">
        <v>59.9</v>
      </c>
      <c r="L23" s="7">
        <v>55.1</v>
      </c>
      <c r="M23" s="7">
        <v>60.4</v>
      </c>
      <c r="N23" s="7">
        <v>30.7</v>
      </c>
      <c r="O23" s="7">
        <v>26</v>
      </c>
      <c r="P23" s="7">
        <v>35.799999999999997</v>
      </c>
      <c r="Q23" s="7">
        <v>43.7</v>
      </c>
      <c r="R23" s="7">
        <v>45.2</v>
      </c>
      <c r="S23" s="7" t="s">
        <v>421</v>
      </c>
      <c r="T23" s="7">
        <v>44.2</v>
      </c>
      <c r="U23" s="7">
        <v>63.5</v>
      </c>
      <c r="V23" s="7">
        <v>50.4</v>
      </c>
      <c r="W23" s="7">
        <v>47.9</v>
      </c>
      <c r="X23" s="7">
        <v>20.7</v>
      </c>
      <c r="Y23" s="7">
        <v>31.5</v>
      </c>
      <c r="Z23" s="7">
        <v>44.3</v>
      </c>
      <c r="AA23" s="7">
        <v>28.2</v>
      </c>
      <c r="AB23" s="7">
        <v>45.2</v>
      </c>
      <c r="AC23" s="55"/>
      <c r="AD23" s="7">
        <v>84.4</v>
      </c>
      <c r="AE23" s="7">
        <v>39.700000000000003</v>
      </c>
      <c r="AF23" s="7">
        <v>38.9</v>
      </c>
      <c r="AG23" s="7">
        <v>29.5</v>
      </c>
      <c r="AH23" s="7">
        <v>48.9</v>
      </c>
    </row>
    <row r="28" spans="1:34" x14ac:dyDescent="0.35">
      <c r="D28" s="42"/>
    </row>
    <row r="29" spans="1:34" x14ac:dyDescent="0.35">
      <c r="D29" s="42"/>
    </row>
    <row r="30" spans="1:34" x14ac:dyDescent="0.35">
      <c r="D30" s="42"/>
    </row>
    <row r="31" spans="1:34" x14ac:dyDescent="0.35">
      <c r="D31" s="42"/>
    </row>
    <row r="32" spans="1:34" x14ac:dyDescent="0.35">
      <c r="D32" s="42"/>
    </row>
    <row r="33" spans="4:4" x14ac:dyDescent="0.35">
      <c r="D33" s="42"/>
    </row>
    <row r="34" spans="4:4" x14ac:dyDescent="0.35">
      <c r="D34" s="42"/>
    </row>
    <row r="35" spans="4:4" x14ac:dyDescent="0.35">
      <c r="D35" s="42"/>
    </row>
    <row r="36" spans="4:4" x14ac:dyDescent="0.35">
      <c r="D36" s="42"/>
    </row>
    <row r="37" spans="4:4" x14ac:dyDescent="0.35">
      <c r="D37" s="42"/>
    </row>
    <row r="38" spans="4:4" x14ac:dyDescent="0.35">
      <c r="D38" s="42"/>
    </row>
    <row r="39" spans="4:4" x14ac:dyDescent="0.35">
      <c r="D39" s="42"/>
    </row>
    <row r="40" spans="4:4" x14ac:dyDescent="0.35">
      <c r="D40" s="42"/>
    </row>
    <row r="41" spans="4:4" x14ac:dyDescent="0.35">
      <c r="D41" s="42"/>
    </row>
    <row r="42" spans="4:4" x14ac:dyDescent="0.35">
      <c r="D42" s="42"/>
    </row>
    <row r="43" spans="4:4" x14ac:dyDescent="0.35">
      <c r="D43" s="42"/>
    </row>
    <row r="44" spans="4:4" x14ac:dyDescent="0.35">
      <c r="D44" s="42"/>
    </row>
    <row r="45" spans="4:4" x14ac:dyDescent="0.35">
      <c r="D45" s="42"/>
    </row>
    <row r="46" spans="4:4" x14ac:dyDescent="0.35">
      <c r="D46" s="42"/>
    </row>
  </sheetData>
  <mergeCells count="4">
    <mergeCell ref="A1:A3"/>
    <mergeCell ref="B1:B3"/>
    <mergeCell ref="C1:D2"/>
    <mergeCell ref="E1:AH1"/>
  </mergeCells>
  <conditionalFormatting sqref="E4:P23 T4:Y23 AC4:AH4 AH5:AH14 AE15:AH23 AE6:AG14 AC6:AD23 AC5">
    <cfRule type="containsText" dxfId="11" priority="14" stopIfTrue="1" operator="containsText" text="&lt;">
      <formula>NOT(ISERROR(SEARCH("&lt;",E4)))</formula>
    </cfRule>
    <cfRule type="expression" dxfId="10" priority="15" stopIfTrue="1">
      <formula>E4&gt;=$D4</formula>
    </cfRule>
    <cfRule type="expression" dxfId="9" priority="16" stopIfTrue="1">
      <formula>E4&gt;=$C4</formula>
    </cfRule>
  </conditionalFormatting>
  <conditionalFormatting sqref="Q4:S23">
    <cfRule type="containsText" dxfId="8" priority="10" stopIfTrue="1" operator="containsText" text="&lt;">
      <formula>NOT(ISERROR(SEARCH("&lt;",Q4)))</formula>
    </cfRule>
    <cfRule type="expression" dxfId="7" priority="11" stopIfTrue="1">
      <formula>Q4&gt;=$D4</formula>
    </cfRule>
    <cfRule type="expression" dxfId="6" priority="12" stopIfTrue="1">
      <formula>Q4&gt;=$C4</formula>
    </cfRule>
  </conditionalFormatting>
  <conditionalFormatting sqref="Z4:AB23">
    <cfRule type="containsText" dxfId="5" priority="6" stopIfTrue="1" operator="containsText" text="&lt;">
      <formula>NOT(ISERROR(SEARCH("&lt;",Z4)))</formula>
    </cfRule>
    <cfRule type="expression" dxfId="4" priority="7" stopIfTrue="1">
      <formula>Z4&gt;=$D4</formula>
    </cfRule>
    <cfRule type="expression" dxfId="3" priority="8" stopIfTrue="1">
      <formula>Z4&gt;=$C4</formula>
    </cfRule>
  </conditionalFormatting>
  <conditionalFormatting sqref="AD5:AG5">
    <cfRule type="containsText" dxfId="2" priority="2" stopIfTrue="1" operator="containsText" text="&lt;">
      <formula>NOT(ISERROR(SEARCH("&lt;",AD5)))</formula>
    </cfRule>
    <cfRule type="expression" dxfId="1" priority="3" stopIfTrue="1">
      <formula>AD5&gt;=$D5</formula>
    </cfRule>
    <cfRule type="expression" dxfId="0" priority="4" stopIfTrue="1">
      <formula>AD5&gt;=$C5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0.59999389629810485"/>
  </sheetPr>
  <dimension ref="A1:AF10"/>
  <sheetViews>
    <sheetView workbookViewId="0">
      <pane xSplit="2" ySplit="3" topLeftCell="V4" activePane="bottomRight" state="frozen"/>
      <selection pane="topRight" activeCell="C1" sqref="C1"/>
      <selection pane="bottomLeft" activeCell="A4" sqref="A4"/>
      <selection pane="bottomRight" activeCell="G2" sqref="G2"/>
    </sheetView>
  </sheetViews>
  <sheetFormatPr defaultRowHeight="14.5" x14ac:dyDescent="0.35"/>
  <cols>
    <col min="1" max="1" width="33" bestFit="1" customWidth="1"/>
    <col min="2" max="2" width="8.54296875" bestFit="1" customWidth="1"/>
    <col min="3" max="3" width="18" style="71" customWidth="1"/>
    <col min="4" max="8" width="14" style="71" customWidth="1"/>
    <col min="9" max="32" width="14" customWidth="1"/>
  </cols>
  <sheetData>
    <row r="1" spans="1:32" ht="15" customHeight="1" x14ac:dyDescent="0.35">
      <c r="A1" s="77" t="s">
        <v>268</v>
      </c>
      <c r="B1" s="77" t="s">
        <v>269</v>
      </c>
      <c r="C1" s="85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ht="17.25" customHeight="1" x14ac:dyDescent="0.35">
      <c r="A2" s="78"/>
      <c r="B2" s="78"/>
      <c r="C2" s="68" t="s">
        <v>244</v>
      </c>
      <c r="D2" s="68" t="s">
        <v>245</v>
      </c>
      <c r="E2" s="68" t="s">
        <v>246</v>
      </c>
      <c r="F2" s="68" t="s">
        <v>247</v>
      </c>
      <c r="G2" s="68" t="s">
        <v>248</v>
      </c>
      <c r="H2" s="68" t="s">
        <v>249</v>
      </c>
      <c r="I2" s="62" t="s">
        <v>250</v>
      </c>
      <c r="J2" s="62" t="s">
        <v>251</v>
      </c>
      <c r="K2" s="62" t="s">
        <v>252</v>
      </c>
      <c r="L2" s="59" t="s">
        <v>253</v>
      </c>
      <c r="M2" s="59" t="s">
        <v>254</v>
      </c>
      <c r="N2" s="59" t="s">
        <v>255</v>
      </c>
      <c r="O2" s="59" t="s">
        <v>256</v>
      </c>
      <c r="P2" s="59" t="s">
        <v>257</v>
      </c>
      <c r="Q2" s="59" t="s">
        <v>258</v>
      </c>
      <c r="R2" s="62" t="s">
        <v>259</v>
      </c>
      <c r="S2" s="59" t="s">
        <v>260</v>
      </c>
      <c r="T2" s="62" t="s">
        <v>261</v>
      </c>
      <c r="U2" s="59" t="s">
        <v>262</v>
      </c>
      <c r="V2" s="59" t="s">
        <v>263</v>
      </c>
      <c r="W2" s="59" t="s">
        <v>264</v>
      </c>
      <c r="X2" s="59" t="s">
        <v>265</v>
      </c>
      <c r="Y2" s="59" t="s">
        <v>266</v>
      </c>
      <c r="Z2" s="59" t="s">
        <v>267</v>
      </c>
      <c r="AA2" s="59" t="s">
        <v>406</v>
      </c>
      <c r="AB2" s="59" t="s">
        <v>407</v>
      </c>
      <c r="AC2" s="59" t="s">
        <v>408</v>
      </c>
      <c r="AD2" s="59" t="s">
        <v>409</v>
      </c>
      <c r="AE2" s="59" t="s">
        <v>410</v>
      </c>
      <c r="AF2" s="59" t="s">
        <v>411</v>
      </c>
    </row>
    <row r="3" spans="1:32" ht="16.5" customHeight="1" x14ac:dyDescent="0.35">
      <c r="A3" s="79"/>
      <c r="B3" s="79"/>
      <c r="C3" s="69">
        <v>43773.611805555556</v>
      </c>
      <c r="D3" s="69">
        <v>43762.642361111109</v>
      </c>
      <c r="E3" s="69">
        <v>43762.652777777781</v>
      </c>
      <c r="F3" s="69">
        <v>43766.365277777775</v>
      </c>
      <c r="G3" s="69">
        <v>43566.615972222222</v>
      </c>
      <c r="H3" s="69">
        <v>43566.604861111111</v>
      </c>
      <c r="I3" s="1">
        <v>43764.65625</v>
      </c>
      <c r="J3" s="1">
        <v>43766.372916666667</v>
      </c>
      <c r="K3" s="1">
        <v>43766.359027777777</v>
      </c>
      <c r="L3" s="1">
        <v>43768.426388888889</v>
      </c>
      <c r="M3" s="1">
        <v>43768.414583333331</v>
      </c>
      <c r="N3" s="1">
        <v>43769.499305555553</v>
      </c>
      <c r="O3" s="1">
        <v>43764.51458333333</v>
      </c>
      <c r="P3" s="1">
        <v>43764.5</v>
      </c>
      <c r="Q3" s="1">
        <v>43767.597222222219</v>
      </c>
      <c r="R3" s="1">
        <v>43763.666666666664</v>
      </c>
      <c r="S3" s="1">
        <v>43767.583333333336</v>
      </c>
      <c r="T3" s="1">
        <v>43763.6875</v>
      </c>
      <c r="U3" s="1">
        <v>43768.446527777778</v>
      </c>
      <c r="V3" s="1">
        <v>43767.590277777781</v>
      </c>
      <c r="W3" s="1">
        <v>43767.466666666667</v>
      </c>
      <c r="X3" s="1">
        <v>43764.652777777781</v>
      </c>
      <c r="Y3" s="1">
        <v>43764.652777777781</v>
      </c>
      <c r="Z3" s="1">
        <v>43764.520833333336</v>
      </c>
      <c r="AA3" s="1" t="s">
        <v>412</v>
      </c>
      <c r="AB3" s="1" t="s">
        <v>412</v>
      </c>
      <c r="AC3" s="1" t="s">
        <v>412</v>
      </c>
      <c r="AD3" s="1" t="s">
        <v>412</v>
      </c>
      <c r="AE3" s="1" t="s">
        <v>412</v>
      </c>
      <c r="AF3" s="1" t="s">
        <v>412</v>
      </c>
    </row>
    <row r="4" spans="1:32" x14ac:dyDescent="0.35">
      <c r="A4" s="4" t="s">
        <v>287</v>
      </c>
      <c r="B4" s="87" t="s">
        <v>284</v>
      </c>
      <c r="C4" s="70">
        <v>147</v>
      </c>
      <c r="D4" s="70">
        <v>240</v>
      </c>
      <c r="E4" s="70">
        <v>172</v>
      </c>
      <c r="F4" s="70">
        <v>18</v>
      </c>
      <c r="G4" s="70">
        <v>32</v>
      </c>
      <c r="H4" s="70">
        <v>38</v>
      </c>
      <c r="I4" s="41">
        <v>71</v>
      </c>
      <c r="J4" s="41">
        <v>157</v>
      </c>
      <c r="K4" s="41">
        <v>74</v>
      </c>
      <c r="L4" s="41">
        <v>155</v>
      </c>
      <c r="M4" s="41">
        <v>25</v>
      </c>
      <c r="N4" s="41">
        <v>32</v>
      </c>
      <c r="O4" s="41">
        <v>204</v>
      </c>
      <c r="P4" s="41">
        <v>66</v>
      </c>
      <c r="Q4" s="41">
        <v>71</v>
      </c>
      <c r="R4" s="41">
        <v>198</v>
      </c>
      <c r="S4" s="41">
        <v>31</v>
      </c>
      <c r="T4" s="41">
        <v>4</v>
      </c>
      <c r="U4" s="41">
        <v>51</v>
      </c>
      <c r="V4" s="41">
        <v>519</v>
      </c>
      <c r="W4" s="41">
        <v>267</v>
      </c>
      <c r="X4" s="41">
        <v>250</v>
      </c>
      <c r="Y4" s="41">
        <v>284</v>
      </c>
      <c r="Z4" s="41">
        <v>260</v>
      </c>
      <c r="AA4" s="41">
        <v>156</v>
      </c>
      <c r="AB4" s="41">
        <v>0.76</v>
      </c>
      <c r="AC4" s="41">
        <v>28.6</v>
      </c>
      <c r="AD4" s="41">
        <v>14.6</v>
      </c>
      <c r="AE4" s="41">
        <v>21.8</v>
      </c>
      <c r="AF4" s="41">
        <v>30.7</v>
      </c>
    </row>
    <row r="5" spans="1:32" x14ac:dyDescent="0.35">
      <c r="A5" s="4" t="s">
        <v>289</v>
      </c>
      <c r="B5" s="87"/>
      <c r="C5" s="70">
        <v>0</v>
      </c>
      <c r="D5" s="70">
        <v>6</v>
      </c>
      <c r="E5" s="70">
        <v>11</v>
      </c>
      <c r="F5" s="70">
        <v>31</v>
      </c>
      <c r="G5" s="70">
        <v>0</v>
      </c>
      <c r="H5" s="70">
        <v>22</v>
      </c>
      <c r="I5" s="41">
        <v>58</v>
      </c>
      <c r="J5" s="41">
        <v>20</v>
      </c>
      <c r="K5" s="41">
        <v>20</v>
      </c>
      <c r="L5" s="41">
        <v>281</v>
      </c>
      <c r="M5" s="41">
        <v>139</v>
      </c>
      <c r="N5" s="41">
        <v>76</v>
      </c>
      <c r="O5" s="41">
        <v>0</v>
      </c>
      <c r="P5" s="41">
        <v>0</v>
      </c>
      <c r="Q5" s="41">
        <v>25</v>
      </c>
      <c r="R5" s="41">
        <v>0</v>
      </c>
      <c r="S5" s="41">
        <v>0</v>
      </c>
      <c r="T5" s="41">
        <v>19</v>
      </c>
      <c r="U5" s="41">
        <v>0</v>
      </c>
      <c r="V5" s="41">
        <v>25</v>
      </c>
      <c r="W5" s="41">
        <v>76</v>
      </c>
      <c r="X5" s="41">
        <v>23</v>
      </c>
      <c r="Y5" s="41">
        <v>74</v>
      </c>
      <c r="Z5" s="41">
        <v>0</v>
      </c>
      <c r="AA5" s="41">
        <v>2.6</v>
      </c>
      <c r="AB5" s="41">
        <v>0.14000000000000001</v>
      </c>
      <c r="AC5" s="41">
        <v>0.68</v>
      </c>
      <c r="AD5" s="41">
        <v>0.28999999999999998</v>
      </c>
      <c r="AE5" s="41">
        <v>0.3</v>
      </c>
      <c r="AF5" s="41">
        <v>0.64</v>
      </c>
    </row>
    <row r="6" spans="1:32" x14ac:dyDescent="0.35">
      <c r="A6" s="4" t="s">
        <v>288</v>
      </c>
      <c r="B6" s="87"/>
      <c r="C6" s="70">
        <v>18</v>
      </c>
      <c r="D6" s="70">
        <v>101</v>
      </c>
      <c r="E6" s="70">
        <v>92</v>
      </c>
      <c r="F6" s="70">
        <v>24</v>
      </c>
      <c r="G6" s="70">
        <v>0</v>
      </c>
      <c r="H6" s="70">
        <v>20</v>
      </c>
      <c r="I6" s="41">
        <v>58</v>
      </c>
      <c r="J6" s="41">
        <v>41</v>
      </c>
      <c r="K6" s="41">
        <v>27</v>
      </c>
      <c r="L6" s="41">
        <v>295</v>
      </c>
      <c r="M6" s="41">
        <v>145</v>
      </c>
      <c r="N6" s="41">
        <v>68</v>
      </c>
      <c r="O6" s="41">
        <v>58</v>
      </c>
      <c r="P6" s="41">
        <v>16</v>
      </c>
      <c r="Q6" s="41">
        <v>40</v>
      </c>
      <c r="R6" s="41">
        <v>34</v>
      </c>
      <c r="S6" s="41">
        <v>0</v>
      </c>
      <c r="T6" s="41">
        <v>12</v>
      </c>
      <c r="U6" s="41">
        <v>0</v>
      </c>
      <c r="V6" s="41">
        <v>341</v>
      </c>
      <c r="W6" s="41">
        <v>197</v>
      </c>
      <c r="X6" s="41">
        <v>124</v>
      </c>
      <c r="Y6" s="41">
        <v>268</v>
      </c>
      <c r="Z6" s="41">
        <v>121</v>
      </c>
      <c r="AA6" s="41">
        <v>34.1</v>
      </c>
      <c r="AB6" s="41">
        <v>0.15</v>
      </c>
      <c r="AC6" s="41">
        <v>8.51</v>
      </c>
      <c r="AD6" s="41">
        <v>1.51</v>
      </c>
      <c r="AE6" s="41">
        <v>1.96</v>
      </c>
      <c r="AF6" s="41">
        <v>2.93</v>
      </c>
    </row>
    <row r="7" spans="1:32" x14ac:dyDescent="0.35">
      <c r="A7" s="4" t="s">
        <v>286</v>
      </c>
      <c r="B7" s="87"/>
      <c r="C7" s="70">
        <v>257</v>
      </c>
      <c r="D7" s="70">
        <v>229</v>
      </c>
      <c r="E7" s="70">
        <v>198</v>
      </c>
      <c r="F7" s="70">
        <v>16</v>
      </c>
      <c r="G7" s="70">
        <v>77</v>
      </c>
      <c r="H7" s="70">
        <v>82</v>
      </c>
      <c r="I7" s="41">
        <v>124</v>
      </c>
      <c r="J7" s="41">
        <v>200</v>
      </c>
      <c r="K7" s="41">
        <v>134</v>
      </c>
      <c r="L7" s="41">
        <v>29</v>
      </c>
      <c r="M7" s="41">
        <v>33</v>
      </c>
      <c r="N7" s="41">
        <v>39</v>
      </c>
      <c r="O7" s="41">
        <v>200</v>
      </c>
      <c r="P7" s="41">
        <v>161</v>
      </c>
      <c r="Q7" s="41">
        <v>112</v>
      </c>
      <c r="R7" s="41">
        <v>168</v>
      </c>
      <c r="S7" s="41">
        <v>97</v>
      </c>
      <c r="T7" s="41">
        <v>18</v>
      </c>
      <c r="U7" s="41">
        <v>91</v>
      </c>
      <c r="V7" s="41">
        <v>55</v>
      </c>
      <c r="W7" s="41">
        <v>114</v>
      </c>
      <c r="X7" s="41">
        <v>170</v>
      </c>
      <c r="Y7" s="41">
        <v>85</v>
      </c>
      <c r="Z7" s="41">
        <v>139</v>
      </c>
      <c r="AA7" s="41">
        <v>232</v>
      </c>
      <c r="AB7" s="41">
        <v>6.33</v>
      </c>
      <c r="AC7" s="41">
        <v>24.7</v>
      </c>
      <c r="AD7" s="41">
        <v>23.1</v>
      </c>
      <c r="AE7" s="41">
        <v>27</v>
      </c>
      <c r="AF7" s="41">
        <v>26.6</v>
      </c>
    </row>
    <row r="8" spans="1:32" x14ac:dyDescent="0.35">
      <c r="A8" s="4" t="s">
        <v>290</v>
      </c>
      <c r="B8" s="87"/>
      <c r="C8" s="70">
        <v>0</v>
      </c>
      <c r="D8" s="70">
        <v>9</v>
      </c>
      <c r="E8" s="70">
        <v>10</v>
      </c>
      <c r="F8" s="70">
        <v>43</v>
      </c>
      <c r="G8" s="70">
        <v>0</v>
      </c>
      <c r="H8" s="70">
        <v>0</v>
      </c>
      <c r="I8" s="41">
        <v>30</v>
      </c>
      <c r="J8" s="41">
        <v>16</v>
      </c>
      <c r="K8" s="41">
        <v>4</v>
      </c>
      <c r="L8" s="41">
        <v>187</v>
      </c>
      <c r="M8" s="41">
        <v>132</v>
      </c>
      <c r="N8" s="41">
        <v>78</v>
      </c>
      <c r="O8" s="41">
        <v>0</v>
      </c>
      <c r="P8" s="41">
        <v>0</v>
      </c>
      <c r="Q8" s="41">
        <v>27</v>
      </c>
      <c r="R8" s="41">
        <v>0</v>
      </c>
      <c r="S8" s="41">
        <v>0</v>
      </c>
      <c r="T8" s="41">
        <v>16</v>
      </c>
      <c r="U8" s="41">
        <v>0</v>
      </c>
      <c r="V8" s="41">
        <v>0</v>
      </c>
      <c r="W8" s="41">
        <v>40</v>
      </c>
      <c r="X8" s="41">
        <v>4</v>
      </c>
      <c r="Y8" s="41">
        <v>11</v>
      </c>
      <c r="Z8" s="41">
        <v>0</v>
      </c>
      <c r="AA8" s="41">
        <v>1.3</v>
      </c>
      <c r="AB8" s="41">
        <v>0.14000000000000001</v>
      </c>
      <c r="AC8" s="41">
        <v>0.33</v>
      </c>
      <c r="AD8" s="41">
        <v>0.33</v>
      </c>
      <c r="AE8" s="41" t="s">
        <v>413</v>
      </c>
      <c r="AF8" s="41">
        <v>0.35</v>
      </c>
    </row>
    <row r="9" spans="1:32" x14ac:dyDescent="0.35">
      <c r="A9" s="4" t="s">
        <v>283</v>
      </c>
      <c r="B9" s="87"/>
      <c r="C9" s="70">
        <v>295</v>
      </c>
      <c r="D9" s="70">
        <v>220</v>
      </c>
      <c r="E9" s="70">
        <v>277</v>
      </c>
      <c r="F9" s="70">
        <v>609</v>
      </c>
      <c r="G9" s="70">
        <v>320</v>
      </c>
      <c r="H9" s="70">
        <v>337</v>
      </c>
      <c r="I9" s="41">
        <v>365</v>
      </c>
      <c r="J9" s="41">
        <v>283</v>
      </c>
      <c r="K9" s="41">
        <v>407</v>
      </c>
      <c r="L9" s="41">
        <v>30</v>
      </c>
      <c r="M9" s="41">
        <v>236</v>
      </c>
      <c r="N9" s="41">
        <v>393</v>
      </c>
      <c r="O9" s="41">
        <v>206</v>
      </c>
      <c r="P9" s="41">
        <v>308</v>
      </c>
      <c r="Q9" s="41">
        <v>290</v>
      </c>
      <c r="R9" s="41">
        <v>264</v>
      </c>
      <c r="S9" s="41">
        <v>479</v>
      </c>
      <c r="T9" s="41">
        <v>590</v>
      </c>
      <c r="U9" s="41">
        <v>374</v>
      </c>
      <c r="V9" s="41">
        <v>24</v>
      </c>
      <c r="W9" s="41">
        <v>158</v>
      </c>
      <c r="X9" s="41">
        <v>162</v>
      </c>
      <c r="Y9" s="41">
        <v>120</v>
      </c>
      <c r="Z9" s="41">
        <v>240</v>
      </c>
      <c r="AA9" s="41">
        <v>242</v>
      </c>
      <c r="AB9" s="41">
        <v>38.700000000000003</v>
      </c>
      <c r="AC9" s="41">
        <v>17.8</v>
      </c>
      <c r="AD9" s="41">
        <v>22.7</v>
      </c>
      <c r="AE9" s="41">
        <v>24</v>
      </c>
      <c r="AF9" s="41">
        <v>19.3</v>
      </c>
    </row>
    <row r="10" spans="1:32" x14ac:dyDescent="0.35">
      <c r="A10" s="4" t="s">
        <v>285</v>
      </c>
      <c r="B10" s="87"/>
      <c r="C10" s="70">
        <v>283</v>
      </c>
      <c r="D10" s="70">
        <v>195</v>
      </c>
      <c r="E10" s="70">
        <v>240</v>
      </c>
      <c r="F10" s="70">
        <v>259</v>
      </c>
      <c r="G10" s="70">
        <v>571</v>
      </c>
      <c r="H10" s="70">
        <v>501</v>
      </c>
      <c r="I10" s="41">
        <v>294</v>
      </c>
      <c r="J10" s="41">
        <v>283</v>
      </c>
      <c r="K10" s="41">
        <v>334</v>
      </c>
      <c r="L10" s="41">
        <v>23</v>
      </c>
      <c r="M10" s="41">
        <v>290</v>
      </c>
      <c r="N10" s="41">
        <v>314</v>
      </c>
      <c r="O10" s="41">
        <v>332</v>
      </c>
      <c r="P10" s="41">
        <v>449</v>
      </c>
      <c r="Q10" s="41">
        <v>435</v>
      </c>
      <c r="R10" s="41">
        <v>336</v>
      </c>
      <c r="S10" s="41">
        <v>393</v>
      </c>
      <c r="T10" s="41">
        <v>341</v>
      </c>
      <c r="U10" s="41">
        <v>484</v>
      </c>
      <c r="V10" s="41">
        <v>36</v>
      </c>
      <c r="W10" s="41">
        <v>148</v>
      </c>
      <c r="X10" s="41">
        <v>267</v>
      </c>
      <c r="Y10" s="41">
        <v>158</v>
      </c>
      <c r="Z10" s="41">
        <v>240</v>
      </c>
      <c r="AA10" s="41">
        <v>296</v>
      </c>
      <c r="AB10" s="41">
        <v>53.6</v>
      </c>
      <c r="AC10" s="41">
        <v>18.8</v>
      </c>
      <c r="AD10" s="41">
        <v>37.1</v>
      </c>
      <c r="AE10" s="41">
        <v>24.4</v>
      </c>
      <c r="AF10" s="41">
        <v>18.899999999999999</v>
      </c>
    </row>
  </sheetData>
  <mergeCells count="4">
    <mergeCell ref="B1:B3"/>
    <mergeCell ref="B4:B10"/>
    <mergeCell ref="C1:AF1"/>
    <mergeCell ref="A1:A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59999389629810485"/>
  </sheetPr>
  <dimension ref="A1:AF33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A3"/>
    </sheetView>
  </sheetViews>
  <sheetFormatPr defaultRowHeight="14.5" x14ac:dyDescent="0.35"/>
  <cols>
    <col min="1" max="1" width="35.453125" bestFit="1" customWidth="1"/>
    <col min="2" max="2" width="10.54296875" bestFit="1" customWidth="1"/>
    <col min="3" max="32" width="12.7265625" customWidth="1"/>
  </cols>
  <sheetData>
    <row r="1" spans="1:32" ht="15" customHeight="1" x14ac:dyDescent="0.35">
      <c r="A1" s="77" t="s">
        <v>268</v>
      </c>
      <c r="B1" s="77" t="s">
        <v>269</v>
      </c>
      <c r="C1" s="85" t="s">
        <v>293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x14ac:dyDescent="0.35">
      <c r="A2" s="78"/>
      <c r="B2" s="78"/>
      <c r="C2" s="62" t="s">
        <v>241</v>
      </c>
      <c r="D2" s="62" t="s">
        <v>242</v>
      </c>
      <c r="E2" s="62" t="s">
        <v>243</v>
      </c>
      <c r="F2" s="62" t="s">
        <v>422</v>
      </c>
      <c r="G2" s="62" t="s">
        <v>423</v>
      </c>
      <c r="H2" s="62" t="s">
        <v>424</v>
      </c>
      <c r="I2" s="62" t="s">
        <v>425</v>
      </c>
      <c r="J2" s="62" t="s">
        <v>426</v>
      </c>
      <c r="K2" s="62" t="s">
        <v>427</v>
      </c>
      <c r="L2" s="59" t="s">
        <v>428</v>
      </c>
      <c r="M2" s="59" t="s">
        <v>429</v>
      </c>
      <c r="N2" s="59" t="s">
        <v>430</v>
      </c>
      <c r="O2" s="59" t="s">
        <v>431</v>
      </c>
      <c r="P2" s="59" t="s">
        <v>432</v>
      </c>
      <c r="Q2" s="59" t="s">
        <v>433</v>
      </c>
      <c r="R2" s="62" t="s">
        <v>434</v>
      </c>
      <c r="S2" s="62" t="s">
        <v>435</v>
      </c>
      <c r="T2" s="59" t="s">
        <v>436</v>
      </c>
      <c r="U2" s="59" t="s">
        <v>437</v>
      </c>
      <c r="V2" s="59" t="s">
        <v>438</v>
      </c>
      <c r="W2" s="59" t="s">
        <v>439</v>
      </c>
      <c r="X2" s="59" t="s">
        <v>440</v>
      </c>
      <c r="Y2" s="59" t="s">
        <v>441</v>
      </c>
      <c r="Z2" s="59" t="s">
        <v>442</v>
      </c>
      <c r="AA2" s="59" t="s">
        <v>443</v>
      </c>
      <c r="AB2" s="59" t="s">
        <v>444</v>
      </c>
      <c r="AC2" s="59" t="s">
        <v>445</v>
      </c>
      <c r="AD2" s="59" t="s">
        <v>446</v>
      </c>
      <c r="AE2" s="59" t="s">
        <v>447</v>
      </c>
      <c r="AF2" s="59" t="s">
        <v>448</v>
      </c>
    </row>
    <row r="3" spans="1:32" ht="25.5" customHeight="1" x14ac:dyDescent="0.35">
      <c r="A3" s="79"/>
      <c r="B3" s="79"/>
      <c r="C3" s="1">
        <v>43773.611805555556</v>
      </c>
      <c r="D3" s="1">
        <v>43762.642361111109</v>
      </c>
      <c r="E3" s="1">
        <v>43762.652777777781</v>
      </c>
      <c r="F3" s="1">
        <v>43766.365277777775</v>
      </c>
      <c r="G3" s="1">
        <v>43773.615972222222</v>
      </c>
      <c r="H3" s="1">
        <v>43773.604861111111</v>
      </c>
      <c r="I3" s="1">
        <v>43764.65625</v>
      </c>
      <c r="J3" s="1">
        <v>43766.372916666667</v>
      </c>
      <c r="K3" s="1">
        <v>43766.359027777777</v>
      </c>
      <c r="L3" s="1">
        <v>43768.426388888889</v>
      </c>
      <c r="M3" s="1">
        <v>43768.414583333331</v>
      </c>
      <c r="N3" s="1">
        <v>43768.446527777778</v>
      </c>
      <c r="O3" s="1">
        <v>43763</v>
      </c>
      <c r="P3" s="1">
        <v>43764.5</v>
      </c>
      <c r="Q3" s="1">
        <v>43767.597222222219</v>
      </c>
      <c r="R3" s="1">
        <v>43763.666666666664</v>
      </c>
      <c r="S3" s="1">
        <v>43763.6875</v>
      </c>
      <c r="T3" s="1">
        <v>43764.652777777781</v>
      </c>
      <c r="U3" s="1">
        <v>43767.583333333336</v>
      </c>
      <c r="V3" s="1">
        <v>43767.590277777781</v>
      </c>
      <c r="W3" s="1">
        <v>43767.466666666667</v>
      </c>
      <c r="X3" s="1">
        <v>43764.652777777781</v>
      </c>
      <c r="Y3" s="1">
        <v>43764.520833333336</v>
      </c>
      <c r="Z3" s="1">
        <v>43764.51458333333</v>
      </c>
      <c r="AA3" s="1" t="s">
        <v>412</v>
      </c>
      <c r="AB3" s="1" t="s">
        <v>412</v>
      </c>
      <c r="AC3" s="1" t="s">
        <v>412</v>
      </c>
      <c r="AD3" s="1" t="s">
        <v>412</v>
      </c>
      <c r="AE3" s="1" t="s">
        <v>412</v>
      </c>
      <c r="AF3" s="1" t="s">
        <v>412</v>
      </c>
    </row>
    <row r="4" spans="1:32" x14ac:dyDescent="0.35">
      <c r="A4" s="19" t="s">
        <v>178</v>
      </c>
      <c r="B4" s="64"/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  <c r="N4" s="17"/>
      <c r="O4" s="64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</row>
    <row r="5" spans="1:32" x14ac:dyDescent="0.35">
      <c r="A5" s="6" t="s">
        <v>287</v>
      </c>
      <c r="B5" s="88" t="s">
        <v>284</v>
      </c>
      <c r="C5" s="7">
        <v>203</v>
      </c>
      <c r="D5" s="7">
        <v>189</v>
      </c>
      <c r="E5" s="7">
        <v>232</v>
      </c>
      <c r="F5" s="7">
        <v>22</v>
      </c>
      <c r="G5" s="7">
        <v>40</v>
      </c>
      <c r="H5" s="7">
        <v>47</v>
      </c>
      <c r="I5" s="7">
        <v>222</v>
      </c>
      <c r="J5" s="7">
        <v>60</v>
      </c>
      <c r="K5" s="7">
        <v>87</v>
      </c>
      <c r="L5" s="7">
        <v>186</v>
      </c>
      <c r="M5" s="7">
        <v>77</v>
      </c>
      <c r="N5" s="7">
        <v>17</v>
      </c>
      <c r="O5" s="43">
        <v>71</v>
      </c>
      <c r="P5" s="7">
        <v>52</v>
      </c>
      <c r="Q5" s="7">
        <v>149</v>
      </c>
      <c r="R5" s="7">
        <v>292</v>
      </c>
      <c r="S5" s="7">
        <v>12</v>
      </c>
      <c r="T5" s="7">
        <v>14</v>
      </c>
      <c r="U5" s="7">
        <v>84</v>
      </c>
      <c r="V5" s="7">
        <v>507</v>
      </c>
      <c r="W5" s="7">
        <v>239</v>
      </c>
      <c r="X5" s="7">
        <v>149</v>
      </c>
      <c r="Y5" s="7">
        <v>206</v>
      </c>
      <c r="Z5" s="7">
        <v>584</v>
      </c>
      <c r="AA5" s="7">
        <v>28.7</v>
      </c>
      <c r="AB5" s="7">
        <v>19.899999999999999</v>
      </c>
      <c r="AC5" s="7">
        <v>28.5</v>
      </c>
      <c r="AD5" s="7">
        <v>15.6</v>
      </c>
      <c r="AE5" s="7">
        <v>15</v>
      </c>
      <c r="AF5" s="7">
        <v>3.78</v>
      </c>
    </row>
    <row r="6" spans="1:32" x14ac:dyDescent="0.35">
      <c r="A6" s="6" t="s">
        <v>289</v>
      </c>
      <c r="B6" s="90"/>
      <c r="C6" s="7">
        <v>0</v>
      </c>
      <c r="D6" s="7">
        <v>0</v>
      </c>
      <c r="E6" s="7">
        <v>27</v>
      </c>
      <c r="F6" s="7">
        <v>61</v>
      </c>
      <c r="G6" s="7">
        <v>0</v>
      </c>
      <c r="H6" s="7">
        <v>49</v>
      </c>
      <c r="I6" s="7">
        <v>0</v>
      </c>
      <c r="J6" s="7">
        <v>182</v>
      </c>
      <c r="K6" s="7">
        <v>21</v>
      </c>
      <c r="L6" s="7">
        <v>177</v>
      </c>
      <c r="M6" s="7">
        <v>0</v>
      </c>
      <c r="N6" s="7">
        <v>52</v>
      </c>
      <c r="O6" s="43">
        <v>25</v>
      </c>
      <c r="P6" s="7">
        <v>42</v>
      </c>
      <c r="Q6" s="7">
        <v>0</v>
      </c>
      <c r="R6" s="7">
        <v>0</v>
      </c>
      <c r="S6" s="7">
        <v>0</v>
      </c>
      <c r="T6" s="7">
        <v>11</v>
      </c>
      <c r="U6" s="7">
        <v>0</v>
      </c>
      <c r="V6" s="7">
        <v>12</v>
      </c>
      <c r="W6" s="7">
        <v>0</v>
      </c>
      <c r="X6" s="7">
        <v>0</v>
      </c>
      <c r="Y6" s="7">
        <v>11</v>
      </c>
      <c r="Z6" s="7">
        <v>9</v>
      </c>
      <c r="AA6" s="7">
        <v>0.89</v>
      </c>
      <c r="AB6" s="7">
        <v>0.2</v>
      </c>
      <c r="AC6" s="7">
        <v>0.81</v>
      </c>
      <c r="AD6" s="7">
        <v>0.26</v>
      </c>
      <c r="AE6" s="7" t="s">
        <v>413</v>
      </c>
      <c r="AF6" s="7">
        <v>0.36</v>
      </c>
    </row>
    <row r="7" spans="1:32" x14ac:dyDescent="0.35">
      <c r="A7" s="6" t="s">
        <v>288</v>
      </c>
      <c r="B7" s="90"/>
      <c r="C7" s="7">
        <v>36</v>
      </c>
      <c r="D7" s="7">
        <v>42</v>
      </c>
      <c r="E7" s="7">
        <v>141</v>
      </c>
      <c r="F7" s="7">
        <v>32</v>
      </c>
      <c r="G7" s="7">
        <v>8</v>
      </c>
      <c r="H7" s="7">
        <v>58</v>
      </c>
      <c r="I7" s="7">
        <v>21</v>
      </c>
      <c r="J7" s="7">
        <v>128</v>
      </c>
      <c r="K7" s="7">
        <v>37</v>
      </c>
      <c r="L7" s="7">
        <v>544</v>
      </c>
      <c r="M7" s="7">
        <v>9</v>
      </c>
      <c r="N7" s="7">
        <v>58</v>
      </c>
      <c r="O7" s="43">
        <v>40</v>
      </c>
      <c r="P7" s="7">
        <v>69</v>
      </c>
      <c r="Q7" s="7">
        <v>60</v>
      </c>
      <c r="R7" s="7">
        <v>48</v>
      </c>
      <c r="S7" s="7">
        <v>4</v>
      </c>
      <c r="T7" s="7">
        <v>20</v>
      </c>
      <c r="U7" s="7">
        <v>6</v>
      </c>
      <c r="V7" s="7">
        <v>377</v>
      </c>
      <c r="W7" s="7">
        <v>141</v>
      </c>
      <c r="X7" s="7">
        <v>23</v>
      </c>
      <c r="Y7" s="7">
        <v>264</v>
      </c>
      <c r="Z7" s="7">
        <v>182</v>
      </c>
      <c r="AA7" s="7">
        <v>11.4</v>
      </c>
      <c r="AB7" s="7">
        <v>1.71</v>
      </c>
      <c r="AC7" s="7">
        <v>4.55</v>
      </c>
      <c r="AD7" s="7">
        <v>3.41</v>
      </c>
      <c r="AE7" s="7">
        <v>1.93</v>
      </c>
      <c r="AF7" s="7">
        <v>0.51</v>
      </c>
    </row>
    <row r="8" spans="1:32" x14ac:dyDescent="0.35">
      <c r="A8" s="6" t="s">
        <v>286</v>
      </c>
      <c r="B8" s="90"/>
      <c r="C8" s="7">
        <v>250</v>
      </c>
      <c r="D8" s="7">
        <v>250</v>
      </c>
      <c r="E8" s="7">
        <v>198</v>
      </c>
      <c r="F8" s="7">
        <v>14</v>
      </c>
      <c r="G8" s="7">
        <v>102</v>
      </c>
      <c r="H8" s="7">
        <v>105</v>
      </c>
      <c r="I8" s="7">
        <v>220</v>
      </c>
      <c r="J8" s="7">
        <v>50</v>
      </c>
      <c r="K8" s="7">
        <v>122</v>
      </c>
      <c r="L8" s="7">
        <v>14</v>
      </c>
      <c r="M8" s="7">
        <v>127</v>
      </c>
      <c r="N8" s="7">
        <v>44</v>
      </c>
      <c r="O8" s="43">
        <v>112</v>
      </c>
      <c r="P8" s="7">
        <v>76</v>
      </c>
      <c r="Q8" s="7">
        <v>163</v>
      </c>
      <c r="R8" s="7">
        <v>200</v>
      </c>
      <c r="S8" s="7">
        <v>92</v>
      </c>
      <c r="T8" s="7">
        <v>20</v>
      </c>
      <c r="U8" s="7">
        <v>131</v>
      </c>
      <c r="V8" s="7">
        <v>45</v>
      </c>
      <c r="W8" s="7">
        <v>134</v>
      </c>
      <c r="X8" s="7">
        <v>187</v>
      </c>
      <c r="Y8" s="7">
        <v>78</v>
      </c>
      <c r="Z8" s="7">
        <v>142</v>
      </c>
      <c r="AA8" s="7">
        <v>23.2</v>
      </c>
      <c r="AB8" s="7">
        <v>30.4</v>
      </c>
      <c r="AC8" s="7">
        <v>23.9</v>
      </c>
      <c r="AD8" s="7">
        <v>23.2</v>
      </c>
      <c r="AE8" s="7">
        <v>11.6</v>
      </c>
      <c r="AF8" s="7">
        <v>15.8</v>
      </c>
    </row>
    <row r="9" spans="1:32" x14ac:dyDescent="0.35">
      <c r="A9" s="6" t="s">
        <v>290</v>
      </c>
      <c r="B9" s="90"/>
      <c r="C9" s="7">
        <v>0</v>
      </c>
      <c r="D9" s="7">
        <v>0</v>
      </c>
      <c r="E9" s="7">
        <v>10</v>
      </c>
      <c r="F9" s="7">
        <v>62</v>
      </c>
      <c r="G9" s="7">
        <v>9</v>
      </c>
      <c r="H9" s="7">
        <v>4</v>
      </c>
      <c r="I9" s="7">
        <v>7</v>
      </c>
      <c r="J9" s="7">
        <v>118</v>
      </c>
      <c r="K9" s="7">
        <v>10</v>
      </c>
      <c r="L9" s="7">
        <v>14</v>
      </c>
      <c r="M9" s="7">
        <v>4</v>
      </c>
      <c r="N9" s="7">
        <v>14</v>
      </c>
      <c r="O9" s="43">
        <v>27</v>
      </c>
      <c r="P9" s="7">
        <v>27</v>
      </c>
      <c r="Q9" s="7">
        <v>4</v>
      </c>
      <c r="R9" s="7">
        <v>0</v>
      </c>
      <c r="S9" s="7">
        <v>2</v>
      </c>
      <c r="T9" s="7">
        <v>23</v>
      </c>
      <c r="U9" s="7">
        <v>0</v>
      </c>
      <c r="V9" s="7">
        <v>0</v>
      </c>
      <c r="W9" s="7">
        <v>7</v>
      </c>
      <c r="X9" s="7">
        <v>10</v>
      </c>
      <c r="Y9" s="7">
        <v>29</v>
      </c>
      <c r="Z9" s="7">
        <v>0</v>
      </c>
      <c r="AA9" s="7">
        <v>0.16</v>
      </c>
      <c r="AB9" s="7">
        <v>0.12</v>
      </c>
      <c r="AC9" s="7">
        <v>0.38</v>
      </c>
      <c r="AD9" s="7">
        <v>0.13</v>
      </c>
      <c r="AE9" s="7" t="s">
        <v>413</v>
      </c>
      <c r="AF9" s="7">
        <v>0.32</v>
      </c>
    </row>
    <row r="10" spans="1:32" x14ac:dyDescent="0.35">
      <c r="A10" s="6" t="s">
        <v>283</v>
      </c>
      <c r="B10" s="90"/>
      <c r="C10" s="7">
        <v>256</v>
      </c>
      <c r="D10" s="7">
        <v>210</v>
      </c>
      <c r="E10" s="7">
        <v>168</v>
      </c>
      <c r="F10" s="7">
        <v>681</v>
      </c>
      <c r="G10" s="7">
        <v>304</v>
      </c>
      <c r="H10" s="7">
        <v>328</v>
      </c>
      <c r="I10" s="7">
        <v>259</v>
      </c>
      <c r="J10" s="7">
        <v>233</v>
      </c>
      <c r="K10" s="7">
        <v>380</v>
      </c>
      <c r="L10" s="7">
        <v>26</v>
      </c>
      <c r="M10" s="7">
        <v>338</v>
      </c>
      <c r="N10" s="7">
        <v>426</v>
      </c>
      <c r="O10" s="43">
        <v>290</v>
      </c>
      <c r="P10" s="7">
        <v>304</v>
      </c>
      <c r="Q10" s="7">
        <v>222</v>
      </c>
      <c r="R10" s="7">
        <v>221</v>
      </c>
      <c r="S10" s="7">
        <v>460</v>
      </c>
      <c r="T10" s="7">
        <v>578</v>
      </c>
      <c r="U10" s="7">
        <v>331</v>
      </c>
      <c r="V10" s="7">
        <v>39</v>
      </c>
      <c r="W10" s="7">
        <v>249</v>
      </c>
      <c r="X10" s="7">
        <v>292</v>
      </c>
      <c r="Y10" s="7">
        <v>172</v>
      </c>
      <c r="Z10" s="7">
        <v>83</v>
      </c>
      <c r="AA10" s="7">
        <v>13.7</v>
      </c>
      <c r="AB10" s="7">
        <v>23.9</v>
      </c>
      <c r="AC10" s="7">
        <v>21.3</v>
      </c>
      <c r="AD10" s="7">
        <v>24.2</v>
      </c>
      <c r="AE10" s="7">
        <v>29.7</v>
      </c>
      <c r="AF10" s="7">
        <v>27.9</v>
      </c>
    </row>
    <row r="11" spans="1:32" x14ac:dyDescent="0.35">
      <c r="A11" s="6" t="s">
        <v>285</v>
      </c>
      <c r="B11" s="89"/>
      <c r="C11" s="7">
        <v>255</v>
      </c>
      <c r="D11" s="7">
        <v>309</v>
      </c>
      <c r="E11" s="7">
        <v>224</v>
      </c>
      <c r="F11" s="7">
        <v>128</v>
      </c>
      <c r="G11" s="7">
        <v>537</v>
      </c>
      <c r="H11" s="7">
        <v>409</v>
      </c>
      <c r="I11" s="7">
        <v>271</v>
      </c>
      <c r="J11" s="7">
        <v>229</v>
      </c>
      <c r="K11" s="7">
        <v>343</v>
      </c>
      <c r="L11" s="7">
        <v>39</v>
      </c>
      <c r="M11" s="7">
        <v>445</v>
      </c>
      <c r="N11" s="7">
        <v>389</v>
      </c>
      <c r="O11" s="43">
        <v>435</v>
      </c>
      <c r="P11" s="7">
        <v>430</v>
      </c>
      <c r="Q11" s="7">
        <v>402</v>
      </c>
      <c r="R11" s="7">
        <v>239</v>
      </c>
      <c r="S11" s="7">
        <v>430</v>
      </c>
      <c r="T11" s="7">
        <v>334</v>
      </c>
      <c r="U11" s="7">
        <v>448</v>
      </c>
      <c r="V11" s="7">
        <v>20</v>
      </c>
      <c r="W11" s="7">
        <v>230</v>
      </c>
      <c r="X11" s="7">
        <v>339</v>
      </c>
      <c r="Y11" s="7">
        <v>240</v>
      </c>
      <c r="Z11" s="7">
        <v>0</v>
      </c>
      <c r="AA11" s="7">
        <v>18.3</v>
      </c>
      <c r="AB11" s="7">
        <v>23.6</v>
      </c>
      <c r="AC11" s="7">
        <v>19.8</v>
      </c>
      <c r="AD11" s="7">
        <v>29.6</v>
      </c>
      <c r="AE11" s="7">
        <v>40.9</v>
      </c>
      <c r="AF11" s="7">
        <v>51.1</v>
      </c>
    </row>
    <row r="12" spans="1:32" x14ac:dyDescent="0.35">
      <c r="A12" s="19" t="s">
        <v>449</v>
      </c>
      <c r="B12" s="64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8"/>
      <c r="N12" s="17"/>
      <c r="O12" s="64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x14ac:dyDescent="0.35">
      <c r="A13" s="6" t="s">
        <v>299</v>
      </c>
      <c r="B13" s="88" t="s">
        <v>450</v>
      </c>
      <c r="C13" s="7" t="s">
        <v>352</v>
      </c>
      <c r="D13" s="7" t="s">
        <v>352</v>
      </c>
      <c r="E13" s="7" t="s">
        <v>352</v>
      </c>
      <c r="F13" s="7">
        <v>0.82</v>
      </c>
      <c r="G13" s="7" t="s">
        <v>352</v>
      </c>
      <c r="H13" s="7" t="s">
        <v>352</v>
      </c>
      <c r="I13" s="7" t="s">
        <v>352</v>
      </c>
      <c r="J13" s="7" t="s">
        <v>352</v>
      </c>
      <c r="K13" s="7" t="s">
        <v>352</v>
      </c>
      <c r="L13" s="7" t="s">
        <v>352</v>
      </c>
      <c r="M13" s="7" t="s">
        <v>352</v>
      </c>
      <c r="N13" s="7">
        <v>7.0000000000000007E-2</v>
      </c>
      <c r="O13" s="43" t="s">
        <v>451</v>
      </c>
      <c r="P13" s="7" t="s">
        <v>352</v>
      </c>
      <c r="Q13" s="7" t="s">
        <v>352</v>
      </c>
      <c r="R13" s="7" t="s">
        <v>352</v>
      </c>
      <c r="S13" s="7" t="s">
        <v>352</v>
      </c>
      <c r="T13" s="7" t="s">
        <v>352</v>
      </c>
      <c r="U13" s="7" t="s">
        <v>352</v>
      </c>
      <c r="V13" s="7" t="s">
        <v>352</v>
      </c>
      <c r="W13" s="7">
        <v>0.03</v>
      </c>
      <c r="X13" s="7" t="s">
        <v>352</v>
      </c>
      <c r="Y13" s="7" t="s">
        <v>352</v>
      </c>
      <c r="Z13" s="7" t="s">
        <v>352</v>
      </c>
      <c r="AA13" s="7" t="s">
        <v>352</v>
      </c>
      <c r="AB13" s="7" t="s">
        <v>352</v>
      </c>
      <c r="AC13" s="7" t="s">
        <v>352</v>
      </c>
      <c r="AD13" s="7">
        <v>0.1</v>
      </c>
      <c r="AE13" s="7">
        <v>0.17</v>
      </c>
      <c r="AF13" s="7" t="s">
        <v>352</v>
      </c>
    </row>
    <row r="14" spans="1:32" x14ac:dyDescent="0.35">
      <c r="A14" s="6" t="s">
        <v>316</v>
      </c>
      <c r="B14" s="90"/>
      <c r="C14" s="7">
        <v>22.4</v>
      </c>
      <c r="D14" s="7">
        <v>20.5</v>
      </c>
      <c r="E14" s="7">
        <v>18.5</v>
      </c>
      <c r="F14" s="7">
        <v>6.93</v>
      </c>
      <c r="G14" s="7">
        <v>23.5</v>
      </c>
      <c r="H14" s="7">
        <v>24.1</v>
      </c>
      <c r="I14" s="7">
        <v>20.9</v>
      </c>
      <c r="J14" s="7">
        <v>18.100000000000001</v>
      </c>
      <c r="K14" s="7">
        <v>23</v>
      </c>
      <c r="L14" s="7">
        <v>7.63</v>
      </c>
      <c r="M14" s="7">
        <v>27.3</v>
      </c>
      <c r="N14" s="7">
        <v>20.5</v>
      </c>
      <c r="O14" s="43">
        <v>26.6</v>
      </c>
      <c r="P14" s="7">
        <v>26.7</v>
      </c>
      <c r="Q14" s="7">
        <v>20.5</v>
      </c>
      <c r="R14" s="7">
        <v>20.9</v>
      </c>
      <c r="S14" s="7">
        <v>28.4</v>
      </c>
      <c r="T14" s="7">
        <v>26</v>
      </c>
      <c r="U14" s="7">
        <v>27.8</v>
      </c>
      <c r="V14" s="7">
        <v>11.7</v>
      </c>
      <c r="W14" s="7">
        <v>19.899999999999999</v>
      </c>
      <c r="X14" s="7">
        <v>22.9</v>
      </c>
      <c r="Y14" s="7">
        <v>16.3</v>
      </c>
      <c r="Z14" s="7">
        <v>10.9</v>
      </c>
      <c r="AA14" s="7">
        <v>12.3</v>
      </c>
      <c r="AB14" s="7">
        <v>13.4</v>
      </c>
      <c r="AC14" s="7">
        <v>23.1</v>
      </c>
      <c r="AD14" s="7">
        <v>19.5</v>
      </c>
      <c r="AE14" s="7">
        <v>13.7</v>
      </c>
      <c r="AF14" s="7">
        <v>20.8</v>
      </c>
    </row>
    <row r="15" spans="1:32" x14ac:dyDescent="0.35">
      <c r="A15" s="6" t="s">
        <v>320</v>
      </c>
      <c r="B15" s="90"/>
      <c r="C15" s="7">
        <v>23900</v>
      </c>
      <c r="D15" s="7">
        <v>22400</v>
      </c>
      <c r="E15" s="7">
        <v>18000</v>
      </c>
      <c r="F15" s="7">
        <v>21800</v>
      </c>
      <c r="G15" s="7">
        <v>25300</v>
      </c>
      <c r="H15" s="7">
        <v>22800</v>
      </c>
      <c r="I15" s="7">
        <v>26000</v>
      </c>
      <c r="J15" s="7">
        <v>12200</v>
      </c>
      <c r="K15" s="7">
        <v>20200</v>
      </c>
      <c r="L15" s="7">
        <v>6480</v>
      </c>
      <c r="M15" s="7">
        <v>33100</v>
      </c>
      <c r="N15" s="7">
        <v>29600</v>
      </c>
      <c r="O15" s="43">
        <v>26100</v>
      </c>
      <c r="P15" s="7">
        <v>26000</v>
      </c>
      <c r="Q15" s="7">
        <v>29800</v>
      </c>
      <c r="R15" s="7">
        <v>27100</v>
      </c>
      <c r="S15" s="7">
        <v>23400</v>
      </c>
      <c r="T15" s="7">
        <v>15200</v>
      </c>
      <c r="U15" s="7">
        <v>37400</v>
      </c>
      <c r="V15" s="7">
        <v>15700</v>
      </c>
      <c r="W15" s="7">
        <v>31100</v>
      </c>
      <c r="X15" s="7">
        <v>30800</v>
      </c>
      <c r="Y15" s="7">
        <v>21200</v>
      </c>
      <c r="Z15" s="7">
        <v>15600</v>
      </c>
      <c r="AA15" s="7">
        <v>16400</v>
      </c>
      <c r="AB15" s="7">
        <v>16300</v>
      </c>
      <c r="AC15" s="7">
        <v>16800</v>
      </c>
      <c r="AD15" s="7">
        <v>21800</v>
      </c>
      <c r="AE15" s="7">
        <v>18600</v>
      </c>
      <c r="AF15" s="7">
        <v>27700</v>
      </c>
    </row>
    <row r="16" spans="1:32" x14ac:dyDescent="0.35">
      <c r="A16" s="6" t="s">
        <v>322</v>
      </c>
      <c r="B16" s="90"/>
      <c r="C16" s="7">
        <v>118</v>
      </c>
      <c r="D16" s="7">
        <v>118</v>
      </c>
      <c r="E16" s="7">
        <v>102</v>
      </c>
      <c r="F16" s="7">
        <v>116</v>
      </c>
      <c r="G16" s="7">
        <v>107</v>
      </c>
      <c r="H16" s="7">
        <v>108</v>
      </c>
      <c r="I16" s="7">
        <v>113</v>
      </c>
      <c r="J16" s="7">
        <v>105</v>
      </c>
      <c r="K16" s="7">
        <v>119</v>
      </c>
      <c r="L16" s="7">
        <v>94</v>
      </c>
      <c r="M16" s="7">
        <v>111</v>
      </c>
      <c r="N16" s="7">
        <v>105</v>
      </c>
      <c r="O16" s="43">
        <v>109</v>
      </c>
      <c r="P16" s="7">
        <v>119</v>
      </c>
      <c r="Q16" s="7">
        <v>116</v>
      </c>
      <c r="R16" s="7">
        <v>120</v>
      </c>
      <c r="S16" s="7">
        <v>111</v>
      </c>
      <c r="T16" s="7">
        <v>84.4</v>
      </c>
      <c r="U16" s="7">
        <v>120</v>
      </c>
      <c r="V16" s="7">
        <v>120</v>
      </c>
      <c r="W16" s="7">
        <v>113</v>
      </c>
      <c r="X16" s="7">
        <v>101</v>
      </c>
      <c r="Y16" s="7">
        <v>109</v>
      </c>
      <c r="Z16" s="7">
        <v>118</v>
      </c>
      <c r="AA16" s="7">
        <v>114</v>
      </c>
      <c r="AB16" s="7">
        <v>91.4</v>
      </c>
      <c r="AC16" s="7">
        <v>114</v>
      </c>
      <c r="AD16" s="7">
        <v>99.6</v>
      </c>
      <c r="AE16" s="7">
        <v>112</v>
      </c>
      <c r="AF16" s="7">
        <v>107</v>
      </c>
    </row>
    <row r="17" spans="1:32" x14ac:dyDescent="0.35">
      <c r="A17" s="6" t="s">
        <v>324</v>
      </c>
      <c r="B17" s="90"/>
      <c r="C17" s="7">
        <v>551</v>
      </c>
      <c r="D17" s="7">
        <v>540</v>
      </c>
      <c r="E17" s="7">
        <v>421</v>
      </c>
      <c r="F17" s="7">
        <v>21.9</v>
      </c>
      <c r="G17" s="7">
        <v>587</v>
      </c>
      <c r="H17" s="7">
        <v>710</v>
      </c>
      <c r="I17" s="7">
        <v>501</v>
      </c>
      <c r="J17" s="7">
        <v>170</v>
      </c>
      <c r="K17" s="7">
        <v>585</v>
      </c>
      <c r="L17" s="7">
        <v>102</v>
      </c>
      <c r="M17" s="7">
        <v>717</v>
      </c>
      <c r="N17" s="7">
        <v>268</v>
      </c>
      <c r="O17" s="43">
        <v>887</v>
      </c>
      <c r="P17" s="7">
        <v>712</v>
      </c>
      <c r="Q17" s="7">
        <v>718</v>
      </c>
      <c r="R17" s="7">
        <v>522</v>
      </c>
      <c r="S17" s="7">
        <v>668</v>
      </c>
      <c r="T17" s="7">
        <v>164</v>
      </c>
      <c r="U17" s="7">
        <v>910</v>
      </c>
      <c r="V17" s="7">
        <v>242</v>
      </c>
      <c r="W17" s="7">
        <v>540</v>
      </c>
      <c r="X17" s="7">
        <v>673</v>
      </c>
      <c r="Y17" s="7">
        <v>379</v>
      </c>
      <c r="Z17" s="7">
        <v>272</v>
      </c>
      <c r="AA17" s="7">
        <v>518</v>
      </c>
      <c r="AB17" s="7">
        <v>393</v>
      </c>
      <c r="AC17" s="7">
        <v>634</v>
      </c>
      <c r="AD17" s="7">
        <v>535</v>
      </c>
      <c r="AE17" s="7">
        <v>615</v>
      </c>
      <c r="AF17" s="7">
        <v>995</v>
      </c>
    </row>
    <row r="18" spans="1:32" x14ac:dyDescent="0.35">
      <c r="A18" s="6" t="s">
        <v>340</v>
      </c>
      <c r="B18" s="89"/>
      <c r="C18" s="7">
        <v>59.9</v>
      </c>
      <c r="D18" s="7">
        <v>49.3</v>
      </c>
      <c r="E18" s="7">
        <v>48.6</v>
      </c>
      <c r="F18" s="7">
        <v>22.7</v>
      </c>
      <c r="G18" s="7">
        <v>53.5</v>
      </c>
      <c r="H18" s="7">
        <v>67.599999999999994</v>
      </c>
      <c r="I18" s="7">
        <v>56.3</v>
      </c>
      <c r="J18" s="7">
        <v>41.2</v>
      </c>
      <c r="K18" s="7">
        <v>62.9</v>
      </c>
      <c r="L18" s="7">
        <v>8.5500000000000007</v>
      </c>
      <c r="M18" s="7">
        <v>84.3</v>
      </c>
      <c r="N18" s="7">
        <v>53.2</v>
      </c>
      <c r="O18" s="43">
        <v>72.2</v>
      </c>
      <c r="P18" s="7">
        <v>77.099999999999994</v>
      </c>
      <c r="Q18" s="7">
        <v>48.5</v>
      </c>
      <c r="R18" s="7">
        <v>45.2</v>
      </c>
      <c r="S18" s="7">
        <v>62.7</v>
      </c>
      <c r="T18" s="7">
        <v>43.5</v>
      </c>
      <c r="U18" s="7">
        <v>60.3</v>
      </c>
      <c r="V18" s="7">
        <v>22.3</v>
      </c>
      <c r="W18" s="7">
        <v>43.8</v>
      </c>
      <c r="X18" s="7">
        <v>59.1</v>
      </c>
      <c r="Y18" s="7">
        <v>33</v>
      </c>
      <c r="Z18" s="7">
        <v>28.5</v>
      </c>
      <c r="AA18" s="7">
        <v>38.799999999999997</v>
      </c>
      <c r="AB18" s="7">
        <v>42.2</v>
      </c>
      <c r="AC18" s="7">
        <v>45.8</v>
      </c>
      <c r="AD18" s="7">
        <v>60.6</v>
      </c>
      <c r="AE18" s="7">
        <v>54.6</v>
      </c>
      <c r="AF18" s="7">
        <v>53.7</v>
      </c>
    </row>
    <row r="19" spans="1:32" x14ac:dyDescent="0.35">
      <c r="A19" s="19" t="s">
        <v>452</v>
      </c>
      <c r="B19" s="64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/>
      <c r="N19" s="17"/>
      <c r="O19" s="44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x14ac:dyDescent="0.35">
      <c r="A20" s="6" t="s">
        <v>453</v>
      </c>
      <c r="B20" s="63" t="s">
        <v>450</v>
      </c>
      <c r="C20" s="7">
        <v>5.03</v>
      </c>
      <c r="D20" s="7">
        <v>3.55</v>
      </c>
      <c r="E20" s="7">
        <v>4.8099999999999996</v>
      </c>
      <c r="F20" s="7">
        <v>0.84</v>
      </c>
      <c r="G20" s="7">
        <v>5.43</v>
      </c>
      <c r="H20" s="7">
        <v>5.03</v>
      </c>
      <c r="I20" s="7">
        <v>3.52</v>
      </c>
      <c r="J20" s="7">
        <v>4.7300000000000004</v>
      </c>
      <c r="K20" s="7">
        <v>5.0999999999999996</v>
      </c>
      <c r="L20" s="7">
        <v>0.41</v>
      </c>
      <c r="M20" s="7">
        <v>5.73</v>
      </c>
      <c r="N20" s="7">
        <v>2.71</v>
      </c>
      <c r="O20" s="43">
        <v>7.32</v>
      </c>
      <c r="P20" s="7">
        <v>10.49</v>
      </c>
      <c r="Q20" s="7">
        <v>33.26</v>
      </c>
      <c r="R20" s="7">
        <v>2.44</v>
      </c>
      <c r="S20" s="7">
        <v>2.72</v>
      </c>
      <c r="T20" s="7">
        <v>2.91</v>
      </c>
      <c r="U20" s="7">
        <v>4.33</v>
      </c>
      <c r="V20" s="7">
        <v>0.84</v>
      </c>
      <c r="W20" s="7">
        <v>3.13</v>
      </c>
      <c r="X20" s="7">
        <v>3.9</v>
      </c>
      <c r="Y20" s="7">
        <v>2.33</v>
      </c>
      <c r="Z20" s="7">
        <v>1.97</v>
      </c>
      <c r="AA20" s="7">
        <v>2.3199999999999998</v>
      </c>
      <c r="AB20" s="7">
        <v>2.76</v>
      </c>
      <c r="AC20" s="7">
        <v>55.16</v>
      </c>
      <c r="AD20" s="7">
        <v>2.93</v>
      </c>
      <c r="AE20" s="7">
        <v>2.41</v>
      </c>
      <c r="AF20" s="7">
        <v>3.69</v>
      </c>
    </row>
    <row r="21" spans="1:32" x14ac:dyDescent="0.35">
      <c r="A21" s="6" t="s">
        <v>454</v>
      </c>
      <c r="B21" s="63" t="s">
        <v>455</v>
      </c>
      <c r="C21" s="7">
        <v>1.54</v>
      </c>
      <c r="D21" s="7">
        <v>1.46</v>
      </c>
      <c r="E21" s="7">
        <v>1.82</v>
      </c>
      <c r="F21" s="7">
        <v>0.53</v>
      </c>
      <c r="G21" s="7">
        <v>2.23</v>
      </c>
      <c r="H21" s="7">
        <v>1.79</v>
      </c>
      <c r="I21" s="7">
        <v>1.27</v>
      </c>
      <c r="J21" s="7">
        <v>1.69</v>
      </c>
      <c r="K21" s="7">
        <v>2.5099999999999998</v>
      </c>
      <c r="L21" s="7">
        <v>0.14000000000000001</v>
      </c>
      <c r="M21" s="7">
        <v>1.29</v>
      </c>
      <c r="N21" s="7">
        <v>2.35</v>
      </c>
      <c r="O21" s="43">
        <v>4.43</v>
      </c>
      <c r="P21" s="7">
        <v>3.03</v>
      </c>
      <c r="Q21" s="7">
        <v>1.57</v>
      </c>
      <c r="R21" s="7">
        <v>1.36</v>
      </c>
      <c r="S21" s="7">
        <v>1.82</v>
      </c>
      <c r="T21" s="7">
        <v>1.58</v>
      </c>
      <c r="U21" s="7">
        <v>1.47</v>
      </c>
      <c r="V21" s="7">
        <v>0.23</v>
      </c>
      <c r="W21" s="7">
        <v>0.74</v>
      </c>
      <c r="X21" s="7">
        <v>1.45</v>
      </c>
      <c r="Y21" s="7">
        <v>0.78</v>
      </c>
      <c r="Z21" s="7">
        <v>0.73</v>
      </c>
      <c r="AA21" s="7">
        <v>0.91</v>
      </c>
      <c r="AB21" s="7">
        <v>1.67</v>
      </c>
      <c r="AC21" s="7">
        <v>1.01</v>
      </c>
      <c r="AD21" s="7">
        <v>1.08</v>
      </c>
      <c r="AE21" s="7">
        <v>0.93</v>
      </c>
      <c r="AF21" s="7">
        <v>1.63</v>
      </c>
    </row>
    <row r="22" spans="1:32" x14ac:dyDescent="0.35">
      <c r="A22" s="6" t="s">
        <v>456</v>
      </c>
      <c r="B22" s="88" t="s">
        <v>457</v>
      </c>
      <c r="C22" s="7">
        <v>5.82</v>
      </c>
      <c r="D22" s="7">
        <v>2.23</v>
      </c>
      <c r="E22" s="7">
        <v>20.49</v>
      </c>
      <c r="F22" s="7">
        <v>9.9700000000000006</v>
      </c>
      <c r="G22" s="7">
        <v>6.9</v>
      </c>
      <c r="H22" s="7">
        <v>4.12</v>
      </c>
      <c r="I22" s="7">
        <v>10.49</v>
      </c>
      <c r="J22" s="7">
        <v>688.4</v>
      </c>
      <c r="K22" s="7">
        <v>24.57</v>
      </c>
      <c r="L22" s="7">
        <v>8</v>
      </c>
      <c r="M22" s="7">
        <v>574.5</v>
      </c>
      <c r="N22" s="7">
        <v>3.05</v>
      </c>
      <c r="O22" s="43">
        <v>17.73</v>
      </c>
      <c r="P22" s="7">
        <v>33.04</v>
      </c>
      <c r="Q22" s="7">
        <v>5.64</v>
      </c>
      <c r="R22" s="7">
        <v>5.67</v>
      </c>
      <c r="S22" s="7">
        <v>1.22</v>
      </c>
      <c r="T22" s="7">
        <v>6.42</v>
      </c>
      <c r="U22" s="7">
        <v>18.53</v>
      </c>
      <c r="V22" s="7">
        <v>12.03</v>
      </c>
      <c r="W22" s="7">
        <v>7</v>
      </c>
      <c r="X22" s="7">
        <v>9.66</v>
      </c>
      <c r="Y22" s="7">
        <v>6.18</v>
      </c>
      <c r="Z22" s="7">
        <v>10.42</v>
      </c>
      <c r="AA22" s="7">
        <v>4.84</v>
      </c>
      <c r="AB22" s="7">
        <v>7.32</v>
      </c>
      <c r="AC22" s="7">
        <v>23.42</v>
      </c>
      <c r="AD22" s="7">
        <v>21.44</v>
      </c>
      <c r="AE22" s="7">
        <v>4.8099999999999996</v>
      </c>
      <c r="AF22" s="7">
        <v>3.51</v>
      </c>
    </row>
    <row r="23" spans="1:32" x14ac:dyDescent="0.35">
      <c r="A23" s="6" t="s">
        <v>458</v>
      </c>
      <c r="B23" s="89"/>
      <c r="C23" s="7">
        <v>39.1</v>
      </c>
      <c r="D23" s="7">
        <v>39.1</v>
      </c>
      <c r="E23" s="7">
        <v>336.3</v>
      </c>
      <c r="F23" s="7">
        <v>91.32</v>
      </c>
      <c r="G23" s="7">
        <v>273.7</v>
      </c>
      <c r="H23" s="7">
        <v>219</v>
      </c>
      <c r="I23" s="7">
        <v>93.84</v>
      </c>
      <c r="J23" s="7">
        <v>688.2</v>
      </c>
      <c r="K23" s="7">
        <v>301.10000000000002</v>
      </c>
      <c r="L23" s="7">
        <v>19.55</v>
      </c>
      <c r="M23" s="7">
        <v>168.1</v>
      </c>
      <c r="N23" s="7">
        <v>43.01</v>
      </c>
      <c r="O23" s="43">
        <v>0.71</v>
      </c>
      <c r="P23" s="7">
        <v>187.7</v>
      </c>
      <c r="Q23" s="7">
        <v>41270</v>
      </c>
      <c r="R23" s="7">
        <v>46.92</v>
      </c>
      <c r="S23" s="7">
        <v>43.01</v>
      </c>
      <c r="T23" s="7">
        <v>148.6</v>
      </c>
      <c r="U23" s="7">
        <v>27.37</v>
      </c>
      <c r="V23" s="7">
        <v>46.92</v>
      </c>
      <c r="W23" s="7">
        <v>58.65</v>
      </c>
      <c r="X23" s="7">
        <v>82.11</v>
      </c>
      <c r="Y23" s="7">
        <v>54.74</v>
      </c>
      <c r="Z23" s="7">
        <v>58.65</v>
      </c>
      <c r="AA23" s="7">
        <v>0.1</v>
      </c>
      <c r="AB23" s="7">
        <v>0.09</v>
      </c>
      <c r="AC23" s="7">
        <v>7.0000000000000007E-2</v>
      </c>
      <c r="AD23" s="7">
        <v>7.0000000000000007E-2</v>
      </c>
      <c r="AE23" s="7">
        <v>0.13</v>
      </c>
      <c r="AF23" s="7">
        <v>0.05</v>
      </c>
    </row>
    <row r="24" spans="1:32" x14ac:dyDescent="0.35">
      <c r="A24" s="6" t="s">
        <v>459</v>
      </c>
      <c r="B24" s="63" t="s">
        <v>450</v>
      </c>
      <c r="C24" s="7">
        <v>118</v>
      </c>
      <c r="D24" s="7">
        <v>132</v>
      </c>
      <c r="E24" s="7">
        <v>155</v>
      </c>
      <c r="F24" s="7">
        <v>148</v>
      </c>
      <c r="G24" s="7">
        <v>67.900000000000006</v>
      </c>
      <c r="H24" s="7">
        <v>66.099999999999994</v>
      </c>
      <c r="I24" s="7">
        <v>117</v>
      </c>
      <c r="J24" s="7">
        <v>249</v>
      </c>
      <c r="K24" s="7">
        <v>57.4</v>
      </c>
      <c r="L24" s="7">
        <v>38</v>
      </c>
      <c r="M24" s="7">
        <v>131</v>
      </c>
      <c r="N24" s="7">
        <v>72.5</v>
      </c>
      <c r="O24" s="43">
        <v>98.4</v>
      </c>
      <c r="P24" s="7">
        <v>84.6</v>
      </c>
      <c r="Q24" s="7">
        <v>67.3</v>
      </c>
      <c r="R24" s="7">
        <v>49</v>
      </c>
      <c r="S24" s="7">
        <v>182</v>
      </c>
      <c r="T24" s="7">
        <v>106</v>
      </c>
      <c r="U24" s="7">
        <v>87</v>
      </c>
      <c r="V24" s="7">
        <v>86.9</v>
      </c>
      <c r="W24" s="7">
        <v>90.4</v>
      </c>
      <c r="X24" s="7">
        <v>89.6</v>
      </c>
      <c r="Y24" s="7">
        <v>86.9</v>
      </c>
      <c r="Z24" s="7">
        <v>44.2</v>
      </c>
      <c r="AA24" s="7">
        <v>77.5</v>
      </c>
      <c r="AB24" s="7">
        <v>197</v>
      </c>
      <c r="AC24" s="7">
        <v>119</v>
      </c>
      <c r="AD24" s="7">
        <v>70.400000000000006</v>
      </c>
      <c r="AE24" s="7">
        <v>65.7</v>
      </c>
      <c r="AF24" s="7">
        <v>97.3</v>
      </c>
    </row>
    <row r="25" spans="1:32" x14ac:dyDescent="0.35">
      <c r="A25" s="19" t="s">
        <v>460</v>
      </c>
      <c r="B25" s="64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8"/>
      <c r="N25" s="17"/>
      <c r="O25" s="44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x14ac:dyDescent="0.35">
      <c r="A26" s="6" t="s">
        <v>461</v>
      </c>
      <c r="B26" s="63" t="s">
        <v>455</v>
      </c>
      <c r="C26" s="7">
        <v>3.09</v>
      </c>
      <c r="D26" s="7">
        <v>2.75</v>
      </c>
      <c r="E26" s="7">
        <v>2.19</v>
      </c>
      <c r="F26" s="7">
        <v>9.74</v>
      </c>
      <c r="G26" s="7">
        <v>1.95</v>
      </c>
      <c r="H26" s="7">
        <v>2.75</v>
      </c>
      <c r="I26" s="7">
        <v>2.46</v>
      </c>
      <c r="J26" s="7">
        <v>3.09</v>
      </c>
      <c r="K26" s="7">
        <v>2.46</v>
      </c>
      <c r="L26" s="7">
        <v>5.49</v>
      </c>
      <c r="M26" s="7">
        <v>3.47</v>
      </c>
      <c r="N26" s="7">
        <v>4.8899999999999997</v>
      </c>
      <c r="O26" s="43">
        <v>2.46</v>
      </c>
      <c r="P26" s="7">
        <v>1.95</v>
      </c>
      <c r="Q26" s="7">
        <v>4.8899999999999997</v>
      </c>
      <c r="R26" s="7">
        <v>3.09</v>
      </c>
      <c r="S26" s="7">
        <v>3.47</v>
      </c>
      <c r="T26" s="7">
        <v>4.3600000000000003</v>
      </c>
      <c r="U26" s="7">
        <v>3.89</v>
      </c>
      <c r="V26" s="7">
        <v>3.47</v>
      </c>
      <c r="W26" s="7">
        <v>3.47</v>
      </c>
      <c r="X26" s="7">
        <v>3.09</v>
      </c>
      <c r="Y26" s="7">
        <v>3.09</v>
      </c>
      <c r="Z26" s="7">
        <v>1.95</v>
      </c>
      <c r="AA26" s="7">
        <v>2.46</v>
      </c>
      <c r="AB26" s="7">
        <v>1.95</v>
      </c>
      <c r="AC26" s="7">
        <v>1.74</v>
      </c>
      <c r="AD26" s="7">
        <v>3.09</v>
      </c>
      <c r="AE26" s="7">
        <v>3.47</v>
      </c>
      <c r="AF26" s="7">
        <v>2.19</v>
      </c>
    </row>
    <row r="27" spans="1:32" x14ac:dyDescent="0.35">
      <c r="A27" s="6" t="s">
        <v>271</v>
      </c>
      <c r="B27" s="63" t="s">
        <v>272</v>
      </c>
      <c r="C27" s="7">
        <v>226</v>
      </c>
      <c r="D27" s="7">
        <v>215</v>
      </c>
      <c r="E27" s="7">
        <v>127.5</v>
      </c>
      <c r="F27" s="7">
        <v>68.599999999999994</v>
      </c>
      <c r="G27" s="7">
        <v>183.3</v>
      </c>
      <c r="H27" s="7">
        <v>300</v>
      </c>
      <c r="I27" s="7">
        <v>253</v>
      </c>
      <c r="J27" s="7">
        <v>170.2</v>
      </c>
      <c r="K27" s="7">
        <v>249</v>
      </c>
      <c r="L27" s="7">
        <v>114.1</v>
      </c>
      <c r="M27" s="7">
        <v>86.7</v>
      </c>
      <c r="N27" s="7">
        <v>77.400000000000006</v>
      </c>
      <c r="O27" s="43">
        <v>191.8</v>
      </c>
      <c r="P27" s="7">
        <v>126.6</v>
      </c>
      <c r="Q27" s="7">
        <v>140.80000000000001</v>
      </c>
      <c r="R27" s="7">
        <v>121.8</v>
      </c>
      <c r="S27" s="7">
        <v>199.8</v>
      </c>
      <c r="T27" s="7">
        <v>92.4</v>
      </c>
      <c r="U27" s="7">
        <v>87.6</v>
      </c>
      <c r="V27" s="7">
        <v>272</v>
      </c>
      <c r="W27" s="7">
        <v>335</v>
      </c>
      <c r="X27" s="7">
        <v>225</v>
      </c>
      <c r="Y27" s="7">
        <v>130.4</v>
      </c>
      <c r="Z27" s="7">
        <v>186.8</v>
      </c>
      <c r="AA27" s="7">
        <v>120</v>
      </c>
      <c r="AB27" s="7">
        <v>160</v>
      </c>
      <c r="AC27" s="7">
        <v>170</v>
      </c>
      <c r="AD27" s="7">
        <v>200</v>
      </c>
      <c r="AE27" s="7">
        <v>230</v>
      </c>
      <c r="AF27" s="7">
        <v>120</v>
      </c>
    </row>
    <row r="28" spans="1:32" x14ac:dyDescent="0.35">
      <c r="A28" s="6" t="s">
        <v>462</v>
      </c>
      <c r="B28" s="63" t="s">
        <v>455</v>
      </c>
      <c r="C28" s="7">
        <v>6.67</v>
      </c>
      <c r="D28" s="7">
        <v>5.12</v>
      </c>
      <c r="E28" s="7">
        <v>7.5</v>
      </c>
      <c r="F28" s="7">
        <v>2.42</v>
      </c>
      <c r="G28" s="7">
        <v>8.3699999999999992</v>
      </c>
      <c r="H28" s="7">
        <v>7.39</v>
      </c>
      <c r="I28" s="7">
        <v>5.04</v>
      </c>
      <c r="J28" s="7">
        <v>8.19</v>
      </c>
      <c r="K28" s="7">
        <v>8.39</v>
      </c>
      <c r="L28" s="7">
        <v>0.62</v>
      </c>
      <c r="M28" s="7">
        <v>7.46</v>
      </c>
      <c r="N28" s="7">
        <v>5.24</v>
      </c>
      <c r="O28" s="43">
        <v>12.47</v>
      </c>
      <c r="P28" s="7">
        <v>14.01</v>
      </c>
      <c r="Q28" s="7">
        <v>5.21</v>
      </c>
      <c r="R28" s="7">
        <v>3.93</v>
      </c>
      <c r="S28" s="7">
        <v>4.66</v>
      </c>
      <c r="T28" s="7">
        <v>4.88</v>
      </c>
      <c r="U28" s="7">
        <v>5.88</v>
      </c>
      <c r="V28" s="7">
        <v>1.19</v>
      </c>
      <c r="W28" s="7">
        <v>4.05</v>
      </c>
      <c r="X28" s="7">
        <v>5.56</v>
      </c>
      <c r="Y28" s="7">
        <v>3.25</v>
      </c>
      <c r="Z28" s="7">
        <v>2.85</v>
      </c>
      <c r="AA28" s="7">
        <v>3.44</v>
      </c>
      <c r="AB28" s="7">
        <v>4.6100000000000003</v>
      </c>
      <c r="AC28" s="7">
        <v>4.63</v>
      </c>
      <c r="AD28" s="7">
        <v>4.17</v>
      </c>
      <c r="AE28" s="7">
        <v>3.65</v>
      </c>
      <c r="AF28" s="7">
        <v>5.46</v>
      </c>
    </row>
    <row r="29" spans="1:32" x14ac:dyDescent="0.35">
      <c r="A29" s="6" t="s">
        <v>463</v>
      </c>
      <c r="B29" s="63" t="s">
        <v>464</v>
      </c>
      <c r="C29" s="7">
        <v>2.21</v>
      </c>
      <c r="D29" s="7">
        <v>1.44</v>
      </c>
      <c r="E29" s="7">
        <v>2.16</v>
      </c>
      <c r="F29" s="7">
        <v>1.49</v>
      </c>
      <c r="G29" s="7">
        <v>2.14</v>
      </c>
      <c r="H29" s="7">
        <v>3.06</v>
      </c>
      <c r="I29" s="7">
        <v>1.88</v>
      </c>
      <c r="J29" s="7">
        <v>5.69</v>
      </c>
      <c r="K29" s="7">
        <v>2.99</v>
      </c>
      <c r="L29" s="7">
        <v>0.65</v>
      </c>
      <c r="M29" s="7">
        <v>2.06</v>
      </c>
      <c r="N29" s="7">
        <v>1.52</v>
      </c>
      <c r="O29" s="43">
        <v>4.9400000000000004</v>
      </c>
      <c r="P29" s="7">
        <v>5.22</v>
      </c>
      <c r="Q29" s="7">
        <v>1.78</v>
      </c>
      <c r="R29" s="7">
        <v>1.42</v>
      </c>
      <c r="S29" s="7">
        <v>3.06</v>
      </c>
      <c r="T29" s="7">
        <v>2.06</v>
      </c>
      <c r="U29" s="7">
        <v>1.54</v>
      </c>
      <c r="V29" s="7">
        <v>0.62</v>
      </c>
      <c r="W29" s="7">
        <v>1.78</v>
      </c>
      <c r="X29" s="7">
        <v>1.52</v>
      </c>
      <c r="Y29" s="7">
        <v>0.85</v>
      </c>
      <c r="Z29" s="7">
        <v>0.61</v>
      </c>
      <c r="AA29" s="7">
        <v>1</v>
      </c>
      <c r="AB29" s="7">
        <v>1.44</v>
      </c>
      <c r="AC29" s="7">
        <v>1.1100000000000001</v>
      </c>
      <c r="AD29" s="7">
        <v>1.18</v>
      </c>
      <c r="AE29" s="7">
        <v>1.26</v>
      </c>
      <c r="AF29" s="7">
        <v>1.21</v>
      </c>
    </row>
    <row r="30" spans="1:32" x14ac:dyDescent="0.35">
      <c r="A30" s="6" t="s">
        <v>465</v>
      </c>
      <c r="B30" s="63" t="s">
        <v>185</v>
      </c>
      <c r="C30" s="7">
        <v>5.2</v>
      </c>
      <c r="D30" s="7">
        <v>5.3</v>
      </c>
      <c r="E30" s="7">
        <v>5.6</v>
      </c>
      <c r="F30" s="7">
        <v>4.9000000000000004</v>
      </c>
      <c r="G30" s="7">
        <v>6</v>
      </c>
      <c r="H30" s="7">
        <v>5.9</v>
      </c>
      <c r="I30" s="7">
        <v>5.8</v>
      </c>
      <c r="J30" s="7">
        <v>6.1</v>
      </c>
      <c r="K30" s="7">
        <v>6.2</v>
      </c>
      <c r="L30" s="7">
        <v>5</v>
      </c>
      <c r="M30" s="7">
        <v>5.0999999999999996</v>
      </c>
      <c r="N30" s="7">
        <v>5</v>
      </c>
      <c r="O30" s="43">
        <v>5.7</v>
      </c>
      <c r="P30" s="7">
        <v>6.1</v>
      </c>
      <c r="Q30" s="7">
        <v>5.3</v>
      </c>
      <c r="R30" s="7">
        <v>5.8</v>
      </c>
      <c r="S30" s="7">
        <v>6.1</v>
      </c>
      <c r="T30" s="7">
        <v>5.6</v>
      </c>
      <c r="U30" s="7">
        <v>5.2</v>
      </c>
      <c r="V30" s="7">
        <v>5</v>
      </c>
      <c r="W30" s="7">
        <v>4.9000000000000004</v>
      </c>
      <c r="X30" s="7">
        <v>5.2</v>
      </c>
      <c r="Y30" s="7">
        <v>5.2</v>
      </c>
      <c r="Z30" s="7">
        <v>5.3</v>
      </c>
      <c r="AA30" s="7">
        <v>5</v>
      </c>
      <c r="AB30" s="7">
        <v>5.4</v>
      </c>
      <c r="AC30" s="7">
        <v>6</v>
      </c>
      <c r="AD30" s="7">
        <v>5</v>
      </c>
      <c r="AE30" s="7">
        <v>4.8</v>
      </c>
      <c r="AF30" s="7">
        <v>5.3</v>
      </c>
    </row>
    <row r="31" spans="1:32" x14ac:dyDescent="0.35">
      <c r="A31" s="6" t="s">
        <v>466</v>
      </c>
      <c r="B31" s="88" t="s">
        <v>464</v>
      </c>
      <c r="C31" s="7">
        <v>68.3</v>
      </c>
      <c r="D31" s="7">
        <v>64.989999999999995</v>
      </c>
      <c r="E31" s="7">
        <v>77.39</v>
      </c>
      <c r="F31" s="7">
        <v>14.14</v>
      </c>
      <c r="G31" s="7">
        <v>81.069999999999993</v>
      </c>
      <c r="H31" s="7">
        <v>72.81</v>
      </c>
      <c r="I31" s="7">
        <v>67.2</v>
      </c>
      <c r="J31" s="7">
        <v>72.58</v>
      </c>
      <c r="K31" s="7">
        <v>77.349999999999994</v>
      </c>
      <c r="L31" s="7">
        <v>9.94</v>
      </c>
      <c r="M31" s="7">
        <v>68.25</v>
      </c>
      <c r="N31" s="7">
        <v>51.36</v>
      </c>
      <c r="O31" s="43">
        <v>83.54</v>
      </c>
      <c r="P31" s="7">
        <v>87.76</v>
      </c>
      <c r="Q31" s="7">
        <v>51.51</v>
      </c>
      <c r="R31" s="7">
        <v>55.93</v>
      </c>
      <c r="S31" s="7">
        <v>57.28</v>
      </c>
      <c r="T31" s="7">
        <v>52.78</v>
      </c>
      <c r="U31" s="7">
        <v>60.14</v>
      </c>
      <c r="V31" s="7">
        <v>25.4</v>
      </c>
      <c r="W31" s="7">
        <v>53.69</v>
      </c>
      <c r="X31" s="7">
        <v>64.25</v>
      </c>
      <c r="Y31" s="7">
        <v>51.22</v>
      </c>
      <c r="Z31" s="7">
        <v>59.3</v>
      </c>
      <c r="AA31" s="7">
        <v>57.55</v>
      </c>
      <c r="AB31" s="7">
        <v>69.83</v>
      </c>
      <c r="AC31" s="7">
        <v>72.349999999999994</v>
      </c>
      <c r="AD31" s="7">
        <v>59.64</v>
      </c>
      <c r="AE31" s="7">
        <v>50.08</v>
      </c>
      <c r="AF31" s="7">
        <v>71.03</v>
      </c>
    </row>
    <row r="32" spans="1:32" x14ac:dyDescent="0.35">
      <c r="A32" s="6" t="s">
        <v>467</v>
      </c>
      <c r="B32" s="89"/>
      <c r="C32" s="7">
        <v>0</v>
      </c>
      <c r="D32" s="7">
        <v>0</v>
      </c>
      <c r="E32" s="7">
        <v>0</v>
      </c>
      <c r="F32" s="7">
        <v>33.72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1.43</v>
      </c>
      <c r="O32" s="43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0.71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2.5</v>
      </c>
      <c r="AE32" s="7">
        <v>4.6900000000000004</v>
      </c>
      <c r="AF32" s="7">
        <v>0</v>
      </c>
    </row>
    <row r="33" spans="1:32" x14ac:dyDescent="0.35">
      <c r="A33" s="6" t="s">
        <v>468</v>
      </c>
      <c r="B33" s="63" t="s">
        <v>455</v>
      </c>
      <c r="C33" s="7">
        <v>6.7</v>
      </c>
      <c r="D33" s="7">
        <v>5.0999999999999996</v>
      </c>
      <c r="E33" s="7">
        <v>7.5</v>
      </c>
      <c r="F33" s="7">
        <v>1.6</v>
      </c>
      <c r="G33" s="7">
        <v>8.4</v>
      </c>
      <c r="H33" s="7">
        <v>7.4</v>
      </c>
      <c r="I33" s="7">
        <v>5</v>
      </c>
      <c r="J33" s="7">
        <v>8.1999999999999993</v>
      </c>
      <c r="K33" s="7">
        <v>8.4</v>
      </c>
      <c r="L33" s="7">
        <v>0.6</v>
      </c>
      <c r="M33" s="7">
        <v>7.4</v>
      </c>
      <c r="N33" s="7">
        <v>5.2</v>
      </c>
      <c r="O33" s="43">
        <v>12.5</v>
      </c>
      <c r="P33" s="7">
        <v>14</v>
      </c>
      <c r="Q33" s="7">
        <v>5.2</v>
      </c>
      <c r="R33" s="7">
        <v>3.9</v>
      </c>
      <c r="S33" s="7">
        <v>4.5999999999999996</v>
      </c>
      <c r="T33" s="7">
        <v>4.9000000000000004</v>
      </c>
      <c r="U33" s="7">
        <v>5.9</v>
      </c>
      <c r="V33" s="7">
        <v>1.2</v>
      </c>
      <c r="W33" s="7">
        <v>4</v>
      </c>
      <c r="X33" s="7">
        <v>5.6</v>
      </c>
      <c r="Y33" s="7">
        <v>3.2</v>
      </c>
      <c r="Z33" s="7">
        <v>2.8</v>
      </c>
      <c r="AA33" s="7">
        <v>3.3</v>
      </c>
      <c r="AB33" s="7">
        <v>4.5</v>
      </c>
      <c r="AC33" s="7">
        <v>4.5999999999999996</v>
      </c>
      <c r="AD33" s="7">
        <v>4.0999999999999996</v>
      </c>
      <c r="AE33" s="7">
        <v>3.5</v>
      </c>
      <c r="AF33" s="7">
        <v>5.4</v>
      </c>
    </row>
  </sheetData>
  <mergeCells count="7">
    <mergeCell ref="B31:B32"/>
    <mergeCell ref="C1:AF1"/>
    <mergeCell ref="A1:A3"/>
    <mergeCell ref="B1:B3"/>
    <mergeCell ref="B13:B18"/>
    <mergeCell ref="B22:B23"/>
    <mergeCell ref="B5:B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d14299afe04c759e0492e3d8b39a18 xmlns="6f27dadb-32f8-4c1e-917a-c932684ad462">
      <Terms xmlns="http://schemas.microsoft.com/office/infopath/2007/PartnerControls"/>
    </bed14299afe04c759e0492e3d8b39a18>
    <TaxCatchAll xmlns="589d294b-ad21-4f47-8844-7033164dc1c0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420304B13A4429ACA792F8271AB02" ma:contentTypeVersion="15" ma:contentTypeDescription="Create a new document." ma:contentTypeScope="" ma:versionID="ab813aecacdac6fe56cdcb0212ad98fe">
  <xsd:schema xmlns:xsd="http://www.w3.org/2001/XMLSchema" xmlns:xs="http://www.w3.org/2001/XMLSchema" xmlns:p="http://schemas.microsoft.com/office/2006/metadata/properties" xmlns:ns2="6f27dadb-32f8-4c1e-917a-c932684ad462" xmlns:ns3="589d294b-ad21-4f47-8844-7033164dc1c0" xmlns:ns4="06944e74-ceac-4c02-ab55-5e9731d8b5ea" targetNamespace="http://schemas.microsoft.com/office/2006/metadata/properties" ma:root="true" ma:fieldsID="fd3ad77f731942df46aa3dc4e6c4c825" ns2:_="" ns3:_="" ns4:_="">
    <xsd:import namespace="6f27dadb-32f8-4c1e-917a-c932684ad462"/>
    <xsd:import namespace="589d294b-ad21-4f47-8844-7033164dc1c0"/>
    <xsd:import namespace="06944e74-ceac-4c02-ab55-5e9731d8b5ea"/>
    <xsd:element name="properties">
      <xsd:complexType>
        <xsd:sequence>
          <xsd:element name="documentManagement">
            <xsd:complexType>
              <xsd:all>
                <xsd:element ref="ns2:bed14299afe04c759e0492e3d8b39a18" minOccurs="0"/>
                <xsd:element ref="ns3:TaxCatchAll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7dadb-32f8-4c1e-917a-c932684ad462" elementFormDefault="qualified">
    <xsd:import namespace="http://schemas.microsoft.com/office/2006/documentManagement/types"/>
    <xsd:import namespace="http://schemas.microsoft.com/office/infopath/2007/PartnerControls"/>
    <xsd:element name="bed14299afe04c759e0492e3d8b39a18" ma:index="9" nillable="true" ma:taxonomy="true" ma:internalName="bed14299afe04c759e0492e3d8b39a18" ma:taxonomyFieldName="DocumentType" ma:displayName="Document Type" ma:fieldId="{bed14299-afe0-4c75-9e04-92e3d8b39a18}" ma:taxonomyMulti="true" ma:sspId="6cfda930-661e-4498-8596-99ec2a7c2da3" ma:termSetId="ad45fde3-5f07-4ef4-af38-94d3343c62f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d294b-ad21-4f47-8844-7033164dc1c0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9b6c19ac-a642-49d2-ac9e-a454bc601b1e}" ma:internalName="TaxCatchAll" ma:showField="CatchAllData" ma:web="6f27dadb-32f8-4c1e-917a-c932684ad4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944e74-ceac-4c02-ab55-5e9731d8b5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FE5C80-1531-4242-A3BC-6F4E42D7D1CF}">
  <ds:schemaRefs>
    <ds:schemaRef ds:uri="http://schemas.microsoft.com/office/2006/metadata/properties"/>
    <ds:schemaRef ds:uri="http://schemas.microsoft.com/office/infopath/2007/PartnerControls"/>
    <ds:schemaRef ds:uri="6f27dadb-32f8-4c1e-917a-c932684ad462"/>
    <ds:schemaRef ds:uri="589d294b-ad21-4f47-8844-7033164dc1c0"/>
  </ds:schemaRefs>
</ds:datastoreItem>
</file>

<file path=customXml/itemProps2.xml><?xml version="1.0" encoding="utf-8"?>
<ds:datastoreItem xmlns:ds="http://schemas.openxmlformats.org/officeDocument/2006/customXml" ds:itemID="{673294E6-94E9-44A7-8C18-97F1B5C5C5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08FAF8-CFB6-4A9E-A857-F6E651D443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27dadb-32f8-4c1e-917a-c932684ad462"/>
    <ds:schemaRef ds:uri="589d294b-ad21-4f47-8844-7033164dc1c0"/>
    <ds:schemaRef ds:uri="06944e74-ceac-4c02-ab55-5e9731d8b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Localização</vt:lpstr>
      <vt:lpstr>Sumário</vt:lpstr>
      <vt:lpstr>FQ-Transectos</vt:lpstr>
      <vt:lpstr>Situação</vt:lpstr>
      <vt:lpstr>GRANULOMETRIA-Transectos</vt:lpstr>
      <vt:lpstr>METAIS-Transectos</vt:lpstr>
      <vt:lpstr>PCBs-Transectos</vt:lpstr>
      <vt:lpstr>NÃO METAIS-Transectos</vt:lpstr>
      <vt:lpstr>METAIS-Proprietários</vt:lpstr>
      <vt:lpstr>GRANULOMETRIA-Proprietários</vt:lpstr>
      <vt:lpstr>FERTILIDADE-Proprietários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Souza, Mariana</dc:creator>
  <cp:keywords/>
  <dc:description/>
  <cp:lastModifiedBy>Furquim, Samuel</cp:lastModifiedBy>
  <cp:revision/>
  <dcterms:created xsi:type="dcterms:W3CDTF">2019-12-23T18:24:07Z</dcterms:created>
  <dcterms:modified xsi:type="dcterms:W3CDTF">2020-06-03T13:40:00Z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0x010100760420304B13A4429ACA792F8271AB02</vt:lpwstr>
  </property>
  <property fmtid="{D5CDD505-2E9C-101B-9397-08002B2CF9AE}" pid="3" name="DocumentType">
    <vt:lpwstr/>
  </property>
</Properties>
</file>