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1"/>
  <workbookPr/>
  <mc:AlternateContent xmlns:mc="http://schemas.openxmlformats.org/markup-compatibility/2006">
    <mc:Choice Requires="x15">
      <x15ac:absPath xmlns:x15ac="http://schemas.microsoft.com/office/spreadsheetml/2010/11/ac" url="https://icmbioe5-my.sharepoint.com/personal/fernando_repinaldo_icmbio_gov_br/Documents/NGI ICMBio Santa Cruz/ACT e PLano de Trabalho_Renova-ICMBio/Renovação ACT/NT CTBIO-CIF/"/>
    </mc:Choice>
  </mc:AlternateContent>
  <xr:revisionPtr revIDLastSave="1919" documentId="13_ncr:4000b_{B09705DC-B800-BE40-98C0-71704E23C8AD}" xr6:coauthVersionLast="47" xr6:coauthVersionMax="47" xr10:uidLastSave="{4C035769-2453-4E17-A940-E3CACA9AF702}"/>
  <bookViews>
    <workbookView xWindow="-120" yWindow="-120" windowWidth="29040" windowHeight="15840" xr2:uid="{00000000-000D-0000-FFFF-FFFF00000000}"/>
  </bookViews>
  <sheets>
    <sheet name="Planilha1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" i="5" l="1"/>
</calcChain>
</file>

<file path=xl/sharedStrings.xml><?xml version="1.0" encoding="utf-8"?>
<sst xmlns="http://schemas.openxmlformats.org/spreadsheetml/2006/main" count="574" uniqueCount="210">
  <si>
    <t>Plano de Trabalho para a Consolidação do Refúgio de Vida Silvestre de Santa Cruz, conforme previsto na Cláusula 182 do TTAC - Fase II</t>
  </si>
  <si>
    <t>Conceito de Consolidação (Deliberação CIF Nº 237/2018 - Doc SEI 4301471)</t>
  </si>
  <si>
    <t>Consolidação é o conjunto de condições e processos que permitam o alcance dos objetivos da Unidade de Conservação e sua manutenção no longo prazo, considerando: a) conservação dos recursos e valores fundamentais da UC, com destaque para a diversidade biológica e socioambiental; b) capacidade gerencial e operacional; c) sustentação e legitimação social.</t>
  </si>
  <si>
    <t xml:space="preserve">Ementos fundamentais para o alcance da consolidação: a) insumo: estrutura, recursos humanos, serviços e materiais; b) Ferramentas efetivas de gestão (diagnóstico, planejamento, execução, monitoramento e avaliação); c) Governança participativa e equitativa; d) Sustentabilidade financeira; e e) Apropriação dos valores da UC pela sociedade. </t>
  </si>
  <si>
    <t>Linha de Ação</t>
  </si>
  <si>
    <t>Atividades</t>
  </si>
  <si>
    <t>Memória de cálculo</t>
  </si>
  <si>
    <t>Resultados esperados</t>
  </si>
  <si>
    <t>Estimativa de custos</t>
  </si>
  <si>
    <t>Ano 1</t>
  </si>
  <si>
    <t>Ano 2</t>
  </si>
  <si>
    <t>Ano 3</t>
  </si>
  <si>
    <t>Ano 4</t>
  </si>
  <si>
    <t>Ano 5</t>
  </si>
  <si>
    <t>1 sem</t>
  </si>
  <si>
    <t>2 sem</t>
  </si>
  <si>
    <t>Consolidação do REVIS de Santa Cruz - Fase II</t>
  </si>
  <si>
    <t>Conservação dos recursos e valores fundamentais da UC</t>
  </si>
  <si>
    <t>Implementação do Plano de Manejo</t>
  </si>
  <si>
    <t>Necessidade de Planejamentos</t>
  </si>
  <si>
    <t>Plano de Gestão da Pesca (Plano de Práticas Produtivas Sustentáveis, Plano de Valorização das Cadeias Produtivas da Pescal; Programa de Valorização da Pesca Artesanal; Capacitação para Pescadores)</t>
  </si>
  <si>
    <t xml:space="preserve">Fortalecer e qualificar o Grupo de Trabalho de pesca do conselho das UCs, apoiando a participação do setor pesqueiro. </t>
  </si>
  <si>
    <r>
      <rPr>
        <sz val="10"/>
        <color rgb="FF000000"/>
        <rFont val="Arial"/>
      </rPr>
      <t xml:space="preserve">Alimentação (40 R$/ pessoa), combustivel (70 L Diesel por evento), diárias (até 3 dias/ evento) e passagens (01 pessoa/evento, 3000 R$, ref. Brasília-Vitória) produção de conteúdos digitais (1000 R$), serviços gráficos, </t>
    </r>
    <r>
      <rPr>
        <b/>
        <sz val="10"/>
        <color rgb="FF000000"/>
        <rFont val="Arial"/>
      </rPr>
      <t>profissional de apoio</t>
    </r>
  </si>
  <si>
    <t>Garantir a realização de pelo menos duas reuniões anuais e atendimento a encaminhamentos gerados. Até 15 participantes</t>
  </si>
  <si>
    <t>x</t>
  </si>
  <si>
    <t>Diagnóstico da cadeia produtiva e identificação de possibilidades de implementação de certfificação</t>
  </si>
  <si>
    <t xml:space="preserve"> consultoria/ serviço de pessoa jurídica/ física</t>
  </si>
  <si>
    <t xml:space="preserve">Produto entregue </t>
  </si>
  <si>
    <t xml:space="preserve">Qualificação profissional de diferentes atores do território (comunidades locais, pescadores, </t>
  </si>
  <si>
    <t>Alimentação (80 R$/ pessoa), combustivel (430 R$, 70 L Diesel por evento), diárias (até 3 dias/ evento) e passagens (01 pessoa/evento, 3000 R$, ref. Brasília-Vitória) produção de conteúdos digitais (1000 R$ por evento), serviços gráficos (1000 R$ por evento), serviço pessoa física/ jurídica specializado (3000 R$ por evento</t>
  </si>
  <si>
    <t>1 evento ao ano, até 50 participantes (ou 02 eventos para até 25 participantes)</t>
  </si>
  <si>
    <t xml:space="preserve">Monitorar a pesca e o desembarque pesqueiro desse pescado nas áreas de entorno continental e marinho. </t>
  </si>
  <si>
    <t xml:space="preserve">Técnico especializado (6000 R$/ mês - analise de resultados, elaboração de relatórios, acompanhamento de informações d emonitorameno remoto, planejamento da equipe de campo), equipe de apoio para monitoramento (02 profissionais, 2000R$/ mês cada - 1,5 salário mínimo), saídas embarcadas (5000 R$/ saída - contrato de embarcação), combustível (860 R$, 140 L Diesel por mês), </t>
  </si>
  <si>
    <t>Identificar lacunas de informações entre os monitoramentos existentes, a fim de promover melhores informações para subsidiar o ordenamento da pesca. Realização de pelo menos 02 dias de monitoramento embarcado por mês, e 01 saída por semana. Cadastramento e diagnóstico para a identificação dos usuários e para a validação das áreas de pesca no REVIS. Apoiar a execução de ações de informação, monitoramento e de fiscalização da pesca na área das UCs. Presença institucional regular no ambiente marinho</t>
  </si>
  <si>
    <t xml:space="preserve">Fomentar iniciativas/projetos que objetivem ações de redução dos impactos provenientes da pesca, incluindo infraestrutura (tecnologias com redução de impacto, recolhimento e disposição final do óleo das embarcações, lixo marinho, reaproveitamento/reciclagem de petrechos de pesca). </t>
  </si>
  <si>
    <t>Contratação de pessoa jurídica (01 contrato de até R$ 100.000 por ano).</t>
  </si>
  <si>
    <t>Lançamento de editais (priorização para organizações que contemplem jovens, pescadores e mulheres dos municípios onde a UC está inserida). Realização de evento (um a cada dois anos) para formação, seleção e divulgação de propostas). 01 iniciativa apoiada por ano</t>
  </si>
  <si>
    <t xml:space="preserve">Promover eventos e oficinas para incentivar o fortalecimento da cultura e da identidade das comunidades tradicionais pesqueiras. </t>
  </si>
  <si>
    <t>Alimentação (80 R$/ pessoa), combustivel (430 R$, 70 L Diesel por evento), diárias (até 3 dias/ evento) e passagens (02 pessoa/evento, 3000 R$, ref. Brasília-Vitória) produção de conteúdos digitais (1000 R$ por evento), serviços gráficos (1000 R$ por evento), serviço pessoa física/ jurídica specializado (3000 R$ por evento</t>
  </si>
  <si>
    <t>Realização de um evento por ano, até 50 participantes. Divulgação de resultados.</t>
  </si>
  <si>
    <t>Ordenamento da Pesca</t>
  </si>
  <si>
    <t>Elaborar guia ilustrativo sobre regras, especies e petrechos permitidos e proibidos</t>
  </si>
  <si>
    <t>Contratação de consultoria/ serviço PJ/ PF especializado (R$ 100.000), Publicação do Guia elaborado (1000 unidades, 30 R$/ Unidade)</t>
  </si>
  <si>
    <t>Produto entregue. Publicações impressas (1000 unidades)</t>
  </si>
  <si>
    <t>Garantir participação de gestores e pescadores em foruns tematicos e ações de capacitações relacionadas ao tema</t>
  </si>
  <si>
    <t>Alimentação (80 R$/ pessoa), combustivel (430 R$, 70 L Diesel por evento), diárias (até 5 dias/ evento) e passagens (até 04 pessoa/ano, 3000 R$ cada, ref. Brasília-Vitória). Contratos de PJ (apoio para deslocamento terrestre; manutenção de veículos)</t>
  </si>
  <si>
    <t>Participação de atores-chaves (até 04 pessoas por ano) do território em pelo menos dois eventos (de até 05 dias) ao ano</t>
  </si>
  <si>
    <t>Plano de Gestão da Qualidade Ambiental/ Monitoramento de impactos de acidentes, desastres e emergências ambientais em ecossistemas costeiros, marinhos e estuarinos</t>
  </si>
  <si>
    <t>Elaborar Guia com Protocolos para Mitigação de Impactos das principais tipologias de empreendimentos presentes no território das UC´s (marinhos e terrestres)</t>
  </si>
  <si>
    <t>Contratação de consultoria/ serviço PJ/ PF especializado (R$ 200.000), Publicação do Guia elaborado (100 unidades, 30 R$/ Unidade). Para o evento: Alimentação (80 R$/ pessoa), combustivel (430 R$, 70 L Diesel por evento), diárias (até 3 dias/ evento) e passagens (01 pessoa/evento, 3000 R$, ref. Brasília-Vitória) produção de conteúdos digitais (1000 R$ por evento), serviços gráficos (1000 R$ por evento), serviço pessoa física/ jurídica specializado (3000 R$ por evento</t>
  </si>
  <si>
    <t>Produto entregue. Publicações impressas (100 unidades). Evento de divulgação do produto (até 50 pessoas)</t>
  </si>
  <si>
    <t>Apoio tecnico-cientifico especializado para acompanhamento da execução de condicionantes e outros programas</t>
  </si>
  <si>
    <t>Técnico especializado meio marinho(6000 RS/ mês)</t>
  </si>
  <si>
    <t>Acompanhamento regular das condicionantes de empreendimentos licenciados. Subsidiar manifestação da gestão da UC e Conselho em processos. Apoio na relação institucional com representantes de empresas e órgãos licenciadores</t>
  </si>
  <si>
    <t>Plano de Fiscalização</t>
  </si>
  <si>
    <t xml:space="preserve">Modelagem de pelo menos 02 sistemas para implementação do monitoramento remoto para fiscalização na área marinha. </t>
  </si>
  <si>
    <r>
      <rPr>
        <sz val="10"/>
        <color rgb="FF000000"/>
        <rFont val="Arial"/>
      </rPr>
      <t xml:space="preserve">Contratação de consultoria/ serviço PJ/ PF especializado (R$ 200.000). </t>
    </r>
    <r>
      <rPr>
        <b/>
        <sz val="10"/>
        <color rgb="FF000000"/>
        <rFont val="Arial"/>
      </rPr>
      <t>Outros serviços associados</t>
    </r>
    <r>
      <rPr>
        <sz val="10"/>
        <color rgb="FF000000"/>
        <rFont val="Arial"/>
      </rPr>
      <t>: Técnico especializado, saídas embarcadas,  diárias, passagens, alimentação, combustível, aluguel de embarcação, manutenção de embarcação</t>
    </r>
  </si>
  <si>
    <t>Produto entregue. Projeto básico para implementação de pelo menos 02 sistemas elaborados.</t>
  </si>
  <si>
    <t xml:space="preserve">Implementação de um sistema de monitoramento remoto para fiscalização na área marinha. </t>
  </si>
  <si>
    <t>Aquisição de bens/ contratação de serviço PJ para disponilização da estrutura e sistema de monitoramento remoto (500.000 R$ por sistema).</t>
  </si>
  <si>
    <t>Implementação e operação regular de um sistema de monitoramento remoto da pesca. Equipe capacitada para operar sistema.</t>
  </si>
  <si>
    <t>Aquisição e reposição de equipamentos e materiais básicos para operações de fiscalização (lanternas, bóias, cabos, poitas, balanças, caixas térmicas, combustível, uniformes, megafone, bolsas estanque, caixas estanque, uniformes, luvas, facas de mergulho, binóculos etc)</t>
  </si>
  <si>
    <t>Aquisição de materiais e equipamentos diversos, tanto por aquisição de bens, quanto por fornecimento de serviço PJ/PF especializado (relação planilha 2)</t>
  </si>
  <si>
    <t>Unidade dispor de todos os equipamentos necessários</t>
  </si>
  <si>
    <t>Contratação de equipe de apoio à fiscalização (tripulação, serviços gerais etc)</t>
  </si>
  <si>
    <r>
      <rPr>
        <sz val="10"/>
        <color rgb="FF000000"/>
        <rFont val="Arial"/>
      </rPr>
      <t xml:space="preserve">Equipe para operar embarcações (02 tripulantes, 5000 R$/ mês, cada - ref. 3,5 salarios minimos). </t>
    </r>
    <r>
      <rPr>
        <b/>
        <sz val="10"/>
        <color rgb="FF000000"/>
        <rFont val="Arial"/>
      </rPr>
      <t>Outros serviços de apoio</t>
    </r>
    <r>
      <rPr>
        <sz val="10"/>
        <color rgb="FF000000"/>
        <rFont val="Arial"/>
      </rPr>
      <t xml:space="preserve">: equipamentos e rotinas inerentes às ações embarcadas, incluindo a fiscalização </t>
    </r>
  </si>
  <si>
    <t>Rotina de operações náuticas implementadas</t>
  </si>
  <si>
    <t>Capacitação da equipe</t>
  </si>
  <si>
    <t>Equipe de fiscalização da Unidade regularmente atualizada em temas correlatos (até 04 pessoas por ano), em pelo menos dois eventos (de até 05 dias) ao ano.</t>
  </si>
  <si>
    <t>Custeio de diarios e passagens para operações de fiscalização</t>
  </si>
  <si>
    <t>Diárias (até 02 fiscais, por mês, por 05 dias);  passagens (01 agente/ mês, 3000 R$ cada, ref. Brasília-Vitória)</t>
  </si>
  <si>
    <t>Presença institucional constante no território</t>
  </si>
  <si>
    <t>Programa de Educação Ambiental</t>
  </si>
  <si>
    <t xml:space="preserve">Elaboração e implementação do PPPEA (Projeto Político-Pedagógico mediado pela Educação Ambiental) do RVS de Santa Cruz e da APA Costa das Algas. </t>
  </si>
  <si>
    <t>Técnico especializado (6000 R$/ mês - analise de resultados, elaboração de relatórios, acompanhamento de informações, planejamento de atividades), equipe de apoio para ações (01 profissional, 3000R$/ mês cada - 2 salário mínimo). Para o evento: Alimentação (80 R$/ pessoa), combustivel (430 R$, 70 L Diesel por evento), diárias (até 4 dias/ evento para até 02 convidados) e passagens (02 pessoa/evento, 3000 R$, ref. Brasília-Vitória) produção de conteúdos digitais (1000 R$ por evento), serviços gráficos (1000 R$ por evento), serviço pessoa física/ jurídica specializado (3000 R$ por evento). Publicação do documento elaborado (100 unidades, 30 R$/ Unidade)</t>
  </si>
  <si>
    <t>PPPEA elaborado. Evento para elaboração realizado (até 30 pessoas), Evento para divulgação realizado (até 30 pessoas). Publicações impressas (100 unidades)</t>
  </si>
  <si>
    <t>Elaboração de materiais para sensibilização ao público (escola, comunidade, poder público, parceiros)</t>
  </si>
  <si>
    <r>
      <rPr>
        <sz val="10"/>
        <color rgb="FF000000"/>
        <rFont val="Arial"/>
      </rPr>
      <t>Contratação de serviços PJ/ PF especializados (contrato por editais de até 50000 R$/ campanha)</t>
    </r>
    <r>
      <rPr>
        <b/>
        <sz val="10"/>
        <color rgb="FF000000"/>
        <rFont val="Arial"/>
      </rPr>
      <t xml:space="preserve">. </t>
    </r>
    <r>
      <rPr>
        <sz val="10"/>
        <color rgb="FF000000"/>
        <rFont val="Arial"/>
      </rPr>
      <t>Produção de conteúdos digitais (1000 R$ por material), serviços gráficos (2000 R$ por material), serviço pessoa física/ jurídica specializado (3000 R$ por material).</t>
    </r>
    <r>
      <rPr>
        <b/>
        <sz val="10"/>
        <color rgb="FF000000"/>
        <rFont val="Arial"/>
      </rPr>
      <t xml:space="preserve"> Serviços associados: </t>
    </r>
    <r>
      <rPr>
        <sz val="10"/>
        <color rgb="FF000000"/>
        <rFont val="Arial"/>
      </rPr>
      <t>Técnico especializado (6000 R$/ mês - analise de resultados, elaboração de relatórios, acompanhamento de informações, planejamento de atividades).</t>
    </r>
  </si>
  <si>
    <t>Editais lançados. Disponibilização de materiais de sensibilização aos diferentes públicos usuários da Unidade (até 02 produtos por ano). Lançamento de 01 campanha de sensibilização a cada 02 anos.</t>
  </si>
  <si>
    <t>Capacitação de professores e demais públicos-alvo (pescadores, proprietários)</t>
  </si>
  <si>
    <t>Alimentação (80 R$/ pessoa), combustivel (430 R$, 70 L Diesel por evento), diárias (até 3 dias/ evento) e passagens (02 pessoa/evento, 3000 R$, ref. Brasília-Vitória) produção de conteúdos digitais (1000 R$ por evento), serviços gráficos (1000 R$ por evento), serviço pessoa física/ jurídica specializado (3000 R$ por evento)</t>
  </si>
  <si>
    <t xml:space="preserve">Realização de um evento por ano, até 50 participantes. </t>
  </si>
  <si>
    <t>Plano de Prevenção, Controle, Erradicação e Monitoramento de EspéciesExóticas Invasoras</t>
  </si>
  <si>
    <t xml:space="preserve">Elaborar o plano de detecção, prevenção e controle de Espécies Exóticas Invasoras da Unidade. </t>
  </si>
  <si>
    <r>
      <rPr>
        <sz val="10"/>
        <color rgb="FF000000"/>
        <rFont val="Arial"/>
      </rPr>
      <t xml:space="preserve">Contratação de consultoria/ serviço PJ/ PF especializado (R$ 200.000). </t>
    </r>
    <r>
      <rPr>
        <b/>
        <sz val="10"/>
        <color rgb="FF000000"/>
        <rFont val="Arial"/>
      </rPr>
      <t>Outros serviços associados</t>
    </r>
    <r>
      <rPr>
        <sz val="10"/>
        <color rgb="FF000000"/>
        <rFont val="Arial"/>
      </rPr>
      <t>: saídas embarcadas,  diárias, passagens, alimentação, combustível, aluguel de embarcação, manutenção de embarcação, manutenção de veículos, aquisição pontual de materiais etc.</t>
    </r>
  </si>
  <si>
    <t>Produto entregue. Apresentação de Projetos para execução conforme recomendações ICMBio.</t>
  </si>
  <si>
    <t>Execução de ações de manejo de EEI</t>
  </si>
  <si>
    <t>Contratação de pessoa jurídica (02 contrato de até R$ 200.000 por ano).</t>
  </si>
  <si>
    <t>Lançamento de editais (priorização para organizações que contemplem jovens, pescadores e mulheres dos municípios onde a UC está inserida). Realização de evento (um a cada dois anos) para formação, seleção e divulgação de propostas). 01 iniciativa apoiada por ano para cada ambiente (marinho e terrestre). Produção de materiais de divulgação, peças expositivas com orientações e resultados de trabalho realizados</t>
  </si>
  <si>
    <t xml:space="preserve">Plano de ordenamento para ocupação da orla </t>
  </si>
  <si>
    <t>Produção de Guia de Orientações para práticas sustentáveis de edificações</t>
  </si>
  <si>
    <r>
      <rPr>
        <sz val="10"/>
        <color rgb="FF000000"/>
        <rFont val="Arial"/>
      </rPr>
      <t>Realização e participação em eventos. Para o evento: Alimentação (80 R$/ pessoa), combustivel (430 R$, 70 L Diesel por evento), diárias (até 4 dias/ evento para até 02 convidados) e passagens (02 pessoa/evento, 3000 R$, ref. Brasília-Vitória) produção de conteúdos digitais (1000 R$ por evento), serviços gráficos (1000 R$ por evento), serviço pessoa física/ jurídica specializado (3000 R$ por evento). Publicação do documento elaborado (100 unidades, 30 R$/ Unidade)</t>
    </r>
    <r>
      <rPr>
        <b/>
        <sz val="10"/>
        <color rgb="FF000000"/>
        <rFont val="Arial"/>
      </rPr>
      <t xml:space="preserve"> Outros serviços associados</t>
    </r>
    <r>
      <rPr>
        <sz val="10"/>
        <color rgb="FF000000"/>
        <rFont val="Arial"/>
      </rPr>
      <t xml:space="preserve">: </t>
    </r>
    <r>
      <rPr>
        <b/>
        <sz val="10"/>
        <color rgb="FF000000"/>
        <rFont val="Arial"/>
      </rPr>
      <t>previsão inserida na linha 16</t>
    </r>
  </si>
  <si>
    <t>Realização de pelo menos 01 evento a cada 02 anos, por município (03) na área de abrangência das UC´s, para até 30 pessoas</t>
  </si>
  <si>
    <t>Planejamento de Uso Público/ Monitoramento da Visitação/ Projeto Interpretativo</t>
  </si>
  <si>
    <t xml:space="preserve">Implementar um grupo de trabalho associado ao Conselho Gestor (CG) da NGI, com a participação de atores-chave de organizações ligadas ao turismo, incluindo a pesca esportiva. </t>
  </si>
  <si>
    <t xml:space="preserve">Elaboração do Plano de Interpretação Ambiental. </t>
  </si>
  <si>
    <t xml:space="preserve">Técnico especializado de apoio ao uso público (6000 R$/ mês - analise de resultados, elaboração de relatórios, acompanhamento de informações, planejamento de atividades). Para o evento: Alimentação (80 R$/ pessoa), combustivel (430 R$, 70 L Diesel), diárias (até 5 dias/ evento para até 03 convidados) e passagens (03 pessoa/evento, 3000 R$, ref. Brasília-Vitória) produção de conteúdos digitais (1000 R$ por evento), serviços gráficos (1000 R$ por evento), serviço pessoa física/ jurídica specializado (3000 R$ por evento). Publicação do documento elaborado (20 unidades, 30 R$/ Unidade) </t>
  </si>
  <si>
    <t xml:space="preserve">Realização de Oficina participativa. Pelo menos 03 Projetos interpretativos elaborados. </t>
  </si>
  <si>
    <t>Implementação de Projetos Interpretativos</t>
  </si>
  <si>
    <r>
      <rPr>
        <sz val="10"/>
        <color rgb="FF000000"/>
        <rFont val="Arial"/>
      </rPr>
      <t xml:space="preserve">produção de conteúdos digitais, serviços gráficos, serviços de pessoa física e jurídica específicos. produção de conteúdos digitais (20000 R$ por projeto), serviços gráficos (10000 R$ por projeto), serviço pessoa física/ jurídica specializado (30000 R$ por projeto). </t>
    </r>
    <r>
      <rPr>
        <b/>
        <sz val="10"/>
        <color rgb="FF000000"/>
        <rFont val="Arial"/>
      </rPr>
      <t>Outros serviços associados:</t>
    </r>
    <r>
      <rPr>
        <sz val="10"/>
        <color rgb="FF000000"/>
        <rFont val="Arial"/>
      </rPr>
      <t xml:space="preserve"> Técnico especializado de apoio ao uso público</t>
    </r>
  </si>
  <si>
    <t>Implementação de pelo menos 03 projetos interpretativos, incluindo ao menos um vídeo institucional e uma eposição itinerante</t>
  </si>
  <si>
    <t>Elaboração do Plano de Uso Público ( diagnóstico de potencialidade de uso público/visitação, patrimônio culturais e arqueológicos das UCs e seus entornos, incorporando elementos do Rol de Oportunidades de Visitação em UCs -ROVUC)</t>
  </si>
  <si>
    <r>
      <rPr>
        <sz val="10"/>
        <color rgb="FF000000"/>
        <rFont val="Arial"/>
      </rPr>
      <t xml:space="preserve">Contratação de consultoria/ serviço PJ/ PF especializado (R$ 300.000). </t>
    </r>
    <r>
      <rPr>
        <b/>
        <sz val="10"/>
        <color rgb="FF000000"/>
        <rFont val="Arial"/>
      </rPr>
      <t>Outros serviços associados:</t>
    </r>
    <r>
      <rPr>
        <sz val="10"/>
        <color rgb="FF000000"/>
        <rFont val="Arial"/>
      </rPr>
      <t xml:space="preserve"> Técnico especializado de apoio ao uso público</t>
    </r>
  </si>
  <si>
    <t>Produto entregue. Evento de divulgação do produto</t>
  </si>
  <si>
    <t xml:space="preserve">Realizar monitoramento da visitação, incluindo estudo de demanda turística, com a inclusão de perfil do público que compõem os turistas e de como e quando (periodo do ano) acessam os atrativos da região. </t>
  </si>
  <si>
    <r>
      <rPr>
        <sz val="10"/>
        <color rgb="FF000000"/>
        <rFont val="Arial"/>
      </rPr>
      <t xml:space="preserve">equipe de apoio para monitoramento costeiro (02 profissionais, 2500R$/ mês cada - 1,5 salário mínimo), combustível (1800 R$/mês - 280 L de Diesel/ mês). </t>
    </r>
    <r>
      <rPr>
        <b/>
        <sz val="10"/>
        <color rgb="FF000000"/>
        <rFont val="Arial"/>
      </rPr>
      <t>Outros serviços associados:</t>
    </r>
    <r>
      <rPr>
        <sz val="10"/>
        <color rgb="FF000000"/>
        <rFont val="Arial"/>
      </rPr>
      <t xml:space="preserve"> Técnico especializado de apoio ao uso público</t>
    </r>
  </si>
  <si>
    <t>Monitoramento da visitação realizado regularmente. Relatórios anuais publicados.</t>
  </si>
  <si>
    <t>Elaborar e Implementar Projeto Expositivo para a Sede da UC em Santa Cruz</t>
  </si>
  <si>
    <t>Serviço PJ especializado (500.000 R$ - concepção e implementação do projeto)</t>
  </si>
  <si>
    <t>Projeto expositivo entregue. Implementação de projeto expositivo na infraestrutura de Aracruz.</t>
  </si>
  <si>
    <t>Qualificação de gestores e atores-chave do território em ecoturismo e temas correlatos</t>
  </si>
  <si>
    <t>Garantir a a realização de até 02 eventos por ano. Garantir a participação de até 04 atores locais em até 02 eventos externos por ano).</t>
  </si>
  <si>
    <t>Plano Nacional de Monitoramento da Biodiversidade</t>
  </si>
  <si>
    <t xml:space="preserve">Monitorar os níveis de contaminação e a toxicidade na água, sedimento e biota na APA/RVS e áreas de entorno continental e marinho. </t>
  </si>
  <si>
    <r>
      <rPr>
        <sz val="10"/>
        <color rgb="FF000000"/>
        <rFont val="Arial"/>
      </rPr>
      <t xml:space="preserve">Técnico especializado para gestão do conhecimento (6000 R$/ mês - analise de resultados, elaboração de relatórios, acompanhamento de informações, planejamento de atividades), diárias (até 04 pessoas, por 04 dias, em 02 expedições por ano), passagens (até 02 convidados, 2 vezes ao ano - 3000 R$, ref. Brasília-Vitória), alimentação (80 R$ por pessoa envolvida), combustível (840 R$ - 140 L de Diesel), , aquisição de materiais e equipamentos diversos (3000 R$ por expedição), contratação de serviços especializados (50000R$/ expedição - análise de amostras, mergulhador, operação de equipamento específico etc). </t>
    </r>
    <r>
      <rPr>
        <b/>
        <sz val="10"/>
        <color rgb="FF000000"/>
        <rFont val="Arial"/>
      </rPr>
      <t>Outros serviços associados</t>
    </r>
    <r>
      <rPr>
        <sz val="10"/>
        <color rgb="FF000000"/>
        <rFont val="Arial"/>
      </rPr>
      <t>: aluguel de embarcação, manutenção de embarcação</t>
    </r>
  </si>
  <si>
    <t>Informações ao público sobre a qualidade do pescado conforme parâmetros vigentes. Definir 05 principais recursos para amostragem 02 vezes ao ano. Viabilizar expedições/ coletas/ análises emergenciais para avaliação de impactos ambientais na região da UC</t>
  </si>
  <si>
    <t>Seminário de Pesquisa</t>
  </si>
  <si>
    <t>Contratação de serviço PJ para suporte audiovisual, locação etc (30000R$ por evento); Alimentação (80 R$/ pessoa), combustivel (430 R$, 70 L Diesel por evento), diárias (até 4 dias/ evento para até 6 convidados) e passagens (até 6 convidados/evento, 3000 R$, ref. Brasília-Vitória) produção de conteúdos digitais (1000 R$ por evento), serviços gráficos (5000 R$ por evento), serviço pessoa física/ jurídica specializado (5000 R$ por evento). Publicação do documento elaborado (100 unidades, 30 R$/ Unidade)</t>
  </si>
  <si>
    <t>Realização de Seminário Bianual de Pesquisas com até 50 participantes</t>
  </si>
  <si>
    <t>Capacitações da equipe em metodologias de monitoramento da biodiversidade e avaliação de impactos na UC</t>
  </si>
  <si>
    <t>Plano para Revitalização, Restauraçãoe Recuperaçãode ÁreasDegradadas (Manguezal e Restinga)</t>
  </si>
  <si>
    <t>Realização do levantamento fundiário</t>
  </si>
  <si>
    <t>Contratação de consultoria/ serviço PJ/ PF especializado (R$ 200.000).</t>
  </si>
  <si>
    <t>Levantamento fundiário da Unidade efetivado. Cadastro de propriedades e moradores realizado.</t>
  </si>
  <si>
    <t>Proteção e valorização de ambientes costeiros prioritários</t>
  </si>
  <si>
    <r>
      <rPr>
        <sz val="10"/>
        <color rgb="FF000000"/>
        <rFont val="Arial"/>
      </rPr>
      <t xml:space="preserve">Técnico especializado em ordenamento de uso solo/ ambiente costeiro, diárias, passagens, alimentação, combustível, produção de conteúdos digitais, serviços gráficos, aquisição de materiais e equipamento, contratação de serviços especializados (200000 R$/ iniciativa selecionada - fornecimento de mudas, tratamentos iniciais, combate a exóticas, irrigação, combate a pragas), serviços de pessa física e jurídicas especializados </t>
    </r>
    <r>
      <rPr>
        <b/>
        <sz val="10"/>
        <color rgb="FF000000"/>
        <rFont val="Arial"/>
      </rPr>
      <t xml:space="preserve">Outros serviços associados: </t>
    </r>
    <r>
      <rPr>
        <sz val="10"/>
        <color rgb="FF000000"/>
        <rFont val="Arial"/>
      </rPr>
      <t xml:space="preserve">equipe apoio ao monitoramento costeiro. </t>
    </r>
    <r>
      <rPr>
        <b/>
        <sz val="10"/>
        <color rgb="FF000000"/>
        <rFont val="Arial"/>
      </rPr>
      <t>Referência: planilha conversão de multas ambientais</t>
    </r>
  </si>
  <si>
    <t>Ambientes costeiros prioritários protegidos e valorizados. Iniciativas de restauração/ recuperação com devidos cuidados de manutenção. Ampliação da % de áreas restauradas/ recuperadas na UC</t>
  </si>
  <si>
    <t>Plano de Sinalização</t>
  </si>
  <si>
    <t xml:space="preserve">Promover ampla divulgação dos limites da UC </t>
  </si>
  <si>
    <r>
      <rPr>
        <sz val="10"/>
        <color rgb="FF000000"/>
        <rFont val="Arial"/>
      </rPr>
      <t xml:space="preserve">Técnico especializado, diárias, passagens, alimentação, combustível, produção de conteúdos digitais, serviços gráficos, aquisição de materiais e equipamento, contratação de serviços especializados (mudas, tratamentos iniciais, combate a exóticas etc). </t>
    </r>
    <r>
      <rPr>
        <b/>
        <sz val="10"/>
        <color rgb="FF000000"/>
        <rFont val="Arial"/>
      </rPr>
      <t xml:space="preserve">Outros serviços associados: </t>
    </r>
    <r>
      <rPr>
        <sz val="10"/>
        <color rgb="FF000000"/>
        <rFont val="Arial"/>
      </rPr>
      <t xml:space="preserve">Técnico especializado em ordenamento de uso solo/ ambiente costeiro. </t>
    </r>
    <r>
      <rPr>
        <b/>
        <sz val="10"/>
        <color rgb="FF000000"/>
        <rFont val="Arial"/>
      </rPr>
      <t>Referência: planilha conversão de multas ambientais</t>
    </r>
  </si>
  <si>
    <t>Sinalização física implementado. Atualização de informações em cartas náuticas e demais meios digitais. Campanha de publicidade dos limites.</t>
  </si>
  <si>
    <t>Consultoria para estudar viabilidade de instalação de estruturas que indique os limites da Unidade e/ ou Zoneamento</t>
  </si>
  <si>
    <t>Contratação de consultoria/ serviço PJ/ PF especializado (R$ 100.000).</t>
  </si>
  <si>
    <t>Produto entegue. Minuta de projeto para análise e autorização da Autoridade Marítima.</t>
  </si>
  <si>
    <t>Implementar infraestrutura de sinalização em áreas vmarinhas viáveis e prioritárias</t>
  </si>
  <si>
    <t>Porções marítimas prioritárias da Unidade sinalizadas fisicamente</t>
  </si>
  <si>
    <t>Modelagem de mecanismo financeiro que garanta sustentabilidade financeira para as UC a longo prazo</t>
  </si>
  <si>
    <t>Acordo de Cooperação Técnica entre ICMBio, Fundação Renova e Funbio</t>
  </si>
  <si>
    <t xml:space="preserve">Execução de investimentos e custeios previstos neste Plano de Trabalho. Instalação de fundo permanente para garantir sustentabilidade financeira </t>
  </si>
  <si>
    <t>Plano de Comunicação</t>
  </si>
  <si>
    <t xml:space="preserve">Elaboração e implementação do Plano de Comunicação das UCs. Criar estratégia de síntese e divulgação periódica das ações de pesquisa e monitoramento realizadas nas UCs. </t>
  </si>
  <si>
    <t>Técnico especializado em Comunicação (6000 R$/ mês - propostas de redação, diagramação, elaboração de relatórios, acompanhamento de informações, planejamento de atividades).  Contratação de serviços especializados (produção audiovisual, cultural etc) (50000R$)</t>
  </si>
  <si>
    <t>Plano de Comunicação elaborado. Publicações regulares no site e redes sociais. Publicação de Anuário de Pesquisas. Atualização Bianual do Anuário.</t>
  </si>
  <si>
    <t>Produção de materiais de divulgação da UC</t>
  </si>
  <si>
    <r>
      <rPr>
        <sz val="10"/>
        <color rgb="FF000000"/>
        <rFont val="Arial"/>
      </rPr>
      <t xml:space="preserve">Produção de conteúdos digitais (10000 R$/ ano), serviços gráficos (10000 R$/ ano), contratação de serviços de PF/PJ especializados (produção audiovisual, artisitica, cultural etc) (20000 R$/ ano). </t>
    </r>
    <r>
      <rPr>
        <b/>
        <sz val="10"/>
        <color rgb="FF000000"/>
        <rFont val="Arial"/>
      </rPr>
      <t>Outros serviços associados</t>
    </r>
    <r>
      <rPr>
        <sz val="10"/>
        <color rgb="FF000000"/>
        <rFont val="Arial"/>
      </rPr>
      <t>: Técnico especializado em Comunicação</t>
    </r>
  </si>
  <si>
    <t>Sites e redes sociais devidamente atualizadas. Exposição itinerante disponível. Vídeo institucional elaborado.</t>
  </si>
  <si>
    <t>Plano de Ação Local para as Espécies (Megafauna)</t>
  </si>
  <si>
    <t>Diárias, passagens, combustível, apoio ao deslocamento terrestre</t>
  </si>
  <si>
    <t>Participação em fóruns correlatos à temática.</t>
  </si>
  <si>
    <t>Programa de Medidas Mitigadoras (Megafauna)</t>
  </si>
  <si>
    <r>
      <rPr>
        <b/>
        <sz val="10"/>
        <color rgb="FF000000"/>
        <rFont val="Arial"/>
      </rPr>
      <t>Previsto no alínea 16</t>
    </r>
    <r>
      <rPr>
        <sz val="10"/>
        <color rgb="FF000000"/>
        <rFont val="Arial"/>
      </rPr>
      <t>. Diárias, passagens, combustível, apoio ao deslocamento terrestre.</t>
    </r>
  </si>
  <si>
    <t>Plano de Recuperação dos RecursosHídricos</t>
  </si>
  <si>
    <t>Diarias, passagens, combustível, Contratação de Serviço PJ especializado por meio de edital (100000 R$/ iniciativa)</t>
  </si>
  <si>
    <t>Participação em fóruns correlatos à temática. Viabilização de pelo menos 01 iniciativa por ano de recuperação de recursos hídricos no interior ou entorno da Unidade</t>
  </si>
  <si>
    <t>Plano de mapeamentode competência para a gestão das UC</t>
  </si>
  <si>
    <t xml:space="preserve">Diárias, passagens, serviço PJ/ PF especializado (30000 R$/ evento - moderação e elaboração de relatório). </t>
  </si>
  <si>
    <t>02 Oficinas realizadas para identificação de lacunas de conhecimento na equipe e clima organizacional</t>
  </si>
  <si>
    <t>Plano Nacional de Recuperação/ Restauraçãodo Guaiamum</t>
  </si>
  <si>
    <t>Previsto na alínea 41</t>
  </si>
  <si>
    <t>Necessidade de Planejamentos de Caráter Normativo</t>
  </si>
  <si>
    <t>Detalhamento de planejamentos normativos (incluindo consultoria para relaização de eventos, consolidação de resultados e proposta tecnica</t>
  </si>
  <si>
    <t>Temas com necessidade de detalhamento de norma: Coleta de algas arribadas; Restauração de restingas a 30 metros da praia; capacidade de carga de atrativos para visitação; definição de indicadores para permeabilidade do solo/ ocupação de edificações; definição de infraestruturas urbanas de baixo impacto ambiental; voo livre; ordenamento da Pesca na ZUR do REVIS; ordenamento da pesca na ZUM do REVIS e APA</t>
  </si>
  <si>
    <r>
      <rPr>
        <sz val="10"/>
        <color rgb="FF000000"/>
        <rFont val="Arial"/>
      </rPr>
      <t xml:space="preserve">Contratação de consultoria/ serviço PJ/ PF especializado (R$ 60.000/ tema - incluindo despesa de realização de eventos, apoio a participação de convidados, serviços gráficos etc). </t>
    </r>
    <r>
      <rPr>
        <b/>
        <sz val="10"/>
        <color rgb="FF000000"/>
        <rFont val="Arial"/>
      </rPr>
      <t>Outros serviços associados:</t>
    </r>
    <r>
      <rPr>
        <sz val="10"/>
        <color rgb="FF000000"/>
        <rFont val="Arial"/>
      </rPr>
      <t xml:space="preserve"> Técnico especializado em Pesca, Técnico especializado em Uso Público, Técnico especializado em Ordenamento do Solo</t>
    </r>
  </si>
  <si>
    <t>Pelo menos cinco temas avaliados. Minuta de Portarias nromativas submetidas.</t>
  </si>
  <si>
    <t>Necessidade de Dados</t>
  </si>
  <si>
    <t>Priorização de Informações para Geração de Conhecimentos</t>
  </si>
  <si>
    <t>Mapeamento, Caracterização e Avaliação dos Berçários; Estudo para avaliar o status de conservação/proteção do território, que afetem as UC; Pesquisa e monitoramento sobre a evolução dos impactos dos sedimentos da "Samarco"; Monitoramento de linha de costa (erosão costeira) / Levantamento de processos de linha de costa; Avaliação da condição dos recursos hídricos que deságuam nas unidades; Identificar quais as espécies ameaçadas que dependem dos berçários?; Estudos dos habitats marinhos que atuam como principais berçários para fauna; Levantamento do estado de conservação do manguezal sobre laterita; Estudo hidrogeológico do fluxo hídrico / Levantamento hidrogeológico da água restinga-manguezal; Diagnóstico/Identificação das espécies bentônicas; Diagnóstico da paisagem/patrimônio cultural; Qual a importância dos recursos hídricos (volume e qualidade da vazão) em ambientes estuarinos; Estudos para avaliar restrições e recomendações para a navegação; Monitoramento megafauna marinha (ampliar e manter); Mapeamento (atualização) de áreas expostas a erosão costeira no território das UC e o Cadastro de proprietários de edificações e terrenos nas regiões sob efeito da erosão</t>
  </si>
  <si>
    <t>Contratação de serviço PJ via edital para execução de pesquisas prioritárias identificadas pela gestão da Unidade (100.000 R$ por inicativa). Outros serviços relacionados: técnico especializado para gestão do conhecimento</t>
  </si>
  <si>
    <t>03 iniciativas prioritárias de geração de conhecimento para a gestão selecionada e apoiada</t>
  </si>
  <si>
    <t>capacidade gerencial e operacional</t>
  </si>
  <si>
    <t>Continuidade imediata das ações de custeio iniciadas durante a vigência do ACT 18/2018</t>
  </si>
  <si>
    <t>Manutenção de serviços já contratados ou em processo de contratação.</t>
  </si>
  <si>
    <t xml:space="preserve">Garantia de suporte operacional </t>
  </si>
  <si>
    <t>Garantia de suporte operacional</t>
  </si>
  <si>
    <t>Manutenções de veículos e embarcações</t>
  </si>
  <si>
    <r>
      <rPr>
        <sz val="10"/>
        <color rgb="FF000000"/>
        <rFont val="Arial"/>
      </rPr>
      <t xml:space="preserve">Contrato. Serviços de pessoa física e jurídica especializados. </t>
    </r>
    <r>
      <rPr>
        <b/>
        <sz val="10"/>
        <color rgb="FF000000"/>
        <rFont val="Arial"/>
      </rPr>
      <t>Ref. ACT 18/2018</t>
    </r>
  </si>
  <si>
    <t>Manutenção de equipamentos diversos (eletrônicos, informática, laboratoriais, mergulho etc)</t>
  </si>
  <si>
    <t>Contrato. Serviços de pessoa física e jurídica especializados</t>
  </si>
  <si>
    <t>Manutenção nas instalações</t>
  </si>
  <si>
    <t>Estruturação de um sistema de comunicação seguro e eficiente entre a Sede e as equipes em atividade no interior da UC</t>
  </si>
  <si>
    <t>Serviço PJ</t>
  </si>
  <si>
    <t>Aquisição de embarcações</t>
  </si>
  <si>
    <t xml:space="preserve">Aquisição de bens </t>
  </si>
  <si>
    <t>Aquisição de veículos</t>
  </si>
  <si>
    <t>Aquisição de bens (até 02 veículos adquiridos ao longo dos 05 anos)</t>
  </si>
  <si>
    <t xml:space="preserve">Aquisição de equipamentos diversos </t>
  </si>
  <si>
    <r>
      <rPr>
        <sz val="10"/>
        <color rgb="FF000000"/>
        <rFont val="Arial"/>
      </rPr>
      <t xml:space="preserve">Aquisição de bens. </t>
    </r>
    <r>
      <rPr>
        <b/>
        <sz val="10"/>
        <color rgb="FF000000"/>
        <rFont val="Arial"/>
      </rPr>
      <t>Ref. ACT 18/2018</t>
    </r>
  </si>
  <si>
    <t xml:space="preserve">Aquisição de materiais diversos de pequeno valor (materiais de construção, para pequenos reparos etc) </t>
  </si>
  <si>
    <t>Contrato para fornecimento. Aquisição de bens</t>
  </si>
  <si>
    <t>Implementação do Programa de Voluntariado</t>
  </si>
  <si>
    <t>alimentação, combustível, serviços gráficos, confecção de uniformes</t>
  </si>
  <si>
    <t>Uniformes para as equipes envolvidas nas atividades de visitação</t>
  </si>
  <si>
    <t>confecção de uniformes</t>
  </si>
  <si>
    <t>Reforma das edificações disponíveis em Aracruz e construção de galpão externo, conforme projeto conceitual aprovado</t>
  </si>
  <si>
    <t>Contratação de obras para construção e reformas. Ref. ACT 18/2018</t>
  </si>
  <si>
    <t>Realizar ações preventivas e de combate de emergências ambientais (incêncios, derramamento de óleo e outras substâncias tóxicas, efeitos da erosão, desencalhe ou encalhe de grandes animais etc)</t>
  </si>
  <si>
    <t>Aquisição de equipamentos, materiais, disponibilidade de contratação de serviços profissionais diversos, de pequeno valor para atividades emergenciais</t>
  </si>
  <si>
    <t>Planejamento e implementação de infraestruturas de apoio a visitação, pesquisa e proteção</t>
  </si>
  <si>
    <t xml:space="preserve">Técnico especializado, diárias, passagens, alimentação, combustível, produção de conteúdos digitais, serviços gráficos, aquisição de materiais e equipamento, contratação de serviços especializados </t>
  </si>
  <si>
    <t>Estruturas planejadas e implementadas</t>
  </si>
  <si>
    <t>Contrato de locação de embarcções para demandas específicas da Unidade</t>
  </si>
  <si>
    <t>Contratação de serviço de pessoa jurídica. Ref. ACT 18/2018 / Contrato IBAMA</t>
  </si>
  <si>
    <t>sustentação e legitimação social</t>
  </si>
  <si>
    <t>Garantir funcionamento adequado do Conselho Gestor e Fortalecer ações de articulação institucional e participação em foruns tematicos</t>
  </si>
  <si>
    <t>Funcionamento do Conselho Gestor</t>
  </si>
  <si>
    <t>Alimentação, combustivel, diárias e passagens, produção de conteúdos digitais, serviços gráficos, profissional de apoio</t>
  </si>
  <si>
    <t>Realização das 04 reuniões ordinárias anuais previstas</t>
  </si>
  <si>
    <t>Capacitação regular do Conselho Gestor (1x ano)</t>
  </si>
  <si>
    <t>Realização de pelo menos 01 evento por ano (até 40 pessoas)</t>
  </si>
  <si>
    <t>Implementação de Plano de Ação; Realização de Reuniões Ordinárias previstas e capacitações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</si>
</sst>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13"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  <charset val="1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Calibri"/>
      <family val="2"/>
      <charset val="1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  <charset val="1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12" xfId="0" applyBorder="1"/>
    <xf numFmtId="0" fontId="0" fillId="0" borderId="12" xfId="0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4" fontId="0" fillId="3" borderId="4" xfId="0" applyNumberFormat="1" applyFill="1" applyBorder="1" applyAlignment="1">
      <alignment horizontal="left" vertical="center" wrapText="1"/>
    </xf>
    <xf numFmtId="0" fontId="0" fillId="0" borderId="12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3" borderId="1" xfId="0" applyNumberForma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6" borderId="12" xfId="0" applyFont="1" applyFill="1" applyBorder="1" applyAlignment="1">
      <alignment horizontal="left" vertical="center" wrapText="1"/>
    </xf>
    <xf numFmtId="0" fontId="0" fillId="6" borderId="12" xfId="0" applyFill="1" applyBorder="1" applyAlignment="1">
      <alignment horizontal="center" vertical="center"/>
    </xf>
    <xf numFmtId="0" fontId="2" fillId="7" borderId="12" xfId="0" applyFont="1" applyFill="1" applyBorder="1" applyAlignment="1">
      <alignment horizontal="left" vertical="center" wrapText="1"/>
    </xf>
    <xf numFmtId="0" fontId="0" fillId="7" borderId="12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4" fontId="0" fillId="3" borderId="12" xfId="0" applyNumberFormat="1" applyFill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1" fillId="0" borderId="12" xfId="0" applyFont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0" fillId="3" borderId="12" xfId="0" applyFill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7" borderId="4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" fontId="0" fillId="3" borderId="6" xfId="0" applyNumberFormat="1" applyFill="1" applyBorder="1" applyAlignment="1">
      <alignment horizontal="left" vertical="center" wrapText="1"/>
    </xf>
    <xf numFmtId="4" fontId="0" fillId="0" borderId="2" xfId="0" applyNumberFormat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0" fillId="3" borderId="12" xfId="0" applyFill="1" applyBorder="1" applyAlignment="1">
      <alignment vertical="center" wrapText="1"/>
    </xf>
    <xf numFmtId="0" fontId="0" fillId="3" borderId="12" xfId="0" applyFill="1" applyBorder="1" applyAlignment="1">
      <alignment vertical="center"/>
    </xf>
    <xf numFmtId="164" fontId="0" fillId="0" borderId="16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left" vertical="center"/>
    </xf>
    <xf numFmtId="0" fontId="0" fillId="3" borderId="4" xfId="0" applyFill="1" applyBorder="1" applyAlignment="1">
      <alignment vertical="center" wrapText="1"/>
    </xf>
    <xf numFmtId="0" fontId="12" fillId="4" borderId="12" xfId="0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164" fontId="0" fillId="3" borderId="0" xfId="0" applyNumberFormat="1" applyFill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164" fontId="0" fillId="3" borderId="12" xfId="0" applyNumberFormat="1" applyFill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 wrapText="1"/>
    </xf>
    <xf numFmtId="164" fontId="8" fillId="4" borderId="4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0" fillId="4" borderId="12" xfId="0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left" vertical="center" wrapText="1"/>
    </xf>
    <xf numFmtId="0" fontId="0" fillId="4" borderId="1" xfId="0" applyFill="1" applyBorder="1"/>
    <xf numFmtId="0" fontId="3" fillId="4" borderId="1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3" borderId="17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2" borderId="12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2" fillId="8" borderId="1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16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81"/>
  <sheetViews>
    <sheetView tabSelected="1" topLeftCell="F72" zoomScale="80" zoomScaleNormal="80" workbookViewId="0">
      <selection activeCell="N80" sqref="N80"/>
    </sheetView>
  </sheetViews>
  <sheetFormatPr defaultColWidth="11.42578125" defaultRowHeight="12.75"/>
  <cols>
    <col min="1" max="1" width="8.85546875" customWidth="1"/>
    <col min="2" max="2" width="9.140625" customWidth="1"/>
    <col min="3" max="3" width="14" customWidth="1"/>
    <col min="4" max="4" width="17" customWidth="1"/>
    <col min="5" max="5" width="30.140625" customWidth="1"/>
    <col min="6" max="6" width="62.5703125" customWidth="1"/>
    <col min="7" max="7" width="59" customWidth="1"/>
    <col min="8" max="8" width="35.5703125" customWidth="1"/>
    <col min="9" max="9" width="24.7109375" customWidth="1"/>
    <col min="10" max="18" width="8.85546875" customWidth="1"/>
    <col min="19" max="19" width="8.7109375" customWidth="1"/>
    <col min="20" max="20" width="0.7109375" hidden="1" customWidth="1"/>
    <col min="21" max="27" width="8.85546875" hidden="1" customWidth="1"/>
    <col min="28" max="28" width="5.7109375" hidden="1" customWidth="1"/>
    <col min="29" max="30" width="9.140625" hidden="1" customWidth="1"/>
    <col min="31" max="31" width="8.85546875" hidden="1" customWidth="1"/>
    <col min="32" max="32" width="9.140625" hidden="1" customWidth="1"/>
    <col min="33" max="33" width="3" hidden="1" customWidth="1"/>
    <col min="34" max="258" width="8.85546875" customWidth="1"/>
  </cols>
  <sheetData>
    <row r="1" spans="1:33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</row>
    <row r="2" spans="1:33" ht="18">
      <c r="A2" s="1"/>
      <c r="B2" s="1"/>
      <c r="C2" s="1"/>
      <c r="D2" s="1"/>
      <c r="E2" s="98" t="s">
        <v>0</v>
      </c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</row>
    <row r="3" spans="1:33" ht="72" customHeight="1">
      <c r="A3" s="130" t="s">
        <v>1</v>
      </c>
      <c r="B3" s="131"/>
      <c r="C3" s="131"/>
      <c r="D3" s="132"/>
      <c r="E3" s="103" t="s">
        <v>2</v>
      </c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</row>
    <row r="4" spans="1:33" ht="66" customHeight="1">
      <c r="A4" s="133"/>
      <c r="B4" s="134"/>
      <c r="C4" s="134"/>
      <c r="D4" s="135"/>
      <c r="E4" s="103" t="s">
        <v>3</v>
      </c>
      <c r="F4" s="103"/>
      <c r="G4" s="103"/>
      <c r="H4" s="103"/>
      <c r="I4" s="104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</row>
    <row r="5" spans="1:33" ht="66" customHeight="1">
      <c r="A5" s="107" t="s">
        <v>4</v>
      </c>
      <c r="B5" s="108"/>
      <c r="C5" s="108"/>
      <c r="D5" s="108"/>
      <c r="E5" s="109"/>
      <c r="F5" s="105" t="s">
        <v>5</v>
      </c>
      <c r="G5" s="105" t="s">
        <v>6</v>
      </c>
      <c r="H5" s="107" t="s">
        <v>7</v>
      </c>
      <c r="I5" s="126" t="s">
        <v>8</v>
      </c>
      <c r="J5" s="122" t="s">
        <v>9</v>
      </c>
      <c r="K5" s="123"/>
      <c r="L5" s="124" t="s">
        <v>10</v>
      </c>
      <c r="M5" s="123"/>
      <c r="N5" s="124" t="s">
        <v>11</v>
      </c>
      <c r="O5" s="123"/>
      <c r="P5" s="124" t="s">
        <v>12</v>
      </c>
      <c r="Q5" s="123"/>
      <c r="R5" s="124" t="s">
        <v>13</v>
      </c>
      <c r="S5" s="123"/>
      <c r="T5" s="118"/>
      <c r="U5" s="118"/>
      <c r="V5" s="118"/>
      <c r="W5" s="118"/>
      <c r="X5" s="118"/>
      <c r="Y5" s="118"/>
      <c r="Z5" s="118"/>
      <c r="AA5" s="118"/>
      <c r="AB5" s="119"/>
      <c r="AC5" s="2"/>
      <c r="AD5" s="2"/>
      <c r="AE5" s="2"/>
      <c r="AF5" s="2"/>
      <c r="AG5" s="2"/>
    </row>
    <row r="6" spans="1:33" ht="66" customHeight="1">
      <c r="A6" s="110"/>
      <c r="B6" s="111"/>
      <c r="C6" s="111"/>
      <c r="D6" s="111"/>
      <c r="E6" s="112"/>
      <c r="F6" s="106"/>
      <c r="G6" s="106"/>
      <c r="H6" s="127"/>
      <c r="I6" s="126"/>
      <c r="J6" s="34" t="s">
        <v>14</v>
      </c>
      <c r="K6" s="16" t="s">
        <v>15</v>
      </c>
      <c r="L6" s="18" t="s">
        <v>14</v>
      </c>
      <c r="M6" s="16" t="s">
        <v>15</v>
      </c>
      <c r="N6" s="18" t="s">
        <v>14</v>
      </c>
      <c r="O6" s="16" t="s">
        <v>15</v>
      </c>
      <c r="P6" s="18" t="s">
        <v>14</v>
      </c>
      <c r="Q6" s="16" t="s">
        <v>15</v>
      </c>
      <c r="R6" s="18" t="s">
        <v>14</v>
      </c>
      <c r="S6" s="16" t="s">
        <v>15</v>
      </c>
      <c r="T6" s="120"/>
      <c r="U6" s="120"/>
      <c r="V6" s="120"/>
      <c r="W6" s="120"/>
      <c r="X6" s="120"/>
      <c r="Y6" s="120"/>
      <c r="Z6" s="120"/>
      <c r="AA6" s="120"/>
      <c r="AB6" s="121"/>
      <c r="AC6" s="2"/>
      <c r="AD6" s="2"/>
      <c r="AE6" s="2"/>
      <c r="AF6" s="2"/>
      <c r="AG6" s="2"/>
    </row>
    <row r="7" spans="1:33" ht="95.25" customHeight="1">
      <c r="A7" s="102" t="s">
        <v>16</v>
      </c>
      <c r="B7" s="102" t="s">
        <v>17</v>
      </c>
      <c r="C7" s="102" t="s">
        <v>18</v>
      </c>
      <c r="D7" s="99" t="s">
        <v>19</v>
      </c>
      <c r="E7" s="73" t="s">
        <v>20</v>
      </c>
      <c r="F7" s="10" t="s">
        <v>21</v>
      </c>
      <c r="G7" s="35" t="s">
        <v>22</v>
      </c>
      <c r="H7" s="2" t="s">
        <v>23</v>
      </c>
      <c r="I7" s="43">
        <v>50000</v>
      </c>
      <c r="J7" s="19" t="s">
        <v>24</v>
      </c>
      <c r="K7" s="17" t="s">
        <v>24</v>
      </c>
      <c r="L7" s="19" t="s">
        <v>24</v>
      </c>
      <c r="M7" s="17" t="s">
        <v>24</v>
      </c>
      <c r="N7" s="19" t="s">
        <v>24</v>
      </c>
      <c r="O7" s="17" t="s">
        <v>24</v>
      </c>
      <c r="P7" s="19" t="s">
        <v>24</v>
      </c>
      <c r="Q7" s="17" t="s">
        <v>24</v>
      </c>
      <c r="R7" s="19" t="s">
        <v>24</v>
      </c>
      <c r="S7" s="17" t="s">
        <v>24</v>
      </c>
      <c r="T7" s="79"/>
      <c r="U7" s="79"/>
      <c r="V7" s="79"/>
      <c r="W7" s="79"/>
      <c r="X7" s="79"/>
      <c r="Y7" s="79"/>
      <c r="Z7" s="79"/>
      <c r="AA7" s="79"/>
      <c r="AB7" s="80"/>
      <c r="AC7" s="1"/>
      <c r="AD7" s="1"/>
      <c r="AE7" s="1"/>
      <c r="AF7" s="1"/>
      <c r="AG7" s="1"/>
    </row>
    <row r="8" spans="1:33" ht="51" customHeight="1">
      <c r="A8" s="102"/>
      <c r="B8" s="102"/>
      <c r="C8" s="102"/>
      <c r="D8" s="100"/>
      <c r="E8" s="73"/>
      <c r="F8" s="27" t="s">
        <v>25</v>
      </c>
      <c r="G8" s="2" t="s">
        <v>26</v>
      </c>
      <c r="H8" s="2" t="s">
        <v>27</v>
      </c>
      <c r="I8" s="44">
        <v>200000</v>
      </c>
      <c r="J8" s="19"/>
      <c r="K8" s="17" t="s">
        <v>24</v>
      </c>
      <c r="L8" s="19" t="s">
        <v>24</v>
      </c>
      <c r="M8" s="17"/>
      <c r="N8" s="19"/>
      <c r="O8" s="17"/>
      <c r="P8" s="19"/>
      <c r="Q8" s="17"/>
      <c r="R8" s="19"/>
      <c r="S8" s="17"/>
      <c r="T8" s="79"/>
      <c r="U8" s="79"/>
      <c r="V8" s="79"/>
      <c r="W8" s="79"/>
      <c r="X8" s="79"/>
      <c r="Y8" s="79"/>
      <c r="Z8" s="79"/>
      <c r="AA8" s="79"/>
      <c r="AB8" s="80"/>
      <c r="AC8" s="1"/>
      <c r="AD8" s="1"/>
      <c r="AE8" s="1"/>
      <c r="AF8" s="1"/>
      <c r="AG8" s="1"/>
    </row>
    <row r="9" spans="1:33" ht="114" customHeight="1">
      <c r="A9" s="102"/>
      <c r="B9" s="102"/>
      <c r="C9" s="102"/>
      <c r="D9" s="100"/>
      <c r="E9" s="73"/>
      <c r="F9" s="10" t="s">
        <v>28</v>
      </c>
      <c r="G9" s="35" t="s">
        <v>29</v>
      </c>
      <c r="H9" s="2" t="s">
        <v>30</v>
      </c>
      <c r="I9" s="44">
        <v>75000</v>
      </c>
      <c r="J9" s="19"/>
      <c r="K9" s="17" t="s">
        <v>24</v>
      </c>
      <c r="L9" s="19"/>
      <c r="M9" s="17" t="s">
        <v>24</v>
      </c>
      <c r="N9" s="19"/>
      <c r="O9" s="17" t="s">
        <v>24</v>
      </c>
      <c r="P9" s="19"/>
      <c r="Q9" s="17" t="s">
        <v>24</v>
      </c>
      <c r="R9" s="19"/>
      <c r="S9" s="17" t="s">
        <v>24</v>
      </c>
      <c r="T9" s="79"/>
      <c r="U9" s="79"/>
      <c r="V9" s="79"/>
      <c r="W9" s="79"/>
      <c r="X9" s="79"/>
      <c r="Y9" s="79"/>
      <c r="Z9" s="79"/>
      <c r="AA9" s="79"/>
      <c r="AB9" s="80"/>
      <c r="AC9" s="1"/>
      <c r="AD9" s="1"/>
      <c r="AE9" s="1"/>
      <c r="AF9" s="1"/>
      <c r="AG9" s="1"/>
    </row>
    <row r="10" spans="1:33" ht="171" customHeight="1">
      <c r="A10" s="102"/>
      <c r="B10" s="102"/>
      <c r="C10" s="102"/>
      <c r="D10" s="100"/>
      <c r="E10" s="73"/>
      <c r="F10" s="21" t="s">
        <v>31</v>
      </c>
      <c r="G10" s="2" t="s">
        <v>32</v>
      </c>
      <c r="H10" s="2" t="s">
        <v>33</v>
      </c>
      <c r="I10" s="44">
        <v>1200000</v>
      </c>
      <c r="J10" s="19" t="s">
        <v>24</v>
      </c>
      <c r="K10" s="17" t="s">
        <v>24</v>
      </c>
      <c r="L10" s="19" t="s">
        <v>24</v>
      </c>
      <c r="M10" s="17" t="s">
        <v>24</v>
      </c>
      <c r="N10" s="19" t="s">
        <v>24</v>
      </c>
      <c r="O10" s="17" t="s">
        <v>24</v>
      </c>
      <c r="P10" s="19" t="s">
        <v>24</v>
      </c>
      <c r="Q10" s="17" t="s">
        <v>24</v>
      </c>
      <c r="R10" s="19" t="s">
        <v>24</v>
      </c>
      <c r="S10" s="17" t="s">
        <v>24</v>
      </c>
      <c r="T10" s="79"/>
      <c r="U10" s="79"/>
      <c r="V10" s="79"/>
      <c r="W10" s="79"/>
      <c r="X10" s="79"/>
      <c r="Y10" s="79"/>
      <c r="Z10" s="79"/>
      <c r="AA10" s="79"/>
      <c r="AB10" s="80"/>
      <c r="AC10" s="1"/>
      <c r="AD10" s="1"/>
      <c r="AE10" s="1"/>
      <c r="AF10" s="1"/>
      <c r="AG10" s="1"/>
    </row>
    <row r="11" spans="1:33" ht="110.25" customHeight="1">
      <c r="A11" s="102"/>
      <c r="B11" s="102"/>
      <c r="C11" s="102"/>
      <c r="D11" s="100"/>
      <c r="E11" s="73"/>
      <c r="F11" s="10" t="s">
        <v>34</v>
      </c>
      <c r="G11" s="2" t="s">
        <v>35</v>
      </c>
      <c r="H11" s="2" t="s">
        <v>36</v>
      </c>
      <c r="I11" s="44">
        <v>500000</v>
      </c>
      <c r="J11" s="19"/>
      <c r="K11" s="17"/>
      <c r="L11" s="19"/>
      <c r="M11" s="17"/>
      <c r="N11" s="19"/>
      <c r="O11" s="17"/>
      <c r="P11" s="19"/>
      <c r="Q11" s="17"/>
      <c r="R11" s="19"/>
      <c r="S11" s="17"/>
      <c r="T11" s="79"/>
      <c r="U11" s="79"/>
      <c r="V11" s="79"/>
      <c r="W11" s="79"/>
      <c r="X11" s="79"/>
      <c r="Y11" s="79"/>
      <c r="Z11" s="79"/>
      <c r="AA11" s="79"/>
      <c r="AB11" s="80"/>
      <c r="AC11" s="1"/>
      <c r="AD11" s="1"/>
      <c r="AE11" s="1"/>
      <c r="AF11" s="1"/>
      <c r="AG11" s="1"/>
    </row>
    <row r="12" spans="1:33" ht="79.5" customHeight="1">
      <c r="A12" s="102"/>
      <c r="B12" s="102"/>
      <c r="C12" s="102"/>
      <c r="D12" s="100"/>
      <c r="E12" s="73"/>
      <c r="F12" s="10" t="s">
        <v>37</v>
      </c>
      <c r="G12" s="35" t="s">
        <v>38</v>
      </c>
      <c r="H12" s="2" t="s">
        <v>39</v>
      </c>
      <c r="I12" s="44">
        <v>75000</v>
      </c>
      <c r="J12" s="19"/>
      <c r="K12" s="17" t="s">
        <v>24</v>
      </c>
      <c r="L12" s="19"/>
      <c r="M12" s="17" t="s">
        <v>24</v>
      </c>
      <c r="N12" s="19"/>
      <c r="O12" s="17" t="s">
        <v>24</v>
      </c>
      <c r="P12" s="19"/>
      <c r="Q12" s="17" t="s">
        <v>24</v>
      </c>
      <c r="R12" s="19"/>
      <c r="S12" s="17" t="s">
        <v>24</v>
      </c>
      <c r="T12" s="79"/>
      <c r="U12" s="79"/>
      <c r="V12" s="79"/>
      <c r="W12" s="79"/>
      <c r="X12" s="79"/>
      <c r="Y12" s="79"/>
      <c r="Z12" s="79"/>
      <c r="AA12" s="79"/>
      <c r="AB12" s="80"/>
      <c r="AC12" s="1"/>
      <c r="AD12" s="1"/>
      <c r="AE12" s="1"/>
      <c r="AF12" s="1"/>
      <c r="AG12" s="1"/>
    </row>
    <row r="13" spans="1:33">
      <c r="A13" s="102"/>
      <c r="B13" s="102"/>
      <c r="C13" s="102"/>
      <c r="D13" s="101"/>
      <c r="E13" s="77" t="s">
        <v>40</v>
      </c>
      <c r="F13" s="81" t="s">
        <v>41</v>
      </c>
      <c r="G13" s="83" t="s">
        <v>42</v>
      </c>
      <c r="H13" s="83" t="s">
        <v>43</v>
      </c>
      <c r="I13" s="85">
        <v>130000</v>
      </c>
      <c r="J13" s="19"/>
      <c r="K13" s="17"/>
      <c r="L13" s="19"/>
      <c r="M13" s="17"/>
      <c r="N13" s="19"/>
      <c r="O13" s="17"/>
      <c r="P13" s="19"/>
      <c r="Q13" s="17"/>
      <c r="R13" s="19"/>
      <c r="S13" s="17"/>
      <c r="T13" s="78"/>
      <c r="U13" s="79"/>
      <c r="V13" s="79"/>
      <c r="W13" s="79"/>
      <c r="X13" s="79"/>
      <c r="Y13" s="79"/>
      <c r="Z13" s="79"/>
      <c r="AA13" s="79"/>
      <c r="AB13" s="80"/>
      <c r="AC13" s="1"/>
      <c r="AD13" s="1"/>
      <c r="AE13" s="1"/>
      <c r="AF13" s="1"/>
      <c r="AG13" s="1"/>
    </row>
    <row r="14" spans="1:33" ht="37.5" customHeight="1">
      <c r="A14" s="102"/>
      <c r="B14" s="102"/>
      <c r="C14" s="102"/>
      <c r="D14" s="101"/>
      <c r="E14" s="77"/>
      <c r="F14" s="82"/>
      <c r="G14" s="84"/>
      <c r="H14" s="84"/>
      <c r="I14" s="86"/>
      <c r="J14" s="19"/>
      <c r="K14" s="17"/>
      <c r="L14" s="19" t="s">
        <v>24</v>
      </c>
      <c r="M14" s="17"/>
      <c r="N14" s="19"/>
      <c r="O14" s="17"/>
      <c r="P14" s="19"/>
      <c r="Q14" s="17"/>
      <c r="R14" s="19"/>
      <c r="S14" s="17"/>
      <c r="T14" s="79"/>
      <c r="U14" s="79"/>
      <c r="V14" s="79"/>
      <c r="W14" s="79"/>
      <c r="X14" s="79"/>
      <c r="Y14" s="79"/>
      <c r="Z14" s="79"/>
      <c r="AA14" s="79"/>
      <c r="AB14" s="80"/>
      <c r="AC14" s="1"/>
      <c r="AD14" s="1"/>
      <c r="AE14" s="1"/>
      <c r="AF14" s="1"/>
      <c r="AG14" s="1"/>
    </row>
    <row r="15" spans="1:33" ht="91.5" customHeight="1">
      <c r="A15" s="102"/>
      <c r="B15" s="102"/>
      <c r="C15" s="102"/>
      <c r="D15" s="101"/>
      <c r="E15" s="77"/>
      <c r="F15" s="26" t="s">
        <v>44</v>
      </c>
      <c r="G15" s="2" t="s">
        <v>45</v>
      </c>
      <c r="H15" s="23" t="s">
        <v>46</v>
      </c>
      <c r="I15" s="44">
        <v>100000</v>
      </c>
      <c r="J15" s="19" t="s">
        <v>24</v>
      </c>
      <c r="K15" s="17" t="s">
        <v>24</v>
      </c>
      <c r="L15" s="19" t="s">
        <v>24</v>
      </c>
      <c r="M15" s="17" t="s">
        <v>24</v>
      </c>
      <c r="N15" s="19" t="s">
        <v>24</v>
      </c>
      <c r="O15" s="17" t="s">
        <v>24</v>
      </c>
      <c r="P15" s="19" t="s">
        <v>24</v>
      </c>
      <c r="Q15" s="17" t="s">
        <v>24</v>
      </c>
      <c r="R15" s="19" t="s">
        <v>24</v>
      </c>
      <c r="S15" s="17" t="s">
        <v>24</v>
      </c>
      <c r="T15" s="79"/>
      <c r="U15" s="79"/>
      <c r="V15" s="79"/>
      <c r="W15" s="79"/>
      <c r="X15" s="79"/>
      <c r="Y15" s="79"/>
      <c r="Z15" s="79"/>
      <c r="AA15" s="79"/>
      <c r="AB15" s="80"/>
      <c r="AC15" s="1"/>
      <c r="AD15" s="1"/>
      <c r="AE15" s="1"/>
      <c r="AF15" s="1"/>
      <c r="AG15" s="1"/>
    </row>
    <row r="16" spans="1:33" ht="105.75" customHeight="1">
      <c r="A16" s="102"/>
      <c r="B16" s="102"/>
      <c r="C16" s="102"/>
      <c r="D16" s="100"/>
      <c r="E16" s="75" t="s">
        <v>47</v>
      </c>
      <c r="F16" s="38" t="s">
        <v>48</v>
      </c>
      <c r="G16" s="36" t="s">
        <v>49</v>
      </c>
      <c r="H16" s="22" t="s">
        <v>50</v>
      </c>
      <c r="I16" s="55">
        <v>280000</v>
      </c>
      <c r="J16" s="19"/>
      <c r="K16" s="17"/>
      <c r="L16" s="19"/>
      <c r="M16" s="17" t="s">
        <v>24</v>
      </c>
      <c r="N16" s="19" t="s">
        <v>24</v>
      </c>
      <c r="O16" s="17"/>
      <c r="P16" s="19"/>
      <c r="Q16" s="17"/>
      <c r="R16" s="19"/>
      <c r="S16" s="17"/>
      <c r="T16" s="79"/>
      <c r="U16" s="79"/>
      <c r="V16" s="79"/>
      <c r="W16" s="79"/>
      <c r="X16" s="79"/>
      <c r="Y16" s="79"/>
      <c r="Z16" s="79"/>
      <c r="AA16" s="79"/>
      <c r="AB16" s="80"/>
      <c r="AC16" s="1"/>
      <c r="AD16" s="1"/>
      <c r="AE16" s="1"/>
      <c r="AF16" s="1"/>
      <c r="AG16" s="1"/>
    </row>
    <row r="17" spans="1:33" ht="80.25" customHeight="1">
      <c r="A17" s="102"/>
      <c r="B17" s="102"/>
      <c r="C17" s="102"/>
      <c r="D17" s="100"/>
      <c r="E17" s="76"/>
      <c r="F17" s="22" t="s">
        <v>51</v>
      </c>
      <c r="G17" s="11" t="s">
        <v>52</v>
      </c>
      <c r="H17" s="37" t="s">
        <v>53</v>
      </c>
      <c r="I17" s="56">
        <v>360000</v>
      </c>
      <c r="J17" s="19" t="s">
        <v>24</v>
      </c>
      <c r="K17" s="17" t="s">
        <v>24</v>
      </c>
      <c r="L17" s="19" t="s">
        <v>24</v>
      </c>
      <c r="M17" s="17" t="s">
        <v>24</v>
      </c>
      <c r="N17" s="19" t="s">
        <v>24</v>
      </c>
      <c r="O17" s="17" t="s">
        <v>24</v>
      </c>
      <c r="P17" s="19" t="s">
        <v>24</v>
      </c>
      <c r="Q17" s="17" t="s">
        <v>24</v>
      </c>
      <c r="R17" s="19" t="s">
        <v>24</v>
      </c>
      <c r="S17" s="17" t="s">
        <v>24</v>
      </c>
      <c r="T17" s="79"/>
      <c r="U17" s="79"/>
      <c r="V17" s="79"/>
      <c r="W17" s="79"/>
      <c r="X17" s="79"/>
      <c r="Y17" s="79"/>
      <c r="Z17" s="79"/>
      <c r="AA17" s="79"/>
      <c r="AB17" s="80"/>
      <c r="AC17" s="1"/>
      <c r="AD17" s="1"/>
      <c r="AE17" s="1"/>
      <c r="AF17" s="1"/>
      <c r="AG17" s="1"/>
    </row>
    <row r="18" spans="1:33" ht="72.75" customHeight="1">
      <c r="A18" s="102"/>
      <c r="B18" s="102"/>
      <c r="C18" s="102"/>
      <c r="D18" s="100"/>
      <c r="E18" s="72" t="s">
        <v>54</v>
      </c>
      <c r="F18" s="13" t="s">
        <v>55</v>
      </c>
      <c r="G18" s="35" t="s">
        <v>56</v>
      </c>
      <c r="H18" s="24" t="s">
        <v>57</v>
      </c>
      <c r="I18" s="43">
        <v>200000</v>
      </c>
      <c r="J18" s="19" t="s">
        <v>24</v>
      </c>
      <c r="K18" s="17" t="s">
        <v>24</v>
      </c>
      <c r="L18" s="19" t="s">
        <v>24</v>
      </c>
      <c r="M18" s="17"/>
      <c r="N18" s="19"/>
      <c r="O18" s="17"/>
      <c r="P18" s="19"/>
      <c r="Q18" s="17"/>
      <c r="R18" s="19"/>
      <c r="S18" s="17"/>
      <c r="T18" s="79"/>
      <c r="U18" s="79"/>
      <c r="V18" s="79"/>
      <c r="W18" s="79"/>
      <c r="X18" s="79"/>
      <c r="Y18" s="79"/>
      <c r="Z18" s="79"/>
      <c r="AA18" s="79"/>
      <c r="AB18" s="80"/>
      <c r="AC18" s="1"/>
      <c r="AD18" s="1"/>
      <c r="AE18" s="1"/>
      <c r="AF18" s="1"/>
      <c r="AG18" s="1"/>
    </row>
    <row r="19" spans="1:33" ht="89.25" customHeight="1">
      <c r="A19" s="102"/>
      <c r="B19" s="102"/>
      <c r="C19" s="102"/>
      <c r="D19" s="100"/>
      <c r="E19" s="73"/>
      <c r="F19" s="13" t="s">
        <v>58</v>
      </c>
      <c r="G19" s="2" t="s">
        <v>59</v>
      </c>
      <c r="H19" s="24" t="s">
        <v>60</v>
      </c>
      <c r="I19" s="43">
        <v>1000000</v>
      </c>
      <c r="J19" s="19"/>
      <c r="K19" s="17"/>
      <c r="L19" s="19"/>
      <c r="M19" s="17" t="s">
        <v>24</v>
      </c>
      <c r="N19" s="19" t="s">
        <v>24</v>
      </c>
      <c r="O19" s="19" t="s">
        <v>24</v>
      </c>
      <c r="P19" s="19" t="s">
        <v>24</v>
      </c>
      <c r="Q19" s="19" t="s">
        <v>24</v>
      </c>
      <c r="R19" s="19" t="s">
        <v>24</v>
      </c>
      <c r="S19" s="19" t="s">
        <v>24</v>
      </c>
      <c r="T19" s="6"/>
      <c r="U19" s="6"/>
      <c r="V19" s="6"/>
      <c r="W19" s="6"/>
      <c r="X19" s="6"/>
      <c r="Y19" s="6"/>
      <c r="Z19" s="6"/>
      <c r="AA19" s="6"/>
      <c r="AB19" s="7"/>
      <c r="AC19" s="1"/>
      <c r="AD19" s="1"/>
      <c r="AE19" s="1"/>
      <c r="AF19" s="1"/>
      <c r="AG19" s="1"/>
    </row>
    <row r="20" spans="1:33" ht="51">
      <c r="A20" s="102"/>
      <c r="B20" s="102"/>
      <c r="C20" s="102"/>
      <c r="D20" s="100"/>
      <c r="E20" s="73"/>
      <c r="F20" s="10" t="s">
        <v>61</v>
      </c>
      <c r="G20" s="2" t="s">
        <v>62</v>
      </c>
      <c r="H20" s="2" t="s">
        <v>63</v>
      </c>
      <c r="I20" s="44">
        <v>500000</v>
      </c>
      <c r="J20" s="19" t="s">
        <v>24</v>
      </c>
      <c r="K20" s="19" t="s">
        <v>24</v>
      </c>
      <c r="L20" s="19" t="s">
        <v>24</v>
      </c>
      <c r="M20" s="19" t="s">
        <v>24</v>
      </c>
      <c r="N20" s="19" t="s">
        <v>24</v>
      </c>
      <c r="O20" s="19" t="s">
        <v>24</v>
      </c>
      <c r="P20" s="19" t="s">
        <v>24</v>
      </c>
      <c r="Q20" s="19" t="s">
        <v>24</v>
      </c>
      <c r="R20" s="19" t="s">
        <v>24</v>
      </c>
      <c r="S20" s="19" t="s">
        <v>24</v>
      </c>
      <c r="T20" s="79"/>
      <c r="U20" s="79"/>
      <c r="V20" s="79"/>
      <c r="W20" s="79"/>
      <c r="X20" s="79"/>
      <c r="Y20" s="79"/>
      <c r="Z20" s="79"/>
      <c r="AA20" s="79"/>
      <c r="AB20" s="80"/>
      <c r="AC20" s="1"/>
      <c r="AD20" s="1"/>
      <c r="AE20" s="1"/>
      <c r="AF20" s="1"/>
      <c r="AG20" s="1"/>
    </row>
    <row r="21" spans="1:33" ht="57.75" customHeight="1">
      <c r="A21" s="102"/>
      <c r="B21" s="102"/>
      <c r="C21" s="102"/>
      <c r="D21" s="100"/>
      <c r="E21" s="73"/>
      <c r="F21" s="28" t="s">
        <v>64</v>
      </c>
      <c r="G21" s="39" t="s">
        <v>65</v>
      </c>
      <c r="H21" s="29" t="s">
        <v>66</v>
      </c>
      <c r="I21" s="57">
        <v>600000</v>
      </c>
      <c r="J21" s="19" t="s">
        <v>24</v>
      </c>
      <c r="K21" s="17" t="s">
        <v>24</v>
      </c>
      <c r="L21" s="19" t="s">
        <v>24</v>
      </c>
      <c r="M21" s="17" t="s">
        <v>24</v>
      </c>
      <c r="N21" s="19" t="s">
        <v>24</v>
      </c>
      <c r="O21" s="17" t="s">
        <v>24</v>
      </c>
      <c r="P21" s="19" t="s">
        <v>24</v>
      </c>
      <c r="Q21" s="17" t="s">
        <v>24</v>
      </c>
      <c r="R21" s="19" t="s">
        <v>24</v>
      </c>
      <c r="S21" s="17" t="s">
        <v>24</v>
      </c>
      <c r="T21" s="79"/>
      <c r="U21" s="79"/>
      <c r="V21" s="79"/>
      <c r="W21" s="79"/>
      <c r="X21" s="79"/>
      <c r="Y21" s="79"/>
      <c r="Z21" s="79"/>
      <c r="AA21" s="79"/>
      <c r="AB21" s="80"/>
      <c r="AC21" s="1"/>
      <c r="AD21" s="1"/>
      <c r="AE21" s="1"/>
      <c r="AF21" s="1"/>
      <c r="AG21" s="1"/>
    </row>
    <row r="22" spans="1:33" ht="69" customHeight="1">
      <c r="A22" s="102"/>
      <c r="B22" s="102"/>
      <c r="C22" s="102"/>
      <c r="D22" s="100"/>
      <c r="E22" s="73"/>
      <c r="F22" s="12" t="s">
        <v>67</v>
      </c>
      <c r="G22" s="2" t="s">
        <v>45</v>
      </c>
      <c r="H22" s="23" t="s">
        <v>68</v>
      </c>
      <c r="I22" s="44">
        <v>100000</v>
      </c>
      <c r="J22" s="19"/>
      <c r="K22" s="17"/>
      <c r="L22" s="19"/>
      <c r="M22" s="17"/>
      <c r="N22" s="19"/>
      <c r="O22" s="17"/>
      <c r="P22" s="19"/>
      <c r="Q22" s="17"/>
      <c r="R22" s="19"/>
      <c r="S22" s="17"/>
      <c r="T22" s="79"/>
      <c r="U22" s="79"/>
      <c r="V22" s="79"/>
      <c r="W22" s="79"/>
      <c r="X22" s="79"/>
      <c r="Y22" s="79"/>
      <c r="Z22" s="79"/>
      <c r="AA22" s="79"/>
      <c r="AB22" s="80"/>
      <c r="AC22" s="1"/>
      <c r="AD22" s="1"/>
      <c r="AE22" s="1"/>
      <c r="AF22" s="1"/>
      <c r="AG22" s="1"/>
    </row>
    <row r="23" spans="1:33" ht="39" customHeight="1">
      <c r="A23" s="102"/>
      <c r="B23" s="102"/>
      <c r="C23" s="102"/>
      <c r="D23" s="100"/>
      <c r="E23" s="74"/>
      <c r="F23" s="27" t="s">
        <v>69</v>
      </c>
      <c r="G23" s="2" t="s">
        <v>70</v>
      </c>
      <c r="H23" s="25" t="s">
        <v>71</v>
      </c>
      <c r="I23" s="58">
        <v>360000</v>
      </c>
      <c r="J23" s="19" t="s">
        <v>24</v>
      </c>
      <c r="K23" s="17" t="s">
        <v>24</v>
      </c>
      <c r="L23" s="19" t="s">
        <v>24</v>
      </c>
      <c r="M23" s="17" t="s">
        <v>24</v>
      </c>
      <c r="N23" s="19" t="s">
        <v>24</v>
      </c>
      <c r="O23" s="17" t="s">
        <v>24</v>
      </c>
      <c r="P23" s="19" t="s">
        <v>24</v>
      </c>
      <c r="Q23" s="17" t="s">
        <v>24</v>
      </c>
      <c r="R23" s="19" t="s">
        <v>24</v>
      </c>
      <c r="S23" s="17" t="s">
        <v>24</v>
      </c>
      <c r="T23" s="79"/>
      <c r="U23" s="79"/>
      <c r="V23" s="79"/>
      <c r="W23" s="79"/>
      <c r="X23" s="79"/>
      <c r="Y23" s="79"/>
      <c r="Z23" s="79"/>
      <c r="AA23" s="79"/>
      <c r="AB23" s="80"/>
      <c r="AC23" s="1"/>
      <c r="AD23" s="1"/>
      <c r="AE23" s="1"/>
      <c r="AF23" s="1"/>
      <c r="AG23" s="1"/>
    </row>
    <row r="24" spans="1:33" ht="169.5" customHeight="1">
      <c r="A24" s="102"/>
      <c r="B24" s="102"/>
      <c r="C24" s="102"/>
      <c r="D24" s="100"/>
      <c r="E24" s="72" t="s">
        <v>72</v>
      </c>
      <c r="F24" s="10" t="s">
        <v>73</v>
      </c>
      <c r="G24" s="2" t="s">
        <v>74</v>
      </c>
      <c r="H24" s="2" t="s">
        <v>75</v>
      </c>
      <c r="I24" s="44">
        <v>400000</v>
      </c>
      <c r="J24" s="19"/>
      <c r="K24" s="17" t="s">
        <v>24</v>
      </c>
      <c r="L24" s="17" t="s">
        <v>24</v>
      </c>
      <c r="M24" s="17" t="s">
        <v>24</v>
      </c>
      <c r="N24" s="17" t="s">
        <v>24</v>
      </c>
      <c r="O24" s="17"/>
      <c r="P24" s="19"/>
      <c r="Q24" s="17"/>
      <c r="R24" s="19"/>
      <c r="S24" s="17"/>
      <c r="T24" s="79"/>
      <c r="U24" s="79"/>
      <c r="V24" s="79"/>
      <c r="W24" s="79"/>
      <c r="X24" s="79"/>
      <c r="Y24" s="79"/>
      <c r="Z24" s="79"/>
      <c r="AA24" s="79"/>
      <c r="AB24" s="80"/>
      <c r="AC24" s="1"/>
      <c r="AD24" s="1"/>
      <c r="AE24" s="1"/>
      <c r="AF24" s="1"/>
      <c r="AG24" s="1"/>
    </row>
    <row r="25" spans="1:33" ht="93" customHeight="1">
      <c r="A25" s="102"/>
      <c r="B25" s="102"/>
      <c r="C25" s="102"/>
      <c r="D25" s="100"/>
      <c r="E25" s="73"/>
      <c r="F25" s="10" t="s">
        <v>76</v>
      </c>
      <c r="G25" s="35" t="s">
        <v>77</v>
      </c>
      <c r="H25" s="2" t="s">
        <v>78</v>
      </c>
      <c r="I25" s="44">
        <v>250000</v>
      </c>
      <c r="J25" s="19" t="s">
        <v>24</v>
      </c>
      <c r="K25" s="17" t="s">
        <v>24</v>
      </c>
      <c r="L25" s="19" t="s">
        <v>24</v>
      </c>
      <c r="M25" s="17" t="s">
        <v>24</v>
      </c>
      <c r="N25" s="19" t="s">
        <v>24</v>
      </c>
      <c r="O25" s="17" t="s">
        <v>24</v>
      </c>
      <c r="P25" s="19" t="s">
        <v>24</v>
      </c>
      <c r="Q25" s="17" t="s">
        <v>24</v>
      </c>
      <c r="R25" s="19" t="s">
        <v>24</v>
      </c>
      <c r="S25" s="17" t="s">
        <v>24</v>
      </c>
      <c r="T25" s="79"/>
      <c r="U25" s="79"/>
      <c r="V25" s="79"/>
      <c r="W25" s="79"/>
      <c r="X25" s="79"/>
      <c r="Y25" s="79"/>
      <c r="Z25" s="79"/>
      <c r="AA25" s="79"/>
      <c r="AB25" s="80"/>
      <c r="AC25" s="1"/>
      <c r="AD25" s="1"/>
      <c r="AE25" s="1"/>
      <c r="AF25" s="1"/>
      <c r="AG25" s="1"/>
    </row>
    <row r="26" spans="1:33" ht="81.75" customHeight="1">
      <c r="A26" s="102"/>
      <c r="B26" s="102"/>
      <c r="C26" s="102"/>
      <c r="D26" s="100"/>
      <c r="E26" s="73"/>
      <c r="F26" s="40" t="s">
        <v>79</v>
      </c>
      <c r="G26" s="35" t="s">
        <v>80</v>
      </c>
      <c r="H26" s="2" t="s">
        <v>81</v>
      </c>
      <c r="I26" s="44">
        <v>75000</v>
      </c>
      <c r="J26" s="19"/>
      <c r="K26" s="17" t="s">
        <v>24</v>
      </c>
      <c r="L26" s="17" t="s">
        <v>24</v>
      </c>
      <c r="M26" s="17" t="s">
        <v>24</v>
      </c>
      <c r="N26" s="17" t="s">
        <v>24</v>
      </c>
      <c r="O26" s="17" t="s">
        <v>24</v>
      </c>
      <c r="P26" s="17" t="s">
        <v>24</v>
      </c>
      <c r="Q26" s="17" t="s">
        <v>24</v>
      </c>
      <c r="R26" s="17" t="s">
        <v>24</v>
      </c>
      <c r="S26" s="17" t="s">
        <v>24</v>
      </c>
      <c r="T26" s="79"/>
      <c r="U26" s="79"/>
      <c r="V26" s="79"/>
      <c r="W26" s="79"/>
      <c r="X26" s="79"/>
      <c r="Y26" s="79"/>
      <c r="Z26" s="79"/>
      <c r="AA26" s="79"/>
      <c r="AB26" s="80"/>
      <c r="AC26" s="1"/>
      <c r="AD26" s="1"/>
      <c r="AE26" s="1"/>
      <c r="AF26" s="1"/>
      <c r="AG26" s="1"/>
    </row>
    <row r="27" spans="1:33" ht="70.5" customHeight="1">
      <c r="A27" s="102"/>
      <c r="B27" s="102"/>
      <c r="C27" s="102"/>
      <c r="D27" s="100"/>
      <c r="E27" s="72" t="s">
        <v>82</v>
      </c>
      <c r="F27" s="40" t="s">
        <v>83</v>
      </c>
      <c r="G27" s="35" t="s">
        <v>84</v>
      </c>
      <c r="H27" s="24" t="s">
        <v>85</v>
      </c>
      <c r="I27" s="44">
        <v>200000</v>
      </c>
      <c r="J27" s="19"/>
      <c r="K27" s="17"/>
      <c r="L27" s="19"/>
      <c r="M27" s="17"/>
      <c r="N27" s="19"/>
      <c r="O27" s="17"/>
      <c r="P27" s="19"/>
      <c r="Q27" s="17"/>
      <c r="R27" s="19"/>
      <c r="S27" s="17"/>
      <c r="T27" s="79"/>
      <c r="U27" s="79"/>
      <c r="V27" s="79"/>
      <c r="W27" s="79"/>
      <c r="X27" s="79"/>
      <c r="Y27" s="79"/>
      <c r="Z27" s="79"/>
      <c r="AA27" s="79"/>
      <c r="AB27" s="80"/>
      <c r="AC27" s="1"/>
      <c r="AD27" s="1"/>
      <c r="AE27" s="1"/>
      <c r="AF27" s="1"/>
      <c r="AG27" s="1"/>
    </row>
    <row r="28" spans="1:33" ht="145.5" customHeight="1">
      <c r="A28" s="102"/>
      <c r="B28" s="102"/>
      <c r="C28" s="102"/>
      <c r="D28" s="100"/>
      <c r="E28" s="73"/>
      <c r="F28" s="40" t="s">
        <v>86</v>
      </c>
      <c r="G28" s="2" t="s">
        <v>87</v>
      </c>
      <c r="H28" s="2" t="s">
        <v>88</v>
      </c>
      <c r="I28" s="44">
        <v>2000000</v>
      </c>
      <c r="J28" s="19"/>
      <c r="K28" s="17"/>
      <c r="L28" s="17" t="s">
        <v>24</v>
      </c>
      <c r="M28" s="17" t="s">
        <v>24</v>
      </c>
      <c r="N28" s="17" t="s">
        <v>24</v>
      </c>
      <c r="O28" s="17" t="s">
        <v>24</v>
      </c>
      <c r="P28" s="17" t="s">
        <v>24</v>
      </c>
      <c r="Q28" s="17" t="s">
        <v>24</v>
      </c>
      <c r="R28" s="17" t="s">
        <v>24</v>
      </c>
      <c r="S28" s="17" t="s">
        <v>24</v>
      </c>
      <c r="T28" s="79"/>
      <c r="U28" s="79"/>
      <c r="V28" s="79"/>
      <c r="W28" s="79"/>
      <c r="X28" s="79"/>
      <c r="Y28" s="79"/>
      <c r="Z28" s="79"/>
      <c r="AA28" s="79"/>
      <c r="AB28" s="80"/>
      <c r="AC28" s="1"/>
      <c r="AD28" s="1"/>
      <c r="AE28" s="1"/>
      <c r="AF28" s="1"/>
      <c r="AG28" s="1"/>
    </row>
    <row r="29" spans="1:33" ht="127.5" customHeight="1">
      <c r="A29" s="102"/>
      <c r="B29" s="102"/>
      <c r="C29" s="102"/>
      <c r="D29" s="100"/>
      <c r="E29" s="5" t="s">
        <v>89</v>
      </c>
      <c r="F29" s="40" t="s">
        <v>90</v>
      </c>
      <c r="G29" s="35" t="s">
        <v>91</v>
      </c>
      <c r="H29" s="2" t="s">
        <v>92</v>
      </c>
      <c r="I29" s="44">
        <v>0</v>
      </c>
      <c r="J29" s="19"/>
      <c r="K29" s="17"/>
      <c r="L29" s="19"/>
      <c r="M29" s="17"/>
      <c r="N29" s="19"/>
      <c r="O29" s="17"/>
      <c r="P29" s="19"/>
      <c r="Q29" s="17"/>
      <c r="R29" s="19"/>
      <c r="S29" s="17"/>
      <c r="T29" s="79"/>
      <c r="U29" s="79"/>
      <c r="V29" s="79"/>
      <c r="W29" s="79"/>
      <c r="X29" s="79"/>
      <c r="Y29" s="79"/>
      <c r="Z29" s="79"/>
      <c r="AA29" s="79"/>
      <c r="AB29" s="80"/>
      <c r="AC29" s="1"/>
      <c r="AD29" s="1"/>
      <c r="AE29" s="1"/>
      <c r="AF29" s="1"/>
      <c r="AG29" s="1"/>
    </row>
    <row r="30" spans="1:33" ht="74.25" customHeight="1">
      <c r="A30" s="102"/>
      <c r="B30" s="102"/>
      <c r="C30" s="102"/>
      <c r="D30" s="100"/>
      <c r="E30" s="117" t="s">
        <v>93</v>
      </c>
      <c r="F30" s="40" t="s">
        <v>94</v>
      </c>
      <c r="G30" s="35" t="s">
        <v>22</v>
      </c>
      <c r="H30" s="2" t="s">
        <v>23</v>
      </c>
      <c r="I30" s="44">
        <v>50000</v>
      </c>
      <c r="J30" s="19"/>
      <c r="K30" s="17" t="s">
        <v>24</v>
      </c>
      <c r="L30" s="17" t="s">
        <v>24</v>
      </c>
      <c r="M30" s="17" t="s">
        <v>24</v>
      </c>
      <c r="N30" s="17" t="s">
        <v>24</v>
      </c>
      <c r="O30" s="17" t="s">
        <v>24</v>
      </c>
      <c r="P30" s="17" t="s">
        <v>24</v>
      </c>
      <c r="Q30" s="17" t="s">
        <v>24</v>
      </c>
      <c r="R30" s="17" t="s">
        <v>24</v>
      </c>
      <c r="S30" s="17" t="s">
        <v>24</v>
      </c>
      <c r="T30" s="79"/>
      <c r="U30" s="79"/>
      <c r="V30" s="79"/>
      <c r="W30" s="79"/>
      <c r="X30" s="79"/>
      <c r="Y30" s="79"/>
      <c r="Z30" s="79"/>
      <c r="AA30" s="79"/>
      <c r="AB30" s="80"/>
      <c r="AC30" s="1"/>
      <c r="AD30" s="1"/>
      <c r="AE30" s="1"/>
      <c r="AF30" s="1"/>
      <c r="AG30" s="1"/>
    </row>
    <row r="31" spans="1:33" ht="123.75" customHeight="1">
      <c r="A31" s="102"/>
      <c r="B31" s="102"/>
      <c r="C31" s="102"/>
      <c r="D31" s="100"/>
      <c r="E31" s="75"/>
      <c r="F31" s="40" t="s">
        <v>95</v>
      </c>
      <c r="G31" s="2" t="s">
        <v>96</v>
      </c>
      <c r="H31" s="2" t="s">
        <v>97</v>
      </c>
      <c r="I31" s="44">
        <v>350000</v>
      </c>
      <c r="J31" s="19"/>
      <c r="K31" s="17"/>
      <c r="L31" s="19" t="s">
        <v>24</v>
      </c>
      <c r="M31" s="17" t="s">
        <v>24</v>
      </c>
      <c r="N31" s="19"/>
      <c r="O31" s="17"/>
      <c r="P31" s="19"/>
      <c r="Q31" s="17"/>
      <c r="R31" s="19"/>
      <c r="S31" s="17"/>
      <c r="T31" s="79"/>
      <c r="U31" s="79"/>
      <c r="V31" s="79"/>
      <c r="W31" s="79"/>
      <c r="X31" s="79"/>
      <c r="Y31" s="79"/>
      <c r="Z31" s="79"/>
      <c r="AA31" s="79"/>
      <c r="AB31" s="80"/>
      <c r="AC31" s="1"/>
      <c r="AD31" s="1"/>
      <c r="AE31" s="1"/>
      <c r="AF31" s="1"/>
      <c r="AG31" s="1"/>
    </row>
    <row r="32" spans="1:33" ht="100.5" customHeight="1">
      <c r="A32" s="102"/>
      <c r="B32" s="102"/>
      <c r="C32" s="102"/>
      <c r="D32" s="100"/>
      <c r="E32" s="75"/>
      <c r="F32" s="10" t="s">
        <v>98</v>
      </c>
      <c r="G32" s="35" t="s">
        <v>99</v>
      </c>
      <c r="H32" s="2" t="s">
        <v>100</v>
      </c>
      <c r="I32" s="44">
        <v>180000</v>
      </c>
      <c r="J32" s="19"/>
      <c r="K32" s="17"/>
      <c r="L32" s="19"/>
      <c r="M32" s="17"/>
      <c r="N32" s="19" t="s">
        <v>24</v>
      </c>
      <c r="O32" s="19" t="s">
        <v>24</v>
      </c>
      <c r="P32" s="19" t="s">
        <v>24</v>
      </c>
      <c r="Q32" s="19" t="s">
        <v>24</v>
      </c>
      <c r="R32" s="19" t="s">
        <v>24</v>
      </c>
      <c r="S32" s="19" t="s">
        <v>24</v>
      </c>
      <c r="T32" s="6"/>
      <c r="U32" s="6"/>
      <c r="V32" s="6"/>
      <c r="W32" s="6"/>
      <c r="X32" s="6"/>
      <c r="Y32" s="6"/>
      <c r="Z32" s="6"/>
      <c r="AA32" s="6"/>
      <c r="AB32" s="7"/>
      <c r="AC32" s="1"/>
      <c r="AD32" s="1"/>
      <c r="AE32" s="1"/>
      <c r="AF32" s="1"/>
      <c r="AG32" s="1"/>
    </row>
    <row r="33" spans="1:33" ht="116.25" customHeight="1">
      <c r="A33" s="102"/>
      <c r="B33" s="102"/>
      <c r="C33" s="102"/>
      <c r="D33" s="100"/>
      <c r="E33" s="75"/>
      <c r="F33" s="40" t="s">
        <v>101</v>
      </c>
      <c r="G33" s="35" t="s">
        <v>102</v>
      </c>
      <c r="H33" s="22" t="s">
        <v>103</v>
      </c>
      <c r="I33" s="55">
        <v>300000</v>
      </c>
      <c r="J33" s="19"/>
      <c r="K33" s="17"/>
      <c r="L33" s="19"/>
      <c r="M33" s="17" t="s">
        <v>24</v>
      </c>
      <c r="N33" s="19" t="s">
        <v>24</v>
      </c>
      <c r="O33" s="17" t="s">
        <v>24</v>
      </c>
      <c r="P33" s="19"/>
      <c r="Q33" s="17"/>
      <c r="R33" s="19"/>
      <c r="S33" s="17"/>
      <c r="T33" s="79"/>
      <c r="U33" s="79"/>
      <c r="V33" s="79"/>
      <c r="W33" s="79"/>
      <c r="X33" s="79"/>
      <c r="Y33" s="79"/>
      <c r="Z33" s="79"/>
      <c r="AA33" s="79"/>
      <c r="AB33" s="80"/>
      <c r="AC33" s="1"/>
      <c r="AD33" s="1"/>
      <c r="AE33" s="1"/>
      <c r="AF33" s="1"/>
      <c r="AG33" s="1"/>
    </row>
    <row r="34" spans="1:33" ht="66.75" customHeight="1">
      <c r="A34" s="102"/>
      <c r="B34" s="102"/>
      <c r="C34" s="102"/>
      <c r="D34" s="100"/>
      <c r="E34" s="75"/>
      <c r="F34" s="27" t="s">
        <v>104</v>
      </c>
      <c r="G34" s="35" t="s">
        <v>105</v>
      </c>
      <c r="H34" s="24" t="s">
        <v>106</v>
      </c>
      <c r="I34" s="44">
        <v>500000</v>
      </c>
      <c r="J34" s="19" t="s">
        <v>24</v>
      </c>
      <c r="K34" s="19" t="s">
        <v>24</v>
      </c>
      <c r="L34" s="19" t="s">
        <v>24</v>
      </c>
      <c r="M34" s="19" t="s">
        <v>24</v>
      </c>
      <c r="N34" s="19" t="s">
        <v>24</v>
      </c>
      <c r="O34" s="19" t="s">
        <v>24</v>
      </c>
      <c r="P34" s="19" t="s">
        <v>24</v>
      </c>
      <c r="Q34" s="19" t="s">
        <v>24</v>
      </c>
      <c r="R34" s="19" t="s">
        <v>24</v>
      </c>
      <c r="S34" s="19" t="s">
        <v>24</v>
      </c>
      <c r="T34" s="79"/>
      <c r="U34" s="79"/>
      <c r="V34" s="79"/>
      <c r="W34" s="79"/>
      <c r="X34" s="79"/>
      <c r="Y34" s="79"/>
      <c r="Z34" s="79"/>
      <c r="AA34" s="79"/>
      <c r="AB34" s="80"/>
      <c r="AC34" s="1"/>
      <c r="AD34" s="1"/>
      <c r="AE34" s="1"/>
      <c r="AF34" s="1"/>
      <c r="AG34" s="1"/>
    </row>
    <row r="35" spans="1:33" ht="50.25" customHeight="1">
      <c r="A35" s="102"/>
      <c r="B35" s="102"/>
      <c r="C35" s="102"/>
      <c r="D35" s="100"/>
      <c r="E35" s="75"/>
      <c r="F35" s="10" t="s">
        <v>107</v>
      </c>
      <c r="G35" s="2" t="s">
        <v>108</v>
      </c>
      <c r="H35" s="2" t="s">
        <v>109</v>
      </c>
      <c r="I35" s="44">
        <v>500000</v>
      </c>
      <c r="J35" s="19"/>
      <c r="K35" s="17"/>
      <c r="L35" s="19" t="s">
        <v>24</v>
      </c>
      <c r="M35" s="19" t="s">
        <v>24</v>
      </c>
      <c r="N35" s="19" t="s">
        <v>24</v>
      </c>
      <c r="O35" s="19" t="s">
        <v>24</v>
      </c>
      <c r="P35" s="19"/>
      <c r="Q35" s="17"/>
      <c r="R35" s="19"/>
      <c r="S35" s="17"/>
      <c r="T35" s="79"/>
      <c r="U35" s="79"/>
      <c r="V35" s="79"/>
      <c r="W35" s="79"/>
      <c r="X35" s="79"/>
      <c r="Y35" s="79"/>
      <c r="Z35" s="79"/>
      <c r="AA35" s="79"/>
      <c r="AB35" s="80"/>
      <c r="AC35" s="1"/>
      <c r="AD35" s="1"/>
      <c r="AE35" s="1"/>
      <c r="AF35" s="1"/>
      <c r="AG35" s="1"/>
    </row>
    <row r="36" spans="1:33" ht="72.75" customHeight="1">
      <c r="A36" s="102"/>
      <c r="B36" s="102"/>
      <c r="C36" s="102"/>
      <c r="D36" s="100"/>
      <c r="E36" s="76"/>
      <c r="F36" s="28" t="s">
        <v>110</v>
      </c>
      <c r="G36" s="35" t="s">
        <v>80</v>
      </c>
      <c r="H36" s="2" t="s">
        <v>111</v>
      </c>
      <c r="I36" s="44">
        <v>75000</v>
      </c>
      <c r="J36" s="19"/>
      <c r="K36" s="17"/>
      <c r="L36" s="19"/>
      <c r="M36" s="17"/>
      <c r="N36" s="19" t="s">
        <v>24</v>
      </c>
      <c r="O36" s="17"/>
      <c r="P36" s="19" t="s">
        <v>24</v>
      </c>
      <c r="Q36" s="17"/>
      <c r="R36" s="19" t="s">
        <v>24</v>
      </c>
      <c r="S36" s="17"/>
      <c r="T36" s="79"/>
      <c r="U36" s="79"/>
      <c r="V36" s="79"/>
      <c r="W36" s="79"/>
      <c r="X36" s="79"/>
      <c r="Y36" s="79"/>
      <c r="Z36" s="79"/>
      <c r="AA36" s="79"/>
      <c r="AB36" s="80"/>
      <c r="AC36" s="1"/>
      <c r="AD36" s="1"/>
      <c r="AE36" s="1"/>
      <c r="AF36" s="1"/>
      <c r="AG36" s="1"/>
    </row>
    <row r="37" spans="1:33" ht="138.75" customHeight="1">
      <c r="A37" s="102"/>
      <c r="B37" s="102"/>
      <c r="C37" s="102"/>
      <c r="D37" s="100"/>
      <c r="E37" s="72" t="s">
        <v>112</v>
      </c>
      <c r="F37" s="10" t="s">
        <v>113</v>
      </c>
      <c r="G37" s="35" t="s">
        <v>114</v>
      </c>
      <c r="H37" s="2" t="s">
        <v>115</v>
      </c>
      <c r="I37" s="44">
        <v>400000</v>
      </c>
      <c r="J37" s="19" t="s">
        <v>24</v>
      </c>
      <c r="K37" s="19" t="s">
        <v>24</v>
      </c>
      <c r="L37" s="19" t="s">
        <v>24</v>
      </c>
      <c r="M37" s="19" t="s">
        <v>24</v>
      </c>
      <c r="N37" s="19" t="s">
        <v>24</v>
      </c>
      <c r="O37" s="19" t="s">
        <v>24</v>
      </c>
      <c r="P37" s="19" t="s">
        <v>24</v>
      </c>
      <c r="Q37" s="19" t="s">
        <v>24</v>
      </c>
      <c r="R37" s="19" t="s">
        <v>24</v>
      </c>
      <c r="S37" s="19" t="s">
        <v>24</v>
      </c>
      <c r="T37" s="79"/>
      <c r="U37" s="79"/>
      <c r="V37" s="79"/>
      <c r="W37" s="79"/>
      <c r="X37" s="79"/>
      <c r="Y37" s="79"/>
      <c r="Z37" s="79"/>
      <c r="AA37" s="79"/>
      <c r="AB37" s="80"/>
      <c r="AC37" s="1"/>
      <c r="AD37" s="1"/>
      <c r="AE37" s="1"/>
      <c r="AF37" s="1"/>
      <c r="AG37" s="1"/>
    </row>
    <row r="38" spans="1:33" ht="120" customHeight="1">
      <c r="A38" s="102"/>
      <c r="B38" s="102"/>
      <c r="C38" s="102"/>
      <c r="D38" s="100"/>
      <c r="E38" s="73"/>
      <c r="F38" s="41" t="s">
        <v>116</v>
      </c>
      <c r="G38" s="8" t="s">
        <v>117</v>
      </c>
      <c r="H38" s="2" t="s">
        <v>118</v>
      </c>
      <c r="I38" s="44">
        <v>300000</v>
      </c>
      <c r="J38" s="19"/>
      <c r="K38" s="17"/>
      <c r="L38" s="19" t="s">
        <v>24</v>
      </c>
      <c r="M38" s="17"/>
      <c r="N38" s="19"/>
      <c r="O38" s="17" t="s">
        <v>24</v>
      </c>
      <c r="P38" s="19"/>
      <c r="Q38" s="17"/>
      <c r="R38" s="19"/>
      <c r="S38" s="17" t="s">
        <v>24</v>
      </c>
      <c r="T38" s="79"/>
      <c r="U38" s="79"/>
      <c r="V38" s="79"/>
      <c r="W38" s="79"/>
      <c r="X38" s="79"/>
      <c r="Y38" s="79"/>
      <c r="Z38" s="79"/>
      <c r="AA38" s="79"/>
      <c r="AB38" s="80"/>
      <c r="AC38" s="1"/>
      <c r="AD38" s="1"/>
      <c r="AE38" s="1"/>
      <c r="AF38" s="1"/>
      <c r="AG38" s="1"/>
    </row>
    <row r="39" spans="1:33" ht="72.75" customHeight="1">
      <c r="A39" s="102"/>
      <c r="B39" s="102"/>
      <c r="C39" s="102"/>
      <c r="D39" s="100"/>
      <c r="E39" s="73"/>
      <c r="F39" s="40" t="s">
        <v>119</v>
      </c>
      <c r="G39" s="35" t="s">
        <v>80</v>
      </c>
      <c r="H39" s="2" t="s">
        <v>111</v>
      </c>
      <c r="I39" s="44">
        <v>75000</v>
      </c>
      <c r="J39" s="19"/>
      <c r="K39" s="17" t="s">
        <v>24</v>
      </c>
      <c r="L39" s="19"/>
      <c r="M39" s="17" t="s">
        <v>24</v>
      </c>
      <c r="N39" s="19"/>
      <c r="O39" s="17" t="s">
        <v>24</v>
      </c>
      <c r="P39" s="19"/>
      <c r="Q39" s="17" t="s">
        <v>24</v>
      </c>
      <c r="R39" s="19"/>
      <c r="S39" s="17" t="s">
        <v>24</v>
      </c>
      <c r="T39" s="79"/>
      <c r="U39" s="79"/>
      <c r="V39" s="79"/>
      <c r="W39" s="79"/>
      <c r="X39" s="79"/>
      <c r="Y39" s="79"/>
      <c r="Z39" s="79"/>
      <c r="AA39" s="79"/>
      <c r="AB39" s="80"/>
      <c r="AC39" s="1"/>
      <c r="AD39" s="1"/>
      <c r="AE39" s="1"/>
      <c r="AF39" s="1"/>
      <c r="AG39" s="1"/>
    </row>
    <row r="40" spans="1:33" ht="38.25">
      <c r="A40" s="102"/>
      <c r="B40" s="102"/>
      <c r="C40" s="102"/>
      <c r="D40" s="100"/>
      <c r="E40" s="117" t="s">
        <v>120</v>
      </c>
      <c r="F40" s="40" t="s">
        <v>121</v>
      </c>
      <c r="G40" s="46" t="s">
        <v>122</v>
      </c>
      <c r="H40" s="2" t="s">
        <v>123</v>
      </c>
      <c r="I40" s="44">
        <v>200000</v>
      </c>
      <c r="J40" s="19"/>
      <c r="K40" s="17" t="s">
        <v>24</v>
      </c>
      <c r="L40" s="19" t="s">
        <v>24</v>
      </c>
      <c r="M40" s="17"/>
      <c r="N40" s="19"/>
      <c r="O40" s="17"/>
      <c r="P40" s="19"/>
      <c r="Q40" s="17"/>
      <c r="R40" s="19"/>
      <c r="S40" s="17"/>
      <c r="T40" s="79"/>
      <c r="U40" s="79"/>
      <c r="V40" s="79"/>
      <c r="W40" s="79"/>
      <c r="X40" s="79"/>
      <c r="Y40" s="79"/>
      <c r="Z40" s="79"/>
      <c r="AA40" s="79"/>
      <c r="AB40" s="80"/>
      <c r="AC40" s="1"/>
      <c r="AD40" s="1"/>
      <c r="AE40" s="1"/>
      <c r="AF40" s="1"/>
      <c r="AG40" s="1"/>
    </row>
    <row r="41" spans="1:33" ht="114" customHeight="1">
      <c r="A41" s="102"/>
      <c r="B41" s="102"/>
      <c r="C41" s="102"/>
      <c r="D41" s="100"/>
      <c r="E41" s="75"/>
      <c r="F41" s="40" t="s">
        <v>124</v>
      </c>
      <c r="G41" s="35" t="s">
        <v>125</v>
      </c>
      <c r="H41" s="2" t="s">
        <v>126</v>
      </c>
      <c r="I41" s="44">
        <v>2500000</v>
      </c>
      <c r="J41" s="19"/>
      <c r="K41" s="17" t="s">
        <v>24</v>
      </c>
      <c r="L41" s="17" t="s">
        <v>24</v>
      </c>
      <c r="M41" s="17" t="s">
        <v>24</v>
      </c>
      <c r="N41" s="17" t="s">
        <v>24</v>
      </c>
      <c r="O41" s="17" t="s">
        <v>24</v>
      </c>
      <c r="P41" s="17" t="s">
        <v>24</v>
      </c>
      <c r="Q41" s="17" t="s">
        <v>24</v>
      </c>
      <c r="R41" s="17" t="s">
        <v>24</v>
      </c>
      <c r="S41" s="17" t="s">
        <v>24</v>
      </c>
      <c r="T41" s="79"/>
      <c r="U41" s="79"/>
      <c r="V41" s="79"/>
      <c r="W41" s="79"/>
      <c r="X41" s="79"/>
      <c r="Y41" s="79"/>
      <c r="Z41" s="79"/>
      <c r="AA41" s="79"/>
      <c r="AB41" s="80"/>
      <c r="AC41" s="1"/>
      <c r="AD41" s="1"/>
      <c r="AE41" s="1"/>
      <c r="AF41" s="1"/>
      <c r="AG41" s="1"/>
    </row>
    <row r="42" spans="1:33" ht="87" customHeight="1">
      <c r="A42" s="102"/>
      <c r="B42" s="102"/>
      <c r="C42" s="102"/>
      <c r="D42" s="100"/>
      <c r="E42" s="72" t="s">
        <v>127</v>
      </c>
      <c r="F42" s="40" t="s">
        <v>128</v>
      </c>
      <c r="G42" s="35" t="s">
        <v>129</v>
      </c>
      <c r="H42" s="2" t="s">
        <v>130</v>
      </c>
      <c r="I42" s="44">
        <v>90000</v>
      </c>
      <c r="J42" s="19"/>
      <c r="K42" s="17" t="s">
        <v>24</v>
      </c>
      <c r="L42" s="17" t="s">
        <v>24</v>
      </c>
      <c r="M42" s="17" t="s">
        <v>24</v>
      </c>
      <c r="N42" s="17" t="s">
        <v>24</v>
      </c>
      <c r="O42" s="17" t="s">
        <v>24</v>
      </c>
      <c r="P42" s="17" t="s">
        <v>24</v>
      </c>
      <c r="Q42" s="17" t="s">
        <v>24</v>
      </c>
      <c r="R42" s="17" t="s">
        <v>24</v>
      </c>
      <c r="S42" s="17" t="s">
        <v>24</v>
      </c>
      <c r="T42" s="79"/>
      <c r="U42" s="79"/>
      <c r="V42" s="79"/>
      <c r="W42" s="79"/>
      <c r="X42" s="79"/>
      <c r="Y42" s="79"/>
      <c r="Z42" s="79"/>
      <c r="AA42" s="79"/>
      <c r="AB42" s="80"/>
      <c r="AC42" s="1"/>
      <c r="AD42" s="1"/>
      <c r="AE42" s="1"/>
      <c r="AF42" s="1"/>
      <c r="AG42" s="1"/>
    </row>
    <row r="43" spans="1:33" ht="48" customHeight="1">
      <c r="A43" s="102"/>
      <c r="B43" s="102"/>
      <c r="C43" s="102"/>
      <c r="D43" s="100"/>
      <c r="E43" s="73"/>
      <c r="F43" s="40" t="s">
        <v>131</v>
      </c>
      <c r="G43" s="46" t="s">
        <v>132</v>
      </c>
      <c r="H43" s="2" t="s">
        <v>133</v>
      </c>
      <c r="I43" s="44">
        <v>200000</v>
      </c>
      <c r="J43" s="19"/>
      <c r="K43" s="17"/>
      <c r="L43" s="19" t="s">
        <v>24</v>
      </c>
      <c r="M43" s="19" t="s">
        <v>24</v>
      </c>
      <c r="N43" s="19"/>
      <c r="O43" s="17"/>
      <c r="P43" s="19"/>
      <c r="Q43" s="17"/>
      <c r="R43" s="19"/>
      <c r="S43" s="17"/>
      <c r="T43" s="79"/>
      <c r="U43" s="79"/>
      <c r="V43" s="79"/>
      <c r="W43" s="79"/>
      <c r="X43" s="79"/>
      <c r="Y43" s="79"/>
      <c r="Z43" s="79"/>
      <c r="AA43" s="79"/>
      <c r="AB43" s="80"/>
      <c r="AC43" s="1"/>
      <c r="AD43" s="1"/>
      <c r="AE43" s="1"/>
      <c r="AF43" s="1"/>
      <c r="AG43" s="1"/>
    </row>
    <row r="44" spans="1:33" ht="69" customHeight="1">
      <c r="A44" s="102"/>
      <c r="B44" s="102"/>
      <c r="C44" s="102"/>
      <c r="D44" s="100"/>
      <c r="E44" s="73"/>
      <c r="F44" s="10" t="s">
        <v>134</v>
      </c>
      <c r="G44" s="46" t="s">
        <v>132</v>
      </c>
      <c r="H44" s="2" t="s">
        <v>135</v>
      </c>
      <c r="I44" s="44">
        <v>200000</v>
      </c>
      <c r="J44" s="19"/>
      <c r="K44" s="17"/>
      <c r="L44" s="19"/>
      <c r="M44" s="17"/>
      <c r="N44" s="19" t="s">
        <v>24</v>
      </c>
      <c r="O44" s="19" t="s">
        <v>24</v>
      </c>
      <c r="P44" s="19" t="s">
        <v>24</v>
      </c>
      <c r="Q44" s="17"/>
      <c r="R44" s="19"/>
      <c r="S44" s="17"/>
      <c r="T44" s="6"/>
      <c r="U44" s="6"/>
      <c r="V44" s="6"/>
      <c r="W44" s="6"/>
      <c r="X44" s="6"/>
      <c r="Y44" s="6"/>
      <c r="Z44" s="6"/>
      <c r="AA44" s="6"/>
      <c r="AB44" s="7"/>
      <c r="AC44" s="1"/>
      <c r="AD44" s="1"/>
      <c r="AE44" s="1"/>
      <c r="AF44" s="1"/>
      <c r="AG44" s="1"/>
    </row>
    <row r="45" spans="1:33" ht="65.25" customHeight="1">
      <c r="A45" s="102"/>
      <c r="B45" s="102"/>
      <c r="C45" s="102"/>
      <c r="D45" s="100"/>
      <c r="E45" s="66" t="s">
        <v>136</v>
      </c>
      <c r="F45" s="47" t="s">
        <v>136</v>
      </c>
      <c r="G45" s="48" t="s">
        <v>137</v>
      </c>
      <c r="H45" s="62" t="s">
        <v>138</v>
      </c>
      <c r="I45" s="60">
        <v>15250000</v>
      </c>
      <c r="J45" s="19"/>
      <c r="K45" s="17"/>
      <c r="L45" s="19"/>
      <c r="M45" s="17"/>
      <c r="N45" s="19"/>
      <c r="O45" s="17"/>
      <c r="P45" s="19"/>
      <c r="Q45" s="17"/>
      <c r="R45" s="19"/>
      <c r="S45" s="17"/>
      <c r="T45" s="79"/>
      <c r="U45" s="79"/>
      <c r="V45" s="79"/>
      <c r="W45" s="79"/>
      <c r="X45" s="79"/>
      <c r="Y45" s="79"/>
      <c r="Z45" s="79"/>
      <c r="AA45" s="79"/>
      <c r="AB45" s="80"/>
      <c r="AC45" s="1"/>
      <c r="AD45" s="1"/>
      <c r="AE45" s="1"/>
      <c r="AF45" s="1"/>
      <c r="AG45" s="1"/>
    </row>
    <row r="46" spans="1:33" ht="101.25" customHeight="1">
      <c r="A46" s="102"/>
      <c r="B46" s="102"/>
      <c r="C46" s="102"/>
      <c r="D46" s="100"/>
      <c r="E46" s="72" t="s">
        <v>139</v>
      </c>
      <c r="F46" s="40" t="s">
        <v>140</v>
      </c>
      <c r="G46" s="2" t="s">
        <v>141</v>
      </c>
      <c r="H46" s="2" t="s">
        <v>142</v>
      </c>
      <c r="I46" s="44">
        <v>400000</v>
      </c>
      <c r="J46" s="19" t="s">
        <v>24</v>
      </c>
      <c r="K46" s="19" t="s">
        <v>24</v>
      </c>
      <c r="L46" s="19" t="s">
        <v>24</v>
      </c>
      <c r="M46" s="19" t="s">
        <v>24</v>
      </c>
      <c r="N46" s="19" t="s">
        <v>24</v>
      </c>
      <c r="O46" s="19" t="s">
        <v>24</v>
      </c>
      <c r="P46" s="19" t="s">
        <v>24</v>
      </c>
      <c r="Q46" s="19" t="s">
        <v>24</v>
      </c>
      <c r="R46" s="19" t="s">
        <v>24</v>
      </c>
      <c r="S46" s="19" t="s">
        <v>24</v>
      </c>
      <c r="T46" s="79"/>
      <c r="U46" s="79"/>
      <c r="V46" s="79"/>
      <c r="W46" s="79"/>
      <c r="X46" s="79"/>
      <c r="Y46" s="79"/>
      <c r="Z46" s="79"/>
      <c r="AA46" s="79"/>
      <c r="AB46" s="80"/>
      <c r="AC46" s="1"/>
      <c r="AD46" s="1"/>
      <c r="AE46" s="1"/>
      <c r="AF46" s="1"/>
      <c r="AG46" s="1"/>
    </row>
    <row r="47" spans="1:33" ht="63.75" customHeight="1">
      <c r="A47" s="102"/>
      <c r="B47" s="102"/>
      <c r="C47" s="102"/>
      <c r="D47" s="100"/>
      <c r="E47" s="73"/>
      <c r="F47" s="10" t="s">
        <v>143</v>
      </c>
      <c r="G47" s="35" t="s">
        <v>144</v>
      </c>
      <c r="H47" s="2" t="s">
        <v>145</v>
      </c>
      <c r="I47" s="44">
        <v>20000</v>
      </c>
      <c r="J47" s="19" t="s">
        <v>24</v>
      </c>
      <c r="K47" s="19" t="s">
        <v>24</v>
      </c>
      <c r="L47" s="19" t="s">
        <v>24</v>
      </c>
      <c r="M47" s="19" t="s">
        <v>24</v>
      </c>
      <c r="N47" s="19" t="s">
        <v>24</v>
      </c>
      <c r="O47" s="19" t="s">
        <v>24</v>
      </c>
      <c r="P47" s="19" t="s">
        <v>24</v>
      </c>
      <c r="Q47" s="19" t="s">
        <v>24</v>
      </c>
      <c r="R47" s="19" t="s">
        <v>24</v>
      </c>
      <c r="S47" s="19" t="s">
        <v>24</v>
      </c>
      <c r="T47" s="79"/>
      <c r="U47" s="79"/>
      <c r="V47" s="79"/>
      <c r="W47" s="79"/>
      <c r="X47" s="79"/>
      <c r="Y47" s="79"/>
      <c r="Z47" s="79"/>
      <c r="AA47" s="79"/>
      <c r="AB47" s="80"/>
      <c r="AC47" s="1"/>
      <c r="AD47" s="1"/>
      <c r="AE47" s="1"/>
      <c r="AF47" s="1"/>
      <c r="AG47" s="1"/>
    </row>
    <row r="48" spans="1:33" ht="25.5">
      <c r="A48" s="102"/>
      <c r="B48" s="102"/>
      <c r="C48" s="102"/>
      <c r="D48" s="101"/>
      <c r="E48" s="15" t="s">
        <v>146</v>
      </c>
      <c r="F48" s="32" t="s">
        <v>146</v>
      </c>
      <c r="G48" s="26" t="s">
        <v>147</v>
      </c>
      <c r="H48" s="26" t="s">
        <v>148</v>
      </c>
      <c r="I48" s="59">
        <v>10000</v>
      </c>
      <c r="J48" s="19"/>
      <c r="K48" s="17"/>
      <c r="L48" s="19"/>
      <c r="M48" s="17"/>
      <c r="N48" s="19"/>
      <c r="O48" s="17"/>
      <c r="P48" s="19"/>
      <c r="Q48" s="17"/>
      <c r="R48" s="19"/>
      <c r="S48" s="17"/>
      <c r="T48" s="79"/>
      <c r="U48" s="79"/>
      <c r="V48" s="79"/>
      <c r="W48" s="79"/>
      <c r="X48" s="79"/>
      <c r="Y48" s="79"/>
      <c r="Z48" s="79"/>
      <c r="AA48" s="79"/>
      <c r="AB48" s="80"/>
      <c r="AC48" s="1"/>
      <c r="AD48" s="1"/>
      <c r="AE48" s="1"/>
      <c r="AF48" s="1"/>
      <c r="AG48" s="1"/>
    </row>
    <row r="49" spans="1:33" ht="25.5">
      <c r="A49" s="102"/>
      <c r="B49" s="102"/>
      <c r="C49" s="102"/>
      <c r="D49" s="101"/>
      <c r="E49" s="15" t="s">
        <v>149</v>
      </c>
      <c r="F49" s="49" t="s">
        <v>149</v>
      </c>
      <c r="G49" s="52" t="s">
        <v>150</v>
      </c>
      <c r="H49" s="26" t="s">
        <v>148</v>
      </c>
      <c r="I49" s="59">
        <v>10000</v>
      </c>
      <c r="J49" s="19"/>
      <c r="K49" s="17"/>
      <c r="L49" s="19"/>
      <c r="M49" s="17"/>
      <c r="N49" s="19"/>
      <c r="O49" s="17"/>
      <c r="P49" s="19"/>
      <c r="Q49" s="17"/>
      <c r="R49" s="19"/>
      <c r="S49" s="17"/>
      <c r="T49" s="79"/>
      <c r="U49" s="79"/>
      <c r="V49" s="79"/>
      <c r="W49" s="79"/>
      <c r="X49" s="79"/>
      <c r="Y49" s="79"/>
      <c r="Z49" s="79"/>
      <c r="AA49" s="79"/>
      <c r="AB49" s="80"/>
      <c r="AC49" s="1"/>
      <c r="AD49" s="1"/>
      <c r="AE49" s="1"/>
      <c r="AF49" s="1"/>
      <c r="AG49" s="1"/>
    </row>
    <row r="50" spans="1:33" ht="68.25" customHeight="1">
      <c r="A50" s="102"/>
      <c r="B50" s="102"/>
      <c r="C50" s="102"/>
      <c r="D50" s="101"/>
      <c r="E50" s="15" t="s">
        <v>151</v>
      </c>
      <c r="F50" s="49" t="s">
        <v>151</v>
      </c>
      <c r="G50" s="26" t="s">
        <v>152</v>
      </c>
      <c r="H50" s="26" t="s">
        <v>153</v>
      </c>
      <c r="I50" s="59">
        <v>500000</v>
      </c>
      <c r="J50" s="19"/>
      <c r="K50" s="17"/>
      <c r="L50" s="19"/>
      <c r="M50" s="17" t="s">
        <v>24</v>
      </c>
      <c r="N50" s="19" t="s">
        <v>24</v>
      </c>
      <c r="O50" s="17" t="s">
        <v>24</v>
      </c>
      <c r="P50" s="19"/>
      <c r="Q50" s="17"/>
      <c r="R50" s="19"/>
      <c r="S50" s="17"/>
      <c r="T50" s="79"/>
      <c r="U50" s="79"/>
      <c r="V50" s="79"/>
      <c r="W50" s="79"/>
      <c r="X50" s="79"/>
      <c r="Y50" s="79"/>
      <c r="Z50" s="79"/>
      <c r="AA50" s="79"/>
      <c r="AB50" s="80"/>
      <c r="AC50" s="1"/>
      <c r="AD50" s="1"/>
      <c r="AE50" s="1"/>
      <c r="AF50" s="1"/>
      <c r="AG50" s="1"/>
    </row>
    <row r="51" spans="1:33" ht="48.75" customHeight="1">
      <c r="A51" s="102"/>
      <c r="B51" s="102"/>
      <c r="C51" s="102"/>
      <c r="D51" s="101"/>
      <c r="E51" s="15" t="s">
        <v>154</v>
      </c>
      <c r="F51" s="33" t="s">
        <v>154</v>
      </c>
      <c r="G51" s="26" t="s">
        <v>155</v>
      </c>
      <c r="H51" s="26" t="s">
        <v>156</v>
      </c>
      <c r="I51" s="59">
        <v>100000</v>
      </c>
      <c r="J51" s="19"/>
      <c r="K51" s="17" t="s">
        <v>24</v>
      </c>
      <c r="L51" s="19"/>
      <c r="M51" s="17"/>
      <c r="N51" s="19"/>
      <c r="O51" s="17"/>
      <c r="P51" s="19" t="s">
        <v>24</v>
      </c>
      <c r="Q51" s="17"/>
      <c r="R51" s="19"/>
      <c r="S51" s="17"/>
      <c r="T51" s="79"/>
      <c r="U51" s="79"/>
      <c r="V51" s="79"/>
      <c r="W51" s="79"/>
      <c r="X51" s="79"/>
      <c r="Y51" s="79"/>
      <c r="Z51" s="79"/>
      <c r="AA51" s="79"/>
      <c r="AB51" s="80"/>
      <c r="AC51" s="1"/>
      <c r="AD51" s="1"/>
      <c r="AE51" s="1"/>
      <c r="AF51" s="1"/>
      <c r="AG51" s="1"/>
    </row>
    <row r="52" spans="1:33" ht="46.5" customHeight="1">
      <c r="A52" s="102"/>
      <c r="B52" s="102"/>
      <c r="C52" s="102"/>
      <c r="D52" s="101"/>
      <c r="E52" s="15" t="s">
        <v>157</v>
      </c>
      <c r="F52" s="32" t="s">
        <v>157</v>
      </c>
      <c r="G52" s="53" t="s">
        <v>158</v>
      </c>
      <c r="H52" s="31"/>
      <c r="I52" s="59"/>
      <c r="J52" s="19"/>
      <c r="K52" s="17"/>
      <c r="L52" s="19"/>
      <c r="M52" s="17"/>
      <c r="N52" s="19"/>
      <c r="O52" s="17"/>
      <c r="P52" s="19"/>
      <c r="Q52" s="17"/>
      <c r="R52" s="19"/>
      <c r="S52" s="17"/>
      <c r="T52" s="79"/>
      <c r="U52" s="79"/>
      <c r="V52" s="79"/>
      <c r="W52" s="79"/>
      <c r="X52" s="79"/>
      <c r="Y52" s="79"/>
      <c r="Z52" s="79"/>
      <c r="AA52" s="79"/>
      <c r="AB52" s="80"/>
      <c r="AC52" s="1"/>
      <c r="AD52" s="1"/>
      <c r="AE52" s="1"/>
      <c r="AF52" s="1"/>
      <c r="AG52" s="1"/>
    </row>
    <row r="53" spans="1:33" ht="72" customHeight="1">
      <c r="A53" s="102"/>
      <c r="B53" s="102"/>
      <c r="C53" s="102"/>
      <c r="D53" s="100" t="s">
        <v>159</v>
      </c>
      <c r="E53" s="73" t="s">
        <v>160</v>
      </c>
      <c r="F53" s="89" t="s">
        <v>161</v>
      </c>
      <c r="G53" s="92" t="s">
        <v>162</v>
      </c>
      <c r="H53" s="94" t="s">
        <v>163</v>
      </c>
      <c r="I53" s="95">
        <v>300000</v>
      </c>
      <c r="J53" s="19"/>
      <c r="K53" s="17"/>
      <c r="L53" s="19"/>
      <c r="M53" s="17"/>
      <c r="N53" s="19" t="s">
        <v>24</v>
      </c>
      <c r="O53" s="17"/>
      <c r="P53" s="19"/>
      <c r="Q53" s="17"/>
      <c r="R53" s="19"/>
      <c r="S53" s="17"/>
      <c r="T53" s="79"/>
      <c r="U53" s="79"/>
      <c r="V53" s="79"/>
      <c r="W53" s="79"/>
      <c r="X53" s="79"/>
      <c r="Y53" s="79"/>
      <c r="Z53" s="79"/>
      <c r="AA53" s="79"/>
      <c r="AB53" s="80"/>
      <c r="AC53" s="1"/>
      <c r="AD53" s="1"/>
      <c r="AE53" s="1"/>
      <c r="AF53" s="1"/>
      <c r="AG53" s="1"/>
    </row>
    <row r="54" spans="1:33" ht="24" customHeight="1">
      <c r="A54" s="102"/>
      <c r="B54" s="102"/>
      <c r="C54" s="102"/>
      <c r="D54" s="100"/>
      <c r="E54" s="73"/>
      <c r="F54" s="90"/>
      <c r="G54" s="93"/>
      <c r="H54" s="94"/>
      <c r="I54" s="96"/>
      <c r="J54" s="136"/>
      <c r="K54" s="137"/>
      <c r="L54" s="137"/>
      <c r="M54" s="137"/>
      <c r="N54" s="137"/>
      <c r="O54" s="137"/>
      <c r="P54" s="137"/>
      <c r="Q54" s="137"/>
      <c r="R54" s="137"/>
      <c r="S54" s="138"/>
      <c r="T54" s="78"/>
      <c r="U54" s="79"/>
      <c r="V54" s="79"/>
      <c r="W54" s="79"/>
      <c r="X54" s="79"/>
      <c r="Y54" s="79"/>
      <c r="Z54" s="79"/>
      <c r="AA54" s="79"/>
      <c r="AB54" s="80"/>
      <c r="AC54" s="1"/>
      <c r="AD54" s="1"/>
      <c r="AE54" s="1"/>
      <c r="AF54" s="1"/>
      <c r="AG54" s="1"/>
    </row>
    <row r="55" spans="1:33" ht="24" customHeight="1">
      <c r="A55" s="102"/>
      <c r="B55" s="102"/>
      <c r="C55" s="102"/>
      <c r="D55" s="100"/>
      <c r="E55" s="73"/>
      <c r="F55" s="90"/>
      <c r="G55" s="93"/>
      <c r="H55" s="94"/>
      <c r="I55" s="96"/>
      <c r="J55" s="139"/>
      <c r="K55" s="140"/>
      <c r="L55" s="140"/>
      <c r="M55" s="140"/>
      <c r="N55" s="140"/>
      <c r="O55" s="140"/>
      <c r="P55" s="140"/>
      <c r="Q55" s="140"/>
      <c r="R55" s="140"/>
      <c r="S55" s="141"/>
      <c r="T55" s="78"/>
      <c r="U55" s="79"/>
      <c r="V55" s="79"/>
      <c r="W55" s="79"/>
      <c r="X55" s="79"/>
      <c r="Y55" s="79"/>
      <c r="Z55" s="79"/>
      <c r="AA55" s="79"/>
      <c r="AB55" s="80"/>
      <c r="AC55" s="1"/>
      <c r="AD55" s="1"/>
      <c r="AE55" s="1"/>
      <c r="AF55" s="1"/>
      <c r="AG55" s="1"/>
    </row>
    <row r="56" spans="1:33" ht="31.5" customHeight="1">
      <c r="A56" s="102"/>
      <c r="B56" s="102"/>
      <c r="C56" s="102"/>
      <c r="D56" s="100"/>
      <c r="E56" s="73"/>
      <c r="F56" s="90"/>
      <c r="G56" s="93"/>
      <c r="H56" s="94"/>
      <c r="I56" s="96"/>
      <c r="J56" s="139"/>
      <c r="K56" s="140"/>
      <c r="L56" s="140"/>
      <c r="M56" s="140"/>
      <c r="N56" s="140"/>
      <c r="O56" s="140"/>
      <c r="P56" s="140"/>
      <c r="Q56" s="140"/>
      <c r="R56" s="140"/>
      <c r="S56" s="141"/>
      <c r="T56" s="78"/>
      <c r="U56" s="79"/>
      <c r="V56" s="79"/>
      <c r="W56" s="79"/>
      <c r="X56" s="79"/>
      <c r="Y56" s="79"/>
      <c r="Z56" s="79"/>
      <c r="AA56" s="79"/>
      <c r="AB56" s="80"/>
      <c r="AC56" s="1"/>
      <c r="AD56" s="1"/>
      <c r="AE56" s="1"/>
      <c r="AF56" s="1"/>
      <c r="AG56" s="1"/>
    </row>
    <row r="57" spans="1:33" ht="24" customHeight="1">
      <c r="A57" s="102"/>
      <c r="B57" s="102"/>
      <c r="C57" s="102"/>
      <c r="D57" s="100"/>
      <c r="E57" s="73"/>
      <c r="F57" s="90"/>
      <c r="G57" s="93"/>
      <c r="H57" s="94"/>
      <c r="I57" s="96"/>
      <c r="J57" s="139"/>
      <c r="K57" s="140"/>
      <c r="L57" s="140"/>
      <c r="M57" s="140"/>
      <c r="N57" s="140"/>
      <c r="O57" s="140"/>
      <c r="P57" s="140"/>
      <c r="Q57" s="140"/>
      <c r="R57" s="140"/>
      <c r="S57" s="141"/>
      <c r="T57" s="78"/>
      <c r="U57" s="79"/>
      <c r="V57" s="79"/>
      <c r="W57" s="79"/>
      <c r="X57" s="79"/>
      <c r="Y57" s="79"/>
      <c r="Z57" s="79"/>
      <c r="AA57" s="79"/>
      <c r="AB57" s="80"/>
      <c r="AC57" s="1"/>
      <c r="AD57" s="1"/>
      <c r="AE57" s="1"/>
      <c r="AF57" s="1"/>
      <c r="AG57" s="1"/>
    </row>
    <row r="58" spans="1:33" ht="24" customHeight="1">
      <c r="A58" s="102"/>
      <c r="B58" s="102"/>
      <c r="C58" s="102"/>
      <c r="D58" s="100"/>
      <c r="E58" s="73"/>
      <c r="F58" s="90"/>
      <c r="G58" s="93"/>
      <c r="H58" s="94"/>
      <c r="I58" s="96"/>
      <c r="J58" s="139"/>
      <c r="K58" s="140"/>
      <c r="L58" s="140"/>
      <c r="M58" s="140"/>
      <c r="N58" s="140"/>
      <c r="O58" s="140"/>
      <c r="P58" s="140"/>
      <c r="Q58" s="140"/>
      <c r="R58" s="140"/>
      <c r="S58" s="141"/>
      <c r="T58" s="78"/>
      <c r="U58" s="79"/>
      <c r="V58" s="79"/>
      <c r="W58" s="79"/>
      <c r="X58" s="79"/>
      <c r="Y58" s="79"/>
      <c r="Z58" s="79"/>
      <c r="AA58" s="79"/>
      <c r="AB58" s="80"/>
      <c r="AC58" s="1"/>
      <c r="AD58" s="1"/>
      <c r="AE58" s="1"/>
      <c r="AF58" s="1"/>
      <c r="AG58" s="1"/>
    </row>
    <row r="59" spans="1:33" ht="24" customHeight="1">
      <c r="A59" s="102"/>
      <c r="B59" s="102"/>
      <c r="C59" s="102"/>
      <c r="D59" s="100"/>
      <c r="E59" s="73"/>
      <c r="F59" s="90"/>
      <c r="G59" s="93"/>
      <c r="H59" s="94"/>
      <c r="I59" s="96"/>
      <c r="J59" s="142"/>
      <c r="K59" s="143"/>
      <c r="L59" s="143"/>
      <c r="M59" s="143"/>
      <c r="N59" s="143"/>
      <c r="O59" s="143"/>
      <c r="P59" s="143"/>
      <c r="Q59" s="143"/>
      <c r="R59" s="143"/>
      <c r="S59" s="144"/>
      <c r="T59" s="78"/>
      <c r="U59" s="79"/>
      <c r="V59" s="79"/>
      <c r="W59" s="79"/>
      <c r="X59" s="79"/>
      <c r="Y59" s="79"/>
      <c r="Z59" s="79"/>
      <c r="AA59" s="79"/>
      <c r="AB59" s="80"/>
      <c r="AC59" s="1"/>
      <c r="AD59" s="1"/>
      <c r="AE59" s="1"/>
      <c r="AF59" s="1"/>
      <c r="AG59" s="1"/>
    </row>
    <row r="60" spans="1:33" ht="24" hidden="1" customHeight="1">
      <c r="A60" s="102"/>
      <c r="B60" s="102"/>
      <c r="C60" s="102"/>
      <c r="D60" s="100"/>
      <c r="E60" s="74"/>
      <c r="F60" s="91"/>
      <c r="G60" s="93"/>
      <c r="H60" s="94"/>
      <c r="I60" s="97"/>
      <c r="J60" s="19"/>
      <c r="K60" s="17"/>
      <c r="L60" s="19" t="s">
        <v>24</v>
      </c>
      <c r="M60" s="17"/>
      <c r="N60" s="19"/>
      <c r="O60" s="17"/>
      <c r="P60" s="19"/>
      <c r="Q60" s="17"/>
      <c r="R60" s="19"/>
      <c r="S60" s="17"/>
      <c r="T60" s="79"/>
      <c r="U60" s="79"/>
      <c r="V60" s="79"/>
      <c r="W60" s="79"/>
      <c r="X60" s="79"/>
      <c r="Y60" s="79"/>
      <c r="Z60" s="79"/>
      <c r="AA60" s="79"/>
      <c r="AB60" s="80"/>
      <c r="AC60" s="1"/>
      <c r="AD60" s="1"/>
      <c r="AE60" s="1"/>
      <c r="AF60" s="1"/>
      <c r="AG60" s="1"/>
    </row>
    <row r="61" spans="1:33" ht="237" customHeight="1">
      <c r="A61" s="102"/>
      <c r="B61" s="102"/>
      <c r="C61" s="102"/>
      <c r="D61" s="63" t="s">
        <v>164</v>
      </c>
      <c r="E61" s="9" t="s">
        <v>165</v>
      </c>
      <c r="F61" s="2" t="s">
        <v>166</v>
      </c>
      <c r="G61" s="45" t="s">
        <v>167</v>
      </c>
      <c r="H61" s="45" t="s">
        <v>168</v>
      </c>
      <c r="I61" s="42">
        <v>300000</v>
      </c>
      <c r="J61" s="19"/>
      <c r="K61" s="17"/>
      <c r="L61" s="19"/>
      <c r="M61" s="17" t="s">
        <v>24</v>
      </c>
      <c r="N61" s="19"/>
      <c r="O61" s="17"/>
      <c r="P61" s="19"/>
      <c r="Q61" s="17"/>
      <c r="R61" s="19"/>
      <c r="S61" s="17"/>
      <c r="T61" s="79"/>
      <c r="U61" s="79"/>
      <c r="V61" s="79"/>
      <c r="W61" s="79"/>
      <c r="X61" s="79"/>
      <c r="Y61" s="79"/>
      <c r="Z61" s="79"/>
      <c r="AA61" s="79"/>
      <c r="AB61" s="80"/>
      <c r="AC61" s="1"/>
      <c r="AD61" s="1"/>
      <c r="AE61" s="1"/>
      <c r="AF61" s="1"/>
      <c r="AG61" s="1"/>
    </row>
    <row r="62" spans="1:33" ht="123" customHeight="1">
      <c r="A62" s="102"/>
      <c r="B62" s="102" t="s">
        <v>169</v>
      </c>
      <c r="C62" s="65" t="s">
        <v>170</v>
      </c>
      <c r="D62" s="64" t="s">
        <v>170</v>
      </c>
      <c r="E62" s="69" t="s">
        <v>170</v>
      </c>
      <c r="F62" s="50" t="s">
        <v>170</v>
      </c>
      <c r="G62" s="51" t="s">
        <v>170</v>
      </c>
      <c r="H62" s="67" t="s">
        <v>171</v>
      </c>
      <c r="I62" s="68"/>
      <c r="J62" s="20" t="s">
        <v>24</v>
      </c>
      <c r="K62" s="20" t="s">
        <v>24</v>
      </c>
      <c r="L62" s="20" t="s">
        <v>24</v>
      </c>
      <c r="M62" s="20" t="s">
        <v>24</v>
      </c>
      <c r="N62" s="20" t="s">
        <v>24</v>
      </c>
      <c r="O62" s="20" t="s">
        <v>24</v>
      </c>
      <c r="P62" s="20" t="s">
        <v>24</v>
      </c>
      <c r="Q62" s="20" t="s">
        <v>24</v>
      </c>
      <c r="R62" s="20" t="s">
        <v>24</v>
      </c>
      <c r="S62" s="20" t="s">
        <v>24</v>
      </c>
      <c r="T62" s="79"/>
      <c r="U62" s="79"/>
      <c r="V62" s="79"/>
      <c r="W62" s="79"/>
      <c r="X62" s="79"/>
      <c r="Y62" s="79"/>
      <c r="Z62" s="79"/>
      <c r="AA62" s="79"/>
      <c r="AB62" s="80"/>
      <c r="AC62" s="1"/>
      <c r="AD62" s="1"/>
      <c r="AE62" s="1"/>
      <c r="AF62" s="1"/>
      <c r="AG62" s="1"/>
    </row>
    <row r="63" spans="1:33" ht="34.5" customHeight="1">
      <c r="A63" s="102"/>
      <c r="B63" s="102"/>
      <c r="C63" s="102" t="s">
        <v>172</v>
      </c>
      <c r="D63" s="113" t="s">
        <v>173</v>
      </c>
      <c r="E63" s="115" t="s">
        <v>173</v>
      </c>
      <c r="F63" s="13" t="s">
        <v>174</v>
      </c>
      <c r="G63" s="54" t="s">
        <v>175</v>
      </c>
      <c r="H63" s="24"/>
      <c r="I63" s="43">
        <v>200000</v>
      </c>
      <c r="J63" s="19" t="s">
        <v>24</v>
      </c>
      <c r="K63" s="17"/>
      <c r="L63" s="19"/>
      <c r="M63" s="17"/>
      <c r="N63" s="19"/>
      <c r="O63" s="17"/>
      <c r="P63" s="19"/>
      <c r="Q63" s="17"/>
      <c r="R63" s="19"/>
      <c r="S63" s="17"/>
      <c r="T63" s="79"/>
      <c r="U63" s="79"/>
      <c r="V63" s="79"/>
      <c r="W63" s="79"/>
      <c r="X63" s="79"/>
      <c r="Y63" s="79"/>
      <c r="Z63" s="79"/>
      <c r="AA63" s="79"/>
      <c r="AB63" s="80"/>
      <c r="AC63" s="1"/>
      <c r="AD63" s="1"/>
      <c r="AE63" s="1"/>
      <c r="AF63" s="1"/>
      <c r="AG63" s="1"/>
    </row>
    <row r="64" spans="1:33" ht="55.5" customHeight="1">
      <c r="A64" s="102"/>
      <c r="B64" s="102"/>
      <c r="C64" s="102"/>
      <c r="D64" s="114"/>
      <c r="E64" s="116"/>
      <c r="F64" s="13" t="s">
        <v>176</v>
      </c>
      <c r="G64" s="24" t="s">
        <v>177</v>
      </c>
      <c r="H64" s="24"/>
      <c r="I64" s="43">
        <v>25000</v>
      </c>
      <c r="J64" s="19"/>
      <c r="K64" s="17"/>
      <c r="L64" s="19" t="s">
        <v>24</v>
      </c>
      <c r="M64" s="17"/>
      <c r="N64" s="19"/>
      <c r="O64" s="17"/>
      <c r="P64" s="19"/>
      <c r="Q64" s="17"/>
      <c r="R64" s="19"/>
      <c r="S64" s="17"/>
      <c r="T64" s="6"/>
      <c r="U64" s="6"/>
      <c r="V64" s="6"/>
      <c r="W64" s="6"/>
      <c r="X64" s="6"/>
      <c r="Y64" s="6"/>
      <c r="Z64" s="6"/>
      <c r="AA64" s="6"/>
      <c r="AB64" s="7"/>
      <c r="AC64" s="1"/>
      <c r="AD64" s="1"/>
      <c r="AE64" s="1"/>
      <c r="AF64" s="1"/>
      <c r="AG64" s="1"/>
    </row>
    <row r="65" spans="1:33" ht="34.5" customHeight="1">
      <c r="A65" s="102"/>
      <c r="B65" s="102"/>
      <c r="C65" s="102"/>
      <c r="D65" s="114"/>
      <c r="E65" s="116"/>
      <c r="F65" s="12" t="s">
        <v>178</v>
      </c>
      <c r="G65" s="24" t="s">
        <v>177</v>
      </c>
      <c r="H65" s="24"/>
      <c r="I65" s="43">
        <v>50000</v>
      </c>
      <c r="J65" s="19"/>
      <c r="K65" s="17"/>
      <c r="L65" s="19" t="s">
        <v>24</v>
      </c>
      <c r="M65" s="17"/>
      <c r="N65" s="19"/>
      <c r="O65" s="17"/>
      <c r="P65" s="19"/>
      <c r="Q65" s="17"/>
      <c r="R65" s="19"/>
      <c r="S65" s="17"/>
      <c r="T65" s="6"/>
      <c r="U65" s="6"/>
      <c r="V65" s="6"/>
      <c r="W65" s="6"/>
      <c r="X65" s="6"/>
      <c r="Y65" s="6"/>
      <c r="Z65" s="6"/>
      <c r="AA65" s="6"/>
      <c r="AB65" s="7"/>
      <c r="AC65" s="1"/>
      <c r="AD65" s="1"/>
      <c r="AE65" s="1"/>
      <c r="AF65" s="1"/>
      <c r="AG65" s="1"/>
    </row>
    <row r="66" spans="1:33" ht="24">
      <c r="A66" s="102"/>
      <c r="B66" s="102"/>
      <c r="C66" s="102"/>
      <c r="D66" s="114"/>
      <c r="E66" s="116"/>
      <c r="F66" s="10" t="s">
        <v>179</v>
      </c>
      <c r="G66" s="2" t="s">
        <v>180</v>
      </c>
      <c r="H66" s="2"/>
      <c r="I66" s="44">
        <v>100000</v>
      </c>
      <c r="J66" s="19"/>
      <c r="K66" s="17"/>
      <c r="L66" s="19"/>
      <c r="M66" s="17"/>
      <c r="N66" s="19" t="s">
        <v>24</v>
      </c>
      <c r="O66" s="17"/>
      <c r="P66" s="19"/>
      <c r="Q66" s="17"/>
      <c r="R66" s="19"/>
      <c r="S66" s="17"/>
      <c r="T66" s="79"/>
      <c r="U66" s="79"/>
      <c r="V66" s="79"/>
      <c r="W66" s="79"/>
      <c r="X66" s="79"/>
      <c r="Y66" s="79"/>
      <c r="Z66" s="79"/>
      <c r="AA66" s="79"/>
      <c r="AB66" s="80"/>
      <c r="AC66" s="1"/>
      <c r="AD66" s="1"/>
      <c r="AE66" s="1"/>
      <c r="AF66" s="1"/>
      <c r="AG66" s="1"/>
    </row>
    <row r="67" spans="1:33" ht="21.75" customHeight="1">
      <c r="A67" s="102"/>
      <c r="B67" s="102"/>
      <c r="C67" s="102"/>
      <c r="D67" s="114"/>
      <c r="E67" s="116"/>
      <c r="F67" s="10" t="s">
        <v>181</v>
      </c>
      <c r="G67" s="2" t="s">
        <v>182</v>
      </c>
      <c r="H67" s="2"/>
      <c r="I67" s="44">
        <v>1000000</v>
      </c>
      <c r="J67" s="19" t="s">
        <v>24</v>
      </c>
      <c r="K67" s="19" t="s">
        <v>24</v>
      </c>
      <c r="L67" s="19" t="s">
        <v>24</v>
      </c>
      <c r="M67" s="19" t="s">
        <v>24</v>
      </c>
      <c r="N67" s="19" t="s">
        <v>24</v>
      </c>
      <c r="O67" s="19" t="s">
        <v>24</v>
      </c>
      <c r="P67" s="19" t="s">
        <v>24</v>
      </c>
      <c r="Q67" s="19" t="s">
        <v>24</v>
      </c>
      <c r="R67" s="19" t="s">
        <v>24</v>
      </c>
      <c r="S67" s="19" t="s">
        <v>24</v>
      </c>
      <c r="T67" s="6"/>
      <c r="U67" s="6"/>
      <c r="V67" s="6"/>
      <c r="W67" s="6"/>
      <c r="X67" s="6"/>
      <c r="Y67" s="6"/>
      <c r="Z67" s="6"/>
      <c r="AA67" s="6"/>
      <c r="AB67" s="7"/>
      <c r="AC67" s="1"/>
      <c r="AD67" s="1"/>
      <c r="AE67" s="1"/>
      <c r="AF67" s="1"/>
      <c r="AG67" s="1"/>
    </row>
    <row r="68" spans="1:33" ht="30.75" customHeight="1">
      <c r="A68" s="102"/>
      <c r="B68" s="102"/>
      <c r="C68" s="102"/>
      <c r="D68" s="114"/>
      <c r="E68" s="116"/>
      <c r="F68" s="10" t="s">
        <v>183</v>
      </c>
      <c r="G68" s="2" t="s">
        <v>184</v>
      </c>
      <c r="H68" s="2"/>
      <c r="I68" s="44">
        <v>300000</v>
      </c>
      <c r="J68" s="19"/>
      <c r="K68" s="17"/>
      <c r="L68" s="19"/>
      <c r="M68" s="17"/>
      <c r="N68" s="19"/>
      <c r="O68" s="17"/>
      <c r="P68" s="19"/>
      <c r="Q68" s="17"/>
      <c r="R68" s="19" t="s">
        <v>24</v>
      </c>
      <c r="S68" s="17"/>
      <c r="T68" s="79"/>
      <c r="U68" s="79"/>
      <c r="V68" s="79"/>
      <c r="W68" s="79"/>
      <c r="X68" s="79"/>
      <c r="Y68" s="79"/>
      <c r="Z68" s="79"/>
      <c r="AA68" s="79"/>
      <c r="AB68" s="80"/>
      <c r="AC68" s="1"/>
      <c r="AD68" s="1"/>
      <c r="AE68" s="1"/>
      <c r="AF68" s="1"/>
      <c r="AG68" s="1"/>
    </row>
    <row r="69" spans="1:33" ht="33.75" customHeight="1">
      <c r="A69" s="102"/>
      <c r="B69" s="102"/>
      <c r="C69" s="102"/>
      <c r="D69" s="114"/>
      <c r="E69" s="116"/>
      <c r="F69" s="10" t="s">
        <v>185</v>
      </c>
      <c r="G69" s="35" t="s">
        <v>186</v>
      </c>
      <c r="H69" s="2"/>
      <c r="I69" s="44">
        <v>1000000</v>
      </c>
      <c r="J69" s="19" t="s">
        <v>24</v>
      </c>
      <c r="K69" s="19" t="s">
        <v>24</v>
      </c>
      <c r="L69" s="19" t="s">
        <v>24</v>
      </c>
      <c r="M69" s="19" t="s">
        <v>24</v>
      </c>
      <c r="N69" s="19" t="s">
        <v>24</v>
      </c>
      <c r="O69" s="19" t="s">
        <v>24</v>
      </c>
      <c r="P69" s="19" t="s">
        <v>24</v>
      </c>
      <c r="Q69" s="19" t="s">
        <v>24</v>
      </c>
      <c r="R69" s="19" t="s">
        <v>24</v>
      </c>
      <c r="S69" s="19" t="s">
        <v>24</v>
      </c>
      <c r="T69" s="79"/>
      <c r="U69" s="79"/>
      <c r="V69" s="79"/>
      <c r="W69" s="79"/>
      <c r="X69" s="79"/>
      <c r="Y69" s="79"/>
      <c r="Z69" s="79"/>
      <c r="AA69" s="79"/>
      <c r="AB69" s="80"/>
      <c r="AC69" s="1"/>
      <c r="AD69" s="1"/>
      <c r="AE69" s="1"/>
      <c r="AF69" s="1"/>
      <c r="AG69" s="1"/>
    </row>
    <row r="70" spans="1:33" ht="40.5" customHeight="1">
      <c r="A70" s="102"/>
      <c r="B70" s="102"/>
      <c r="C70" s="102"/>
      <c r="D70" s="114"/>
      <c r="E70" s="116"/>
      <c r="F70" s="10" t="s">
        <v>187</v>
      </c>
      <c r="G70" s="2" t="s">
        <v>188</v>
      </c>
      <c r="H70" s="2"/>
      <c r="I70" s="44">
        <v>200000</v>
      </c>
      <c r="J70" s="19" t="s">
        <v>24</v>
      </c>
      <c r="K70" s="19" t="s">
        <v>24</v>
      </c>
      <c r="L70" s="19" t="s">
        <v>24</v>
      </c>
      <c r="M70" s="19" t="s">
        <v>24</v>
      </c>
      <c r="N70" s="19" t="s">
        <v>24</v>
      </c>
      <c r="O70" s="19" t="s">
        <v>24</v>
      </c>
      <c r="P70" s="19" t="s">
        <v>24</v>
      </c>
      <c r="Q70" s="19" t="s">
        <v>24</v>
      </c>
      <c r="R70" s="19" t="s">
        <v>24</v>
      </c>
      <c r="S70" s="19" t="s">
        <v>24</v>
      </c>
      <c r="T70" s="6"/>
      <c r="U70" s="6"/>
      <c r="V70" s="6"/>
      <c r="W70" s="6"/>
      <c r="X70" s="6"/>
      <c r="Y70" s="6"/>
      <c r="Z70" s="6"/>
      <c r="AA70" s="6"/>
      <c r="AB70" s="7"/>
      <c r="AC70" s="1"/>
      <c r="AD70" s="1"/>
      <c r="AE70" s="1"/>
      <c r="AF70" s="1"/>
      <c r="AG70" s="1"/>
    </row>
    <row r="71" spans="1:33" ht="30.75" customHeight="1">
      <c r="A71" s="102"/>
      <c r="B71" s="102"/>
      <c r="C71" s="102"/>
      <c r="D71" s="114"/>
      <c r="E71" s="116"/>
      <c r="F71" s="10" t="s">
        <v>189</v>
      </c>
      <c r="G71" s="2" t="s">
        <v>190</v>
      </c>
      <c r="H71" s="2"/>
      <c r="I71" s="44">
        <v>50000</v>
      </c>
      <c r="J71" s="19" t="s">
        <v>24</v>
      </c>
      <c r="K71" s="19" t="s">
        <v>24</v>
      </c>
      <c r="L71" s="19" t="s">
        <v>24</v>
      </c>
      <c r="M71" s="19" t="s">
        <v>24</v>
      </c>
      <c r="N71" s="19" t="s">
        <v>24</v>
      </c>
      <c r="O71" s="19" t="s">
        <v>24</v>
      </c>
      <c r="P71" s="19" t="s">
        <v>24</v>
      </c>
      <c r="Q71" s="19" t="s">
        <v>24</v>
      </c>
      <c r="R71" s="19" t="s">
        <v>24</v>
      </c>
      <c r="S71" s="19" t="s">
        <v>24</v>
      </c>
      <c r="T71" s="6"/>
      <c r="U71" s="6"/>
      <c r="V71" s="6"/>
      <c r="W71" s="6"/>
      <c r="X71" s="6"/>
      <c r="Y71" s="6"/>
      <c r="Z71" s="6"/>
      <c r="AA71" s="6"/>
      <c r="AB71" s="7"/>
      <c r="AC71" s="1"/>
      <c r="AD71" s="1"/>
      <c r="AE71" s="1"/>
      <c r="AF71" s="1"/>
      <c r="AG71" s="1"/>
    </row>
    <row r="72" spans="1:33">
      <c r="A72" s="102"/>
      <c r="B72" s="102"/>
      <c r="C72" s="102"/>
      <c r="D72" s="114"/>
      <c r="E72" s="116"/>
      <c r="F72" s="10" t="s">
        <v>191</v>
      </c>
      <c r="G72" s="2" t="s">
        <v>192</v>
      </c>
      <c r="H72" s="2"/>
      <c r="I72" s="44">
        <v>10000</v>
      </c>
      <c r="J72" s="19" t="s">
        <v>24</v>
      </c>
      <c r="K72" s="17"/>
      <c r="L72" s="19"/>
      <c r="M72" s="17"/>
      <c r="N72" s="19" t="s">
        <v>24</v>
      </c>
      <c r="O72" s="17"/>
      <c r="P72" s="19"/>
      <c r="Q72" s="17"/>
      <c r="R72" s="19"/>
      <c r="S72" s="17"/>
      <c r="T72" s="6"/>
      <c r="U72" s="6"/>
      <c r="V72" s="6"/>
      <c r="W72" s="6"/>
      <c r="X72" s="6"/>
      <c r="Y72" s="6"/>
      <c r="Z72" s="6"/>
      <c r="AA72" s="6"/>
      <c r="AB72" s="7"/>
      <c r="AC72" s="1"/>
      <c r="AD72" s="1"/>
      <c r="AE72" s="1"/>
      <c r="AF72" s="1"/>
      <c r="AG72" s="1"/>
    </row>
    <row r="73" spans="1:33" ht="61.5" customHeight="1">
      <c r="A73" s="102"/>
      <c r="B73" s="102"/>
      <c r="C73" s="102"/>
      <c r="D73" s="114"/>
      <c r="E73" s="116"/>
      <c r="F73" s="4" t="s">
        <v>193</v>
      </c>
      <c r="G73" s="3" t="s">
        <v>194</v>
      </c>
      <c r="H73" s="2"/>
      <c r="I73" s="44">
        <v>4000000</v>
      </c>
      <c r="J73" s="19" t="s">
        <v>24</v>
      </c>
      <c r="K73" s="17" t="s">
        <v>24</v>
      </c>
      <c r="L73" s="19" t="s">
        <v>24</v>
      </c>
      <c r="M73" s="17"/>
      <c r="N73" s="19"/>
      <c r="O73" s="17"/>
      <c r="P73" s="19"/>
      <c r="Q73" s="17"/>
      <c r="R73" s="19"/>
      <c r="S73" s="17"/>
      <c r="T73" s="6"/>
      <c r="U73" s="6"/>
      <c r="V73" s="6"/>
      <c r="W73" s="6"/>
      <c r="X73" s="6"/>
      <c r="Y73" s="6"/>
      <c r="Z73" s="6"/>
      <c r="AA73" s="6"/>
      <c r="AB73" s="7"/>
      <c r="AC73" s="1"/>
      <c r="AD73" s="1"/>
      <c r="AE73" s="1"/>
      <c r="AF73" s="1"/>
      <c r="AG73" s="1"/>
    </row>
    <row r="74" spans="1:33" ht="77.25" customHeight="1">
      <c r="A74" s="102"/>
      <c r="B74" s="102"/>
      <c r="C74" s="102"/>
      <c r="D74" s="114"/>
      <c r="E74" s="116"/>
      <c r="F74" s="10" t="s">
        <v>195</v>
      </c>
      <c r="G74" s="2" t="s">
        <v>196</v>
      </c>
      <c r="H74" s="2"/>
      <c r="I74" s="44">
        <v>50000</v>
      </c>
      <c r="J74" s="19"/>
      <c r="K74" s="17"/>
      <c r="L74" s="19" t="s">
        <v>24</v>
      </c>
      <c r="M74" s="17"/>
      <c r="N74" s="19"/>
      <c r="O74" s="17"/>
      <c r="P74" s="19"/>
      <c r="Q74" s="17"/>
      <c r="R74" s="19"/>
      <c r="S74" s="17"/>
      <c r="T74" s="6"/>
      <c r="U74" s="6"/>
      <c r="V74" s="6"/>
      <c r="W74" s="6"/>
      <c r="X74" s="6"/>
      <c r="Y74" s="6"/>
      <c r="Z74" s="6"/>
      <c r="AA74" s="6"/>
      <c r="AB74" s="7"/>
      <c r="AC74" s="1"/>
      <c r="AD74" s="1"/>
      <c r="AE74" s="1"/>
      <c r="AF74" s="1"/>
      <c r="AG74" s="1"/>
    </row>
    <row r="75" spans="1:33" ht="77.25" customHeight="1">
      <c r="A75" s="102"/>
      <c r="B75" s="102"/>
      <c r="C75" s="102"/>
      <c r="D75" s="114"/>
      <c r="E75" s="116"/>
      <c r="F75" s="30" t="s">
        <v>197</v>
      </c>
      <c r="G75" s="2" t="s">
        <v>198</v>
      </c>
      <c r="H75" s="2" t="s">
        <v>199</v>
      </c>
      <c r="I75" s="44">
        <v>200000</v>
      </c>
      <c r="J75" s="19"/>
      <c r="K75" s="17"/>
      <c r="L75" s="19" t="s">
        <v>24</v>
      </c>
      <c r="M75" s="17"/>
      <c r="N75" s="19" t="s">
        <v>24</v>
      </c>
      <c r="O75" s="17"/>
      <c r="P75" s="19" t="s">
        <v>24</v>
      </c>
      <c r="Q75" s="17"/>
      <c r="R75" s="19"/>
      <c r="S75" s="17"/>
      <c r="T75" s="6"/>
      <c r="U75" s="6"/>
      <c r="V75" s="6"/>
      <c r="W75" s="6"/>
      <c r="X75" s="6"/>
      <c r="Y75" s="6"/>
      <c r="Z75" s="6"/>
      <c r="AA75" s="6"/>
      <c r="AB75" s="7"/>
      <c r="AC75" s="1"/>
      <c r="AD75" s="1"/>
      <c r="AE75" s="1"/>
      <c r="AF75" s="1"/>
      <c r="AG75" s="1"/>
    </row>
    <row r="76" spans="1:33" ht="36.75" customHeight="1">
      <c r="A76" s="102"/>
      <c r="B76" s="102"/>
      <c r="C76" s="102"/>
      <c r="D76" s="114"/>
      <c r="E76" s="116"/>
      <c r="F76" s="14" t="s">
        <v>200</v>
      </c>
      <c r="G76" s="3" t="s">
        <v>201</v>
      </c>
      <c r="H76" s="2"/>
      <c r="I76" s="44">
        <v>1000000</v>
      </c>
      <c r="J76" s="19" t="s">
        <v>24</v>
      </c>
      <c r="K76" s="19" t="s">
        <v>24</v>
      </c>
      <c r="L76" s="19" t="s">
        <v>24</v>
      </c>
      <c r="M76" s="19" t="s">
        <v>24</v>
      </c>
      <c r="N76" s="19" t="s">
        <v>24</v>
      </c>
      <c r="O76" s="19" t="s">
        <v>24</v>
      </c>
      <c r="P76" s="19" t="s">
        <v>24</v>
      </c>
      <c r="Q76" s="19" t="s">
        <v>24</v>
      </c>
      <c r="R76" s="19" t="s">
        <v>24</v>
      </c>
      <c r="S76" s="19" t="s">
        <v>24</v>
      </c>
      <c r="T76" s="6"/>
      <c r="U76" s="6"/>
      <c r="V76" s="6"/>
      <c r="W76" s="6"/>
      <c r="X76" s="6"/>
      <c r="Y76" s="6"/>
      <c r="Z76" s="6"/>
      <c r="AA76" s="6"/>
      <c r="AB76" s="7"/>
      <c r="AC76" s="1"/>
      <c r="AD76" s="1"/>
      <c r="AE76" s="1"/>
      <c r="AF76" s="1"/>
      <c r="AG76" s="1"/>
    </row>
    <row r="77" spans="1:33" ht="40.5" customHeight="1">
      <c r="A77" s="102"/>
      <c r="B77" s="102" t="s">
        <v>202</v>
      </c>
      <c r="C77" s="102" t="s">
        <v>202</v>
      </c>
      <c r="D77" s="70" t="s">
        <v>202</v>
      </c>
      <c r="E77" s="71" t="s">
        <v>203</v>
      </c>
      <c r="F77" s="128" t="s">
        <v>204</v>
      </c>
      <c r="G77" s="81" t="s">
        <v>205</v>
      </c>
      <c r="H77" s="81" t="s">
        <v>206</v>
      </c>
      <c r="I77" s="87">
        <v>140000</v>
      </c>
      <c r="J77" s="145" t="s">
        <v>24</v>
      </c>
      <c r="K77" s="145" t="s">
        <v>24</v>
      </c>
      <c r="L77" s="145" t="s">
        <v>24</v>
      </c>
      <c r="M77" s="145" t="s">
        <v>24</v>
      </c>
      <c r="N77" s="145" t="s">
        <v>24</v>
      </c>
      <c r="O77" s="145" t="s">
        <v>24</v>
      </c>
      <c r="P77" s="145" t="s">
        <v>24</v>
      </c>
      <c r="Q77" s="145" t="s">
        <v>24</v>
      </c>
      <c r="R77" s="145" t="s">
        <v>24</v>
      </c>
      <c r="S77" s="145" t="s">
        <v>24</v>
      </c>
      <c r="T77" s="79"/>
      <c r="U77" s="79"/>
      <c r="V77" s="79"/>
      <c r="W77" s="79"/>
      <c r="X77" s="79"/>
      <c r="Y77" s="79"/>
      <c r="Z77" s="79"/>
      <c r="AA77" s="79"/>
      <c r="AB77" s="80"/>
      <c r="AC77" s="1"/>
      <c r="AD77" s="1"/>
      <c r="AE77" s="1"/>
      <c r="AF77" s="1"/>
      <c r="AG77" s="1"/>
    </row>
    <row r="78" spans="1:33">
      <c r="A78" s="102"/>
      <c r="B78" s="102"/>
      <c r="C78" s="102"/>
      <c r="D78" s="70"/>
      <c r="E78" s="71"/>
      <c r="F78" s="129"/>
      <c r="G78" s="82"/>
      <c r="H78" s="82"/>
      <c r="I78" s="88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79"/>
      <c r="U78" s="79"/>
      <c r="V78" s="79"/>
      <c r="W78" s="79"/>
      <c r="X78" s="79"/>
      <c r="Y78" s="79"/>
      <c r="Z78" s="79"/>
      <c r="AA78" s="79"/>
      <c r="AB78" s="80"/>
      <c r="AC78" s="1"/>
      <c r="AD78" s="1"/>
      <c r="AE78" s="1"/>
      <c r="AF78" s="1"/>
      <c r="AG78" s="1"/>
    </row>
    <row r="79" spans="1:33" ht="37.5" customHeight="1">
      <c r="A79" s="102"/>
      <c r="B79" s="102"/>
      <c r="C79" s="102"/>
      <c r="D79" s="70"/>
      <c r="E79" s="71"/>
      <c r="F79" s="32" t="s">
        <v>207</v>
      </c>
      <c r="G79" s="2" t="s">
        <v>205</v>
      </c>
      <c r="H79" s="2" t="s">
        <v>208</v>
      </c>
      <c r="I79" s="44">
        <v>150000</v>
      </c>
      <c r="J79" s="19"/>
      <c r="K79" s="17" t="s">
        <v>24</v>
      </c>
      <c r="L79" s="19"/>
      <c r="M79" s="17" t="s">
        <v>24</v>
      </c>
      <c r="N79" s="19"/>
      <c r="O79" s="17" t="s">
        <v>24</v>
      </c>
      <c r="P79" s="19"/>
      <c r="Q79" s="17" t="s">
        <v>24</v>
      </c>
      <c r="R79" s="19"/>
      <c r="S79" s="17" t="s">
        <v>24</v>
      </c>
      <c r="T79" s="79"/>
      <c r="U79" s="79"/>
      <c r="V79" s="79"/>
      <c r="W79" s="79"/>
      <c r="X79" s="79"/>
      <c r="Y79" s="79"/>
      <c r="Z79" s="79"/>
      <c r="AA79" s="79"/>
      <c r="AB79" s="80"/>
      <c r="AC79" s="1"/>
      <c r="AD79" s="1"/>
      <c r="AE79" s="1"/>
      <c r="AF79" s="1"/>
      <c r="AG79" s="1"/>
    </row>
    <row r="80" spans="1:33" ht="48.75" customHeight="1">
      <c r="A80" s="102"/>
      <c r="B80" s="102"/>
      <c r="C80" s="102"/>
      <c r="D80" s="70"/>
      <c r="E80" s="71"/>
      <c r="F80" s="32" t="s">
        <v>209</v>
      </c>
      <c r="G80" s="2" t="s">
        <v>205</v>
      </c>
      <c r="H80" s="2"/>
      <c r="I80" s="44">
        <v>60000</v>
      </c>
      <c r="J80" s="19" t="s">
        <v>24</v>
      </c>
      <c r="K80" s="19" t="s">
        <v>24</v>
      </c>
      <c r="L80" s="19" t="s">
        <v>24</v>
      </c>
      <c r="M80" s="19" t="s">
        <v>24</v>
      </c>
      <c r="N80" s="19" t="s">
        <v>24</v>
      </c>
      <c r="O80" s="19" t="s">
        <v>24</v>
      </c>
      <c r="P80" s="19" t="s">
        <v>24</v>
      </c>
      <c r="Q80" s="19" t="s">
        <v>24</v>
      </c>
      <c r="R80" s="19" t="s">
        <v>24</v>
      </c>
      <c r="S80" s="19" t="s">
        <v>24</v>
      </c>
      <c r="T80" s="79"/>
      <c r="U80" s="79"/>
      <c r="V80" s="79"/>
      <c r="W80" s="79"/>
      <c r="X80" s="79"/>
      <c r="Y80" s="79"/>
      <c r="Z80" s="79"/>
      <c r="AA80" s="79"/>
      <c r="AB80" s="80"/>
      <c r="AC80" s="1"/>
      <c r="AD80" s="1"/>
      <c r="AE80" s="1"/>
      <c r="AF80" s="1"/>
      <c r="AG80" s="1"/>
    </row>
    <row r="81" spans="9:9">
      <c r="I81" s="61">
        <f>SUM(I7:I80)</f>
        <v>40000000</v>
      </c>
    </row>
  </sheetData>
  <mergeCells count="125">
    <mergeCell ref="A1:AB1"/>
    <mergeCell ref="A7:A80"/>
    <mergeCell ref="I5:I6"/>
    <mergeCell ref="H5:H6"/>
    <mergeCell ref="G5:G6"/>
    <mergeCell ref="F77:F78"/>
    <mergeCell ref="G77:G78"/>
    <mergeCell ref="H77:H78"/>
    <mergeCell ref="J77:J78"/>
    <mergeCell ref="K77:K78"/>
    <mergeCell ref="L77:L78"/>
    <mergeCell ref="M77:M78"/>
    <mergeCell ref="A3:D4"/>
    <mergeCell ref="B77:B80"/>
    <mergeCell ref="C77:C80"/>
    <mergeCell ref="T79:AB79"/>
    <mergeCell ref="T80:AB80"/>
    <mergeCell ref="T69:AB69"/>
    <mergeCell ref="T60:AB60"/>
    <mergeCell ref="T61:AB61"/>
    <mergeCell ref="T77:AB77"/>
    <mergeCell ref="T78:AB78"/>
    <mergeCell ref="T62:AB62"/>
    <mergeCell ref="T63:AB63"/>
    <mergeCell ref="T66:AB66"/>
    <mergeCell ref="T68:AB68"/>
    <mergeCell ref="N77:N78"/>
    <mergeCell ref="O77:O78"/>
    <mergeCell ref="P77:P78"/>
    <mergeCell ref="Q77:Q78"/>
    <mergeCell ref="R77:R78"/>
    <mergeCell ref="S77:S78"/>
    <mergeCell ref="T55:AB55"/>
    <mergeCell ref="T56:AB56"/>
    <mergeCell ref="T57:AB57"/>
    <mergeCell ref="T58:AB58"/>
    <mergeCell ref="T59:AB59"/>
    <mergeCell ref="J54:S59"/>
    <mergeCell ref="T50:AB50"/>
    <mergeCell ref="T51:AB51"/>
    <mergeCell ref="T52:AB52"/>
    <mergeCell ref="T53:AB53"/>
    <mergeCell ref="T54:AB54"/>
    <mergeCell ref="T42:AB42"/>
    <mergeCell ref="T39:AB39"/>
    <mergeCell ref="T40:AB40"/>
    <mergeCell ref="T41:AB41"/>
    <mergeCell ref="T48:AB48"/>
    <mergeCell ref="T49:AB49"/>
    <mergeCell ref="T43:AB43"/>
    <mergeCell ref="T45:AB45"/>
    <mergeCell ref="T46:AB46"/>
    <mergeCell ref="T47:AB47"/>
    <mergeCell ref="T5:AB6"/>
    <mergeCell ref="T7:AB7"/>
    <mergeCell ref="T8:AB8"/>
    <mergeCell ref="J5:K5"/>
    <mergeCell ref="L5:M5"/>
    <mergeCell ref="N5:O5"/>
    <mergeCell ref="P5:Q5"/>
    <mergeCell ref="R5:S5"/>
    <mergeCell ref="T34:AB34"/>
    <mergeCell ref="T24:AB24"/>
    <mergeCell ref="T33:AB33"/>
    <mergeCell ref="T29:AB29"/>
    <mergeCell ref="T30:AB30"/>
    <mergeCell ref="T31:AB31"/>
    <mergeCell ref="T9:AB9"/>
    <mergeCell ref="T10:AB10"/>
    <mergeCell ref="T11:AB11"/>
    <mergeCell ref="T12:AB12"/>
    <mergeCell ref="T16:AB16"/>
    <mergeCell ref="T17:AB17"/>
    <mergeCell ref="T18:AB18"/>
    <mergeCell ref="T20:AB20"/>
    <mergeCell ref="T25:AB25"/>
    <mergeCell ref="T21:AB21"/>
    <mergeCell ref="E2:AG2"/>
    <mergeCell ref="D7:D52"/>
    <mergeCell ref="C63:C76"/>
    <mergeCell ref="D53:D60"/>
    <mergeCell ref="B7:B61"/>
    <mergeCell ref="B62:B76"/>
    <mergeCell ref="C7:C61"/>
    <mergeCell ref="E3:AG3"/>
    <mergeCell ref="E4:AG4"/>
    <mergeCell ref="E42:E44"/>
    <mergeCell ref="E46:E47"/>
    <mergeCell ref="F5:F6"/>
    <mergeCell ref="A5:E6"/>
    <mergeCell ref="E53:E60"/>
    <mergeCell ref="D63:D76"/>
    <mergeCell ref="E63:E76"/>
    <mergeCell ref="T14:AB14"/>
    <mergeCell ref="T15:AB15"/>
    <mergeCell ref="E7:E12"/>
    <mergeCell ref="E40:E41"/>
    <mergeCell ref="E37:E39"/>
    <mergeCell ref="E30:E36"/>
    <mergeCell ref="E27:E28"/>
    <mergeCell ref="E24:E26"/>
    <mergeCell ref="D77:D80"/>
    <mergeCell ref="E77:E80"/>
    <mergeCell ref="E18:E23"/>
    <mergeCell ref="E16:E17"/>
    <mergeCell ref="E13:E15"/>
    <mergeCell ref="T13:AB13"/>
    <mergeCell ref="F13:F14"/>
    <mergeCell ref="G13:G14"/>
    <mergeCell ref="H13:H14"/>
    <mergeCell ref="I13:I14"/>
    <mergeCell ref="I77:I78"/>
    <mergeCell ref="F53:F60"/>
    <mergeCell ref="G53:G60"/>
    <mergeCell ref="H53:H60"/>
    <mergeCell ref="I53:I60"/>
    <mergeCell ref="T22:AB22"/>
    <mergeCell ref="T23:AB23"/>
    <mergeCell ref="T26:AB26"/>
    <mergeCell ref="T27:AB27"/>
    <mergeCell ref="T28:AB28"/>
    <mergeCell ref="T35:AB35"/>
    <mergeCell ref="T36:AB36"/>
    <mergeCell ref="T37:AB37"/>
    <mergeCell ref="T38:AB38"/>
  </mergeCells>
  <phoneticPr fontId="6" type="noConversion"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Keiko</dc:creator>
  <cp:keywords/>
  <dc:description/>
  <cp:lastModifiedBy>Fernando P. M. Repinaldo Filho</cp:lastModifiedBy>
  <cp:revision/>
  <dcterms:created xsi:type="dcterms:W3CDTF">2020-04-27T19:19:04Z</dcterms:created>
  <dcterms:modified xsi:type="dcterms:W3CDTF">2023-08-28T17:08:37Z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38d5ca-cd4e-433d-8f2a-eee77df5cad2_Enabled">
    <vt:lpwstr>true</vt:lpwstr>
  </property>
  <property fmtid="{D5CDD505-2E9C-101B-9397-08002B2CF9AE}" pid="3" name="MSIP_Label_3738d5ca-cd4e-433d-8f2a-eee77df5cad2_SetDate">
    <vt:lpwstr>2023-06-23T21:04:49Z</vt:lpwstr>
  </property>
  <property fmtid="{D5CDD505-2E9C-101B-9397-08002B2CF9AE}" pid="4" name="MSIP_Label_3738d5ca-cd4e-433d-8f2a-eee77df5cad2_Method">
    <vt:lpwstr>Standard</vt:lpwstr>
  </property>
  <property fmtid="{D5CDD505-2E9C-101B-9397-08002B2CF9AE}" pid="5" name="MSIP_Label_3738d5ca-cd4e-433d-8f2a-eee77df5cad2_Name">
    <vt:lpwstr>defa4170-0d19-0005-0004-bc88714345d2</vt:lpwstr>
  </property>
  <property fmtid="{D5CDD505-2E9C-101B-9397-08002B2CF9AE}" pid="6" name="MSIP_Label_3738d5ca-cd4e-433d-8f2a-eee77df5cad2_SiteId">
    <vt:lpwstr>c14e2b56-c5bc-43bd-ad9c-408cf6cc3560</vt:lpwstr>
  </property>
  <property fmtid="{D5CDD505-2E9C-101B-9397-08002B2CF9AE}" pid="7" name="MSIP_Label_3738d5ca-cd4e-433d-8f2a-eee77df5cad2_ActionId">
    <vt:lpwstr>e8459bb3-7f99-4ab9-afd8-387300c4e171</vt:lpwstr>
  </property>
  <property fmtid="{D5CDD505-2E9C-101B-9397-08002B2CF9AE}" pid="8" name="MSIP_Label_3738d5ca-cd4e-433d-8f2a-eee77df5cad2_ContentBits">
    <vt:lpwstr>0</vt:lpwstr>
  </property>
</Properties>
</file>